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1\OneDrive_3_23-09-2025\R1\UBSI1\"/>
    </mc:Choice>
  </mc:AlternateContent>
  <xr:revisionPtr revIDLastSave="0" documentId="8_{39522E0B-2AFB-40E4-BE81-2CABEE8F6A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Eletrocalha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  <c r="C62" i="2"/>
  <c r="C12" i="2"/>
  <c r="C9" i="2"/>
  <c r="C8" i="2"/>
  <c r="B3" i="4"/>
</calcChain>
</file>

<file path=xl/sharedStrings.xml><?xml version="1.0" encoding="utf-8"?>
<sst xmlns="http://schemas.openxmlformats.org/spreadsheetml/2006/main" count="132" uniqueCount="93">
  <si>
    <t>Lista de Materiais - Componentes (Lógica)</t>
  </si>
  <si>
    <t>Rack</t>
  </si>
  <si>
    <t>Quantidade (peças)</t>
  </si>
  <si>
    <t>Rack fechado, tipo armário 19" x 16u x 670mm</t>
  </si>
  <si>
    <t>Fornecimento e instalação de Switch 24 portas Gerenciável POE 10/100 /1000 + 4SFP</t>
  </si>
  <si>
    <t>FORNECIMENTO E INSTALAÇÃO DE PATCH PANEL COM 24 PORTAS CAT.6 - REV 01</t>
  </si>
  <si>
    <t>EXAUSTOR PARA RACK</t>
  </si>
  <si>
    <t>ORGANIZADOR PARA RACK</t>
  </si>
  <si>
    <t>FORNECIMENTO E INSTALAÇÃO DE PATCH CORD CAT.6 C/1,50m.</t>
  </si>
  <si>
    <t>FORNECIMENTO E INSTALAÇÃO DE PATCH CORD CAT.6 C/2,50m.</t>
  </si>
  <si>
    <t>RÉGUA (FILTRO DE LINHA) COM 8 TOMADAS</t>
  </si>
  <si>
    <t>CENTRAL IP IAD 100</t>
  </si>
  <si>
    <t>CERTIFICAÇÃO DE REDE CABEAMENTO ESTRUTURADO</t>
  </si>
  <si>
    <t>Tomadas</t>
  </si>
  <si>
    <t>Placa cega, 4''x2''</t>
  </si>
  <si>
    <t>Descrição</t>
  </si>
  <si>
    <t>Dimensões</t>
  </si>
  <si>
    <t>Caixas de Embutir</t>
  </si>
  <si>
    <t>Caixa de Luz 4''x2'', de embutir, em PVC na cor amarelo para eletroduto corrugado</t>
  </si>
  <si>
    <t>4''x2''</t>
  </si>
  <si>
    <t>Caixa de Luz 4''x4'', de embutir, em PVC na cor amarelo para eletroduto corrugado</t>
  </si>
  <si>
    <t>4''x4''</t>
  </si>
  <si>
    <t>Caixa de Piso Baixa 4x2 em alumínio, 3/4''</t>
  </si>
  <si>
    <t>Conduletes de PVC</t>
  </si>
  <si>
    <t>Adaptador de Redução para Condulete de PVC, Ø1''x3/4''</t>
  </si>
  <si>
    <t>Ø1''x3/4''</t>
  </si>
  <si>
    <t>Condulete de PVC multiplo antichamas na cor cinza, Ø1'', sem tampa, com 5 entradas</t>
  </si>
  <si>
    <t>Ø1''</t>
  </si>
  <si>
    <t>Tampa Cega para Condulete Top de PVC antichama na cor cinza</t>
  </si>
  <si>
    <t>Derivações de Eletrodutos</t>
  </si>
  <si>
    <t>Arruela de ferro fundido, com galvanização eletrolítica, para fixação de eletroduto rígido metálico de diâmetro nominal 25, rosca Ø1" BSP</t>
  </si>
  <si>
    <t>Bucha terminal, de ferro nodular com galvanização a fogo, para eletroduto rígido metálico de diâmetro nominal 25, rosca Ø1'' BSP</t>
  </si>
  <si>
    <t>Derivações de Eletrocalha</t>
  </si>
  <si>
    <t>Saída horizontal de Eletroduto em eletrocalha, de chapa de aço carbono galvanizado</t>
  </si>
  <si>
    <t>Saida para Eletroduto</t>
  </si>
  <si>
    <t>Derivações para Eletrodutos de PVC Rígido</t>
  </si>
  <si>
    <t>Curva 45° para eletroduto rígido de PVC, DN25mm, rosca Ø3/4'' BSP conforme ABNT NBR 15465</t>
  </si>
  <si>
    <t>DN25mm (3/4'')</t>
  </si>
  <si>
    <t>Curva 45° para eletroduto rígido de PVC, DN40mm, rosca Ø1.1/4'' BSP conforme ABNT NBR 15465</t>
  </si>
  <si>
    <t>DN40mm (1.1/4'')</t>
  </si>
  <si>
    <t>Curva 90° para eletroduto rígido de PVC, DN25mm, rosca Ø3/4'' BSP conforme ABNT NBR 15465</t>
  </si>
  <si>
    <t>Luva para eletroduto de PVC rígido, DN25mm, rosca Ø3/4'' BSP conforme ABNT NBR 15465</t>
  </si>
  <si>
    <t>Luva para eletroduto de PVC rígido, DN40mm, rosca Ø1.1/4'' BSP conforme ABNT NBR 15465</t>
  </si>
  <si>
    <t>Fixações Elétricas</t>
  </si>
  <si>
    <t>Arruela lisa Ø3/8'', de aço carbono galvanizado</t>
  </si>
  <si>
    <t>Ø3/8''</t>
  </si>
  <si>
    <t>Chumbador de Expansão, rosca Ø3/8'', de aço carbono galvanizado, tipo CB</t>
  </si>
  <si>
    <t>Gancho para perfilado, aço galvanizado, 100x50mm</t>
  </si>
  <si>
    <t>100x50mm</t>
  </si>
  <si>
    <t>Parafuso cabeça de lentilha auto travante, de aço carbono, galvanizado, rosca Ø3/8'', comprimento 3/4''</t>
  </si>
  <si>
    <t>Ø3/8'' x 3/4''</t>
  </si>
  <si>
    <t>Porca sextavada, rosca Ø3/8'', de aço carbono galvanizado</t>
  </si>
  <si>
    <t>Vergalhão com rosca total de aço, galvanizado, rosca Ø3/8'' e 525 mm de comprimento</t>
  </si>
  <si>
    <t>Ø3/8''x525 mm</t>
  </si>
  <si>
    <t>Placa cega, 4''x4''</t>
  </si>
  <si>
    <t>Placa Cega, 4''x4''</t>
  </si>
  <si>
    <t>Tomadas de Conjunto de Dados</t>
  </si>
  <si>
    <t>Conjunto montado de 1 Tomada de piso 2P+T, 10A, com tampa tipo unha, 4''x2''</t>
  </si>
  <si>
    <t>RJ45, 4''x2''</t>
  </si>
  <si>
    <t>Tomadas para Cabeamento Estruturado</t>
  </si>
  <si>
    <t>Conjunto montado de 2 para REDE, RJ45, 4''x2''</t>
  </si>
  <si>
    <t>Conjunto montado de 1 para REDE, RJ45, 4''x2''</t>
  </si>
  <si>
    <t>Lista de Materiais - Eletrodutos (Lógica)</t>
  </si>
  <si>
    <t>Descrição do Material</t>
  </si>
  <si>
    <t>Diâmetro Nominal</t>
  </si>
  <si>
    <t>Comprimento (m)</t>
  </si>
  <si>
    <t>Local</t>
  </si>
  <si>
    <t>Eletroduto de PVC Rígido Roscável, anti chama, na cor preta, conforme NBR 15465</t>
  </si>
  <si>
    <t>PAREDE</t>
  </si>
  <si>
    <t>LAJE</t>
  </si>
  <si>
    <t>PISO</t>
  </si>
  <si>
    <t>Quantitativo de Cabos em Metros (Eletrocalhas) (CFTV/LÓGICA)</t>
  </si>
  <si>
    <t>Comp. UTP 4P CAT 6 (m)</t>
  </si>
  <si>
    <t>Quantitativo Eletrocalhas e Perfilados (CFTV/Lógica)</t>
  </si>
  <si>
    <t>Tamanho</t>
  </si>
  <si>
    <t>Comprimento</t>
  </si>
  <si>
    <t>Marca de tipo</t>
  </si>
  <si>
    <t>Material</t>
  </si>
  <si>
    <t>Eletrocalha metálica perfurada, com tampa de encaixe</t>
  </si>
  <si>
    <t>20 m</t>
  </si>
  <si>
    <t>Eletrocalhas</t>
  </si>
  <si>
    <t>Aço Galvanizado Eletrica</t>
  </si>
  <si>
    <t>Derivações de Eletrocalhas (CFTV/Lógica)</t>
  </si>
  <si>
    <t>Curva Vertical Externa 90°, para eletrocalha, chapa de aço carbono galvanizada, largura 100 mm e altura da aba 50 mm</t>
  </si>
  <si>
    <t>Tê Horizontal 90°, para eletrocalha, chapa de aço carbono galvanizada, largura de 100 mm e altura da aba 50 mm</t>
  </si>
  <si>
    <t>100x100x50mm</t>
  </si>
  <si>
    <t>Fixações Elétricas (CFTV/Lógica)</t>
  </si>
  <si>
    <t>Poleoduto ou equivalente</t>
  </si>
  <si>
    <t>Suporte para eletrocalha 50x100mm</t>
  </si>
  <si>
    <t>50x50mm</t>
  </si>
  <si>
    <t>Vergalhão com rosca total de aço, galvanizado, rosca Ø3/8'' e 400 mm de comprimento</t>
  </si>
  <si>
    <t>Ø3/8''x325 mm</t>
  </si>
  <si>
    <t xml:space="preserve">Conjunto montado completo de 1 Tomada para TV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</si>
</sst>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1">
    <xf numFmtId="0" fontId="0" fillId="0" borderId="0" applyBorder="0"/>
    <xf numFmtId="0" fontId="3" fillId="0" borderId="8" applyNumberFormat="0" applyFill="0" applyAlignment="0" applyProtection="0"/>
    <xf numFmtId="0" fontId="4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6" fillId="5" borderId="0" applyNumberFormat="0" applyBorder="0" applyAlignment="0" applyProtection="0"/>
    <xf numFmtId="0" fontId="7" fillId="6" borderId="11" applyNumberFormat="0" applyAlignment="0" applyProtection="0"/>
    <xf numFmtId="0" fontId="8" fillId="7" borderId="12" applyNumberFormat="0" applyAlignment="0" applyProtection="0"/>
    <xf numFmtId="0" fontId="9" fillId="7" borderId="11" applyNumberFormat="0" applyAlignment="0" applyProtection="0"/>
    <xf numFmtId="0" fontId="10" fillId="0" borderId="13" applyNumberFormat="0" applyFill="0" applyAlignment="0" applyProtection="0"/>
    <xf numFmtId="0" fontId="11" fillId="8" borderId="1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7" xfId="0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31">
    <cellStyle name="20% - Ênfase1" xfId="15" builtinId="30" customBuiltin="1"/>
    <cellStyle name="20% - Ênfase1 2" xfId="33" xr:uid="{84E39976-6461-475A-93CD-187F4B1C40E2}"/>
    <cellStyle name="20% - Ênfase1 3" xfId="34" xr:uid="{1C73AD08-032B-4746-B33F-4A0BF144F1EE}"/>
    <cellStyle name="20% - Ênfase1 4" xfId="35" xr:uid="{5E85329B-59BF-415E-A301-DA07C9DF6721}"/>
    <cellStyle name="20% - Ênfase1 5" xfId="36" xr:uid="{2ED50CC2-C136-4999-B3B6-C8D847A59E2C}"/>
    <cellStyle name="20% - Ênfase2" xfId="18" builtinId="34" customBuiltin="1"/>
    <cellStyle name="20% - Ênfase2 2" xfId="37" xr:uid="{AE350B3C-9C1B-41AC-9584-7C48458AFA6B}"/>
    <cellStyle name="20% - Ênfase2 3" xfId="38" xr:uid="{3D3BECC3-4953-4CEE-9B61-472A99A3429D}"/>
    <cellStyle name="20% - Ênfase2 4" xfId="39" xr:uid="{A9044E9C-2D5B-40D8-8581-D12B927D1E6C}"/>
    <cellStyle name="20% - Ênfase2 5" xfId="40" xr:uid="{B82908EE-F832-4501-B405-179C201BFE92}"/>
    <cellStyle name="20% - Ênfase3" xfId="21" builtinId="38" customBuiltin="1"/>
    <cellStyle name="20% - Ênfase3 2" xfId="41" xr:uid="{C38B894C-138A-4559-A8B7-785EC1F8C8ED}"/>
    <cellStyle name="20% - Ênfase3 3" xfId="42" xr:uid="{6E0147D5-E68D-4020-AE8D-0D3F412EE871}"/>
    <cellStyle name="20% - Ênfase3 4" xfId="43" xr:uid="{36447FB2-C216-45C0-B437-BF2160B38BAF}"/>
    <cellStyle name="20% - Ênfase3 5" xfId="44" xr:uid="{BADD85E6-1406-4869-AFE4-71B31FB8C9ED}"/>
    <cellStyle name="20% - Ênfase4" xfId="24" builtinId="42" customBuiltin="1"/>
    <cellStyle name="20% - Ênfase4 2" xfId="45" xr:uid="{9B7335B1-4CBD-4CAF-BB57-A5207E3B6ADA}"/>
    <cellStyle name="20% - Ênfase4 3" xfId="46" xr:uid="{716ACB51-2805-4BE6-962D-B65FE13BCA95}"/>
    <cellStyle name="20% - Ênfase4 4" xfId="47" xr:uid="{E3EC2882-BF4C-497E-9218-568D96FFCC49}"/>
    <cellStyle name="20% - Ênfase4 5" xfId="48" xr:uid="{993EF58F-07A3-4F65-B217-F0DEDA05A1E1}"/>
    <cellStyle name="20% - Ênfase5" xfId="27" builtinId="46" customBuiltin="1"/>
    <cellStyle name="20% - Ênfase5 2" xfId="49" xr:uid="{70416F3D-66B9-4FAB-948E-D3981A9A0E9A}"/>
    <cellStyle name="20% - Ênfase5 3" xfId="50" xr:uid="{69149992-650E-411E-BB01-1E6B19F5C77E}"/>
    <cellStyle name="20% - Ênfase5 4" xfId="51" xr:uid="{984B2A2F-704A-479B-82F3-0DBB086D0AF7}"/>
    <cellStyle name="20% - Ênfase5 5" xfId="52" xr:uid="{431169D0-8E51-4741-9E47-0072763269D1}"/>
    <cellStyle name="20% - Ênfase6" xfId="30" builtinId="50" customBuiltin="1"/>
    <cellStyle name="20% - Ênfase6 2" xfId="53" xr:uid="{EBFBEF96-6107-4820-84E1-0B0CD65FE3DB}"/>
    <cellStyle name="20% - Ênfase6 3" xfId="54" xr:uid="{F8D59B1B-B576-459F-8B1D-070DEA4EC75A}"/>
    <cellStyle name="20% - Ênfase6 4" xfId="55" xr:uid="{11890A62-93DA-4AF9-9924-4B45008E5552}"/>
    <cellStyle name="20% - Ênfase6 5" xfId="56" xr:uid="{625F4187-4D1B-4728-8A09-31969F00FB8A}"/>
    <cellStyle name="40% - Ênfase1" xfId="16" builtinId="31" customBuiltin="1"/>
    <cellStyle name="40% - Ênfase1 2" xfId="57" xr:uid="{A62230D2-382E-4350-8DCF-C7945370E308}"/>
    <cellStyle name="40% - Ênfase1 3" xfId="58" xr:uid="{04099612-ED11-40DC-B341-47E6934C0382}"/>
    <cellStyle name="40% - Ênfase1 4" xfId="59" xr:uid="{2433BFE5-6876-4CA9-A09A-788FCA13A501}"/>
    <cellStyle name="40% - Ênfase1 5" xfId="60" xr:uid="{FC794D1E-E3D5-46CC-A50E-B8C0F857083C}"/>
    <cellStyle name="40% - Ênfase2" xfId="19" builtinId="35" customBuiltin="1"/>
    <cellStyle name="40% - Ênfase2 2" xfId="61" xr:uid="{3C25D713-DAEC-475F-A2F5-A77374017FA9}"/>
    <cellStyle name="40% - Ênfase2 3" xfId="62" xr:uid="{29E78703-AD00-4538-8A72-88A0E142E288}"/>
    <cellStyle name="40% - Ênfase2 4" xfId="63" xr:uid="{60A5C86B-9486-4B07-BD98-F4874DA01DDB}"/>
    <cellStyle name="40% - Ênfase2 5" xfId="64" xr:uid="{840B2237-E2F3-4224-A200-6A22556A90C1}"/>
    <cellStyle name="40% - Ênfase3" xfId="22" builtinId="39" customBuiltin="1"/>
    <cellStyle name="40% - Ênfase3 2" xfId="65" xr:uid="{C71AE35D-836D-4E3C-BF92-0AE817C901EC}"/>
    <cellStyle name="40% - Ênfase3 3" xfId="66" xr:uid="{A08A304A-CED0-4FF6-8C7C-071E7D6C21AA}"/>
    <cellStyle name="40% - Ênfase3 4" xfId="67" xr:uid="{FCD823AC-B818-4723-81B4-59B78CEF081C}"/>
    <cellStyle name="40% - Ênfase3 5" xfId="68" xr:uid="{EA0A6089-F354-4E09-A45F-7AF62BB91D1D}"/>
    <cellStyle name="40% - Ênfase4" xfId="25" builtinId="43" customBuiltin="1"/>
    <cellStyle name="40% - Ênfase4 2" xfId="69" xr:uid="{20DC2EE0-329E-4F90-83E9-7E1F075D1C53}"/>
    <cellStyle name="40% - Ênfase4 3" xfId="70" xr:uid="{469F3C84-B7AB-41E9-A151-955D427D0092}"/>
    <cellStyle name="40% - Ênfase4 4" xfId="71" xr:uid="{69B57BDF-C68C-43C9-BB6D-7D8F84D72339}"/>
    <cellStyle name="40% - Ênfase4 5" xfId="72" xr:uid="{50D8EED9-8446-458E-B17C-050092798589}"/>
    <cellStyle name="40% - Ênfase5" xfId="28" builtinId="47" customBuiltin="1"/>
    <cellStyle name="40% - Ênfase5 2" xfId="73" xr:uid="{5BC3C202-E2F3-4D57-8F23-F9C0060FBA01}"/>
    <cellStyle name="40% - Ênfase5 3" xfId="74" xr:uid="{F4FCD8DB-46EA-4696-806D-55D029ACCBFD}"/>
    <cellStyle name="40% - Ênfase5 4" xfId="75" xr:uid="{88A3CD6A-70E1-48DE-9CB2-1EB175058196}"/>
    <cellStyle name="40% - Ênfase5 5" xfId="76" xr:uid="{F86C12C2-1077-485F-B373-94E6469F772D}"/>
    <cellStyle name="40% - Ênfase6" xfId="31" builtinId="51" customBuiltin="1"/>
    <cellStyle name="40% - Ênfase6 2" xfId="77" xr:uid="{421B71C2-DE0E-4FF7-8683-A8AD91B85EBC}"/>
    <cellStyle name="40% - Ênfase6 3" xfId="78" xr:uid="{6E1BC6A3-871C-4C3C-BEC5-F378ADA0F438}"/>
    <cellStyle name="40% - Ênfase6 4" xfId="79" xr:uid="{751B9F51-1D19-43BA-B28F-FD4B5F8BF3FF}"/>
    <cellStyle name="40% - Ênfase6 5" xfId="80" xr:uid="{63212832-C18C-4FEE-85B6-45995E2FD8A5}"/>
    <cellStyle name="60% - Ênfase1 2" xfId="81" xr:uid="{72E896E6-55F7-4AD1-8941-DB8C7DD963D7}"/>
    <cellStyle name="60% - Ênfase2 2" xfId="82" xr:uid="{A8DC1062-994A-4267-8CF8-07F4FEC564A1}"/>
    <cellStyle name="60% - Ênfase3 2" xfId="83" xr:uid="{AC4C6784-3BC4-4FB6-81BF-36494B3908B3}"/>
    <cellStyle name="60% - Ênfase4 2" xfId="84" xr:uid="{2C82DA29-C5EC-4B5C-9AF6-12BA77F4B5F3}"/>
    <cellStyle name="60% - Ênfase5 2" xfId="85" xr:uid="{C87A906D-DB41-476D-9647-971880A5687B}"/>
    <cellStyle name="60% - Ênfase6 2" xfId="86" xr:uid="{60BF6496-18F8-47FB-85C5-8E40EE211F5E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11AF77FC-4EAD-4EEB-BF27-131B1A2E5559}"/>
    <cellStyle name="Normal 11" xfId="88" xr:uid="{A8E95F09-44F1-425A-ADE9-01E03DE32383}"/>
    <cellStyle name="Normal 11 2" xfId="89" xr:uid="{CCD8AE62-9C45-4DC9-991A-02547310973C}"/>
    <cellStyle name="Normal 12" xfId="90" xr:uid="{FC5B91D6-2D0E-41AD-AAD4-6405699FC9DB}"/>
    <cellStyle name="Normal 13" xfId="91" xr:uid="{C869AA40-D8DB-4FA8-BC28-9576D832ECF6}"/>
    <cellStyle name="Normal 14" xfId="92" xr:uid="{438003D0-F1B0-458F-B870-3C08C63A5170}"/>
    <cellStyle name="Normal 15" xfId="32" xr:uid="{9C0B92F8-36E3-482F-B313-C0940EDFCD72}"/>
    <cellStyle name="Normal 2" xfId="93" xr:uid="{4400103E-AC69-4B0D-93F5-7FECC0D00918}"/>
    <cellStyle name="Normal 2 2" xfId="94" xr:uid="{70D95B9B-4199-473E-AABA-A009CA74C8F1}"/>
    <cellStyle name="Normal 2 2 2" xfId="95" xr:uid="{37180ACD-D750-456A-ABA0-A442DB89EC21}"/>
    <cellStyle name="Normal 2_GRANJA LISBOA-IMPLANTAÇÃO" xfId="96" xr:uid="{BE654041-6C64-4406-BF45-F5707D6A8679}"/>
    <cellStyle name="Normal 3" xfId="97" xr:uid="{B28FE185-D398-46E2-9339-B9FEB8978E21}"/>
    <cellStyle name="Normal 3 2" xfId="98" xr:uid="{11BA4764-245A-4120-9314-45600D3073AB}"/>
    <cellStyle name="Normal 3 2 2" xfId="99" xr:uid="{91ACBE30-C507-4C39-A666-29E163DDD052}"/>
    <cellStyle name="Normal 3 3" xfId="100" xr:uid="{BAA9043A-DA46-4AE8-B6DD-BBB40DE7C278}"/>
    <cellStyle name="Normal 4" xfId="101" xr:uid="{6764C276-EB7C-44D7-869A-9EC080CD450B}"/>
    <cellStyle name="Normal 5" xfId="102" xr:uid="{2A049C55-80D2-44D4-AC86-E51A822ED7A2}"/>
    <cellStyle name="Normal 6" xfId="103" xr:uid="{4A1E24FD-0DBE-41B8-A959-8A4C319E7439}"/>
    <cellStyle name="Normal 7" xfId="104" xr:uid="{11F81F46-3FA5-4065-8B39-8140764703CC}"/>
    <cellStyle name="Normal 8" xfId="105" xr:uid="{2B2B9EC8-A719-43C7-89BC-E7110E76009D}"/>
    <cellStyle name="Normal 9" xfId="106" xr:uid="{5F3B189C-BD3E-4037-8DBC-2B018D0D0F5F}"/>
    <cellStyle name="Nota 10" xfId="107" xr:uid="{A35B1936-CB66-445C-A448-19E5271B9E15}"/>
    <cellStyle name="Nota 11" xfId="108" xr:uid="{A4FB7A71-6485-4E2E-9064-BA884965FC07}"/>
    <cellStyle name="Nota 2" xfId="109" xr:uid="{52E71CCB-31C5-4A51-8589-408E2DC11852}"/>
    <cellStyle name="Nota 3" xfId="110" xr:uid="{54044B41-8063-42D8-9451-F66CB78561FF}"/>
    <cellStyle name="Nota 4" xfId="111" xr:uid="{D43A6005-B01C-4C7F-B451-062EA8F9EC3B}"/>
    <cellStyle name="Nota 5" xfId="112" xr:uid="{CB5B4815-6655-4F4F-B283-4A59ABCFC52C}"/>
    <cellStyle name="Nota 6" xfId="113" xr:uid="{4A00F1F6-26E4-48DC-9DD3-5CC3CEF8737B}"/>
    <cellStyle name="Nota 7" xfId="114" xr:uid="{48C12C73-1062-4068-981C-7DD27BE977ED}"/>
    <cellStyle name="Nota 8" xfId="115" xr:uid="{1C2C8CA9-D6B0-4F37-94BA-30FDDCBE743F}"/>
    <cellStyle name="Nota 9" xfId="116" xr:uid="{6CCADC5F-F0F7-4CD6-942A-F3DBAEFC2ECF}"/>
    <cellStyle name="Porcentagem 2" xfId="117" xr:uid="{683E5A76-665B-4FC6-9BDC-7BA57D4815F6}"/>
    <cellStyle name="Porcentagem 2 2" xfId="118" xr:uid="{EB44EC4F-9C06-408E-B95D-696198937C81}"/>
    <cellStyle name="Saída" xfId="7" builtinId="21" customBuiltin="1"/>
    <cellStyle name="Separador de milhares 2" xfId="119" xr:uid="{E7AA9B3B-DDB0-4B6D-B239-A08AE148A030}"/>
    <cellStyle name="Separador de milhares 2 2" xfId="120" xr:uid="{2971C4DE-43B3-4183-AA13-81B705DAFC45}"/>
    <cellStyle name="Separador de milhares 3" xfId="121" xr:uid="{2D114C75-1170-45A3-9A2D-F717881FD692}"/>
    <cellStyle name="Separador de milhares 3 2" xfId="122" xr:uid="{C12A026F-6E5D-47B5-94CE-7124CEC35049}"/>
    <cellStyle name="Separador de milhares 3 2 2" xfId="123" xr:uid="{E86FBD24-D2A3-4850-9736-10F2AB38FAB3}"/>
    <cellStyle name="Separador de milhares 3 3" xfId="124" xr:uid="{85663DF5-E854-47AF-8800-A641C2201A80}"/>
    <cellStyle name="Separador de milhares 4" xfId="125" xr:uid="{9248DC57-E40C-425B-8ABC-B0B99A49F999}"/>
    <cellStyle name="Separador de milhares 4 2" xfId="126" xr:uid="{6FD0713C-CE73-42CA-B697-FE6A03124205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FA4D427D-1049-4644-B572-692D3BC2C3B7}"/>
    <cellStyle name="Total" xfId="13" builtinId="25" customBuiltin="1"/>
    <cellStyle name="Vírgula 2" xfId="129" xr:uid="{212E2973-EC9D-4730-9371-8C5E1F52FCBA}"/>
    <cellStyle name="Vírgula 2 2" xfId="130" xr:uid="{8CEFF8A4-6E37-435B-9B31-C38057B589FE}"/>
    <cellStyle name="Vírgula 3" xfId="128" xr:uid="{5F0588B3-50C3-43F3-9DA0-64CC600B9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C62"/>
  <sheetViews>
    <sheetView tabSelected="1" topLeftCell="A37" workbookViewId="0">
      <selection activeCell="C59" sqref="C59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  <col min="4" max="4" width="37.88671875" customWidth="1"/>
  </cols>
  <sheetData>
    <row r="1" spans="1:3" x14ac:dyDescent="0.3">
      <c r="A1" s="8" t="s">
        <v>0</v>
      </c>
      <c r="B1" s="9"/>
      <c r="C1" s="10"/>
    </row>
    <row r="2" spans="1:3" x14ac:dyDescent="0.3">
      <c r="A2" s="1" t="s">
        <v>1</v>
      </c>
      <c r="B2" s="1"/>
      <c r="C2" s="1" t="s">
        <v>2</v>
      </c>
    </row>
    <row r="3" spans="1:3" x14ac:dyDescent="0.3">
      <c r="A3" s="2" t="s">
        <v>3</v>
      </c>
      <c r="B3" s="2"/>
      <c r="C3" s="2">
        <v>1</v>
      </c>
    </row>
    <row r="4" spans="1:3" x14ac:dyDescent="0.3">
      <c r="A4" s="2" t="s">
        <v>4</v>
      </c>
      <c r="B4" s="2"/>
      <c r="C4" s="2">
        <v>1</v>
      </c>
    </row>
    <row r="5" spans="1:3" x14ac:dyDescent="0.3">
      <c r="A5" s="2" t="s">
        <v>5</v>
      </c>
      <c r="B5" s="2"/>
      <c r="C5" s="2">
        <v>2</v>
      </c>
    </row>
    <row r="6" spans="1:3" x14ac:dyDescent="0.3">
      <c r="A6" s="2" t="s">
        <v>6</v>
      </c>
      <c r="B6" s="2"/>
      <c r="C6" s="2">
        <v>1</v>
      </c>
    </row>
    <row r="7" spans="1:3" x14ac:dyDescent="0.3">
      <c r="A7" s="2" t="s">
        <v>7</v>
      </c>
      <c r="B7" s="2"/>
      <c r="C7" s="2">
        <v>5</v>
      </c>
    </row>
    <row r="8" spans="1:3" x14ac:dyDescent="0.3">
      <c r="A8" s="2" t="s">
        <v>8</v>
      </c>
      <c r="B8" s="2"/>
      <c r="C8" s="2">
        <f>22+8</f>
        <v>30</v>
      </c>
    </row>
    <row r="9" spans="1:3" x14ac:dyDescent="0.3">
      <c r="A9" s="2" t="s">
        <v>9</v>
      </c>
      <c r="B9" s="2"/>
      <c r="C9" s="2">
        <f>22+8</f>
        <v>30</v>
      </c>
    </row>
    <row r="10" spans="1:3" x14ac:dyDescent="0.3">
      <c r="A10" s="2" t="s">
        <v>10</v>
      </c>
      <c r="B10" s="2"/>
      <c r="C10" s="2">
        <v>1</v>
      </c>
    </row>
    <row r="11" spans="1:3" x14ac:dyDescent="0.3">
      <c r="A11" s="2" t="s">
        <v>11</v>
      </c>
      <c r="B11" s="2"/>
      <c r="C11" s="2">
        <v>1</v>
      </c>
    </row>
    <row r="12" spans="1:3" x14ac:dyDescent="0.3">
      <c r="A12" s="2" t="s">
        <v>12</v>
      </c>
      <c r="B12" s="2"/>
      <c r="C12" s="7">
        <f>22+8</f>
        <v>30</v>
      </c>
    </row>
    <row r="13" spans="1:3" x14ac:dyDescent="0.3">
      <c r="A13" s="3"/>
      <c r="B13" s="3"/>
      <c r="C13" s="3"/>
    </row>
    <row r="14" spans="1:3" x14ac:dyDescent="0.3">
      <c r="A14" s="1" t="s">
        <v>13</v>
      </c>
      <c r="B14" s="1"/>
      <c r="C14" s="1"/>
    </row>
    <row r="15" spans="1:3" x14ac:dyDescent="0.3">
      <c r="A15" s="2" t="s">
        <v>14</v>
      </c>
      <c r="B15" s="2" t="s">
        <v>14</v>
      </c>
      <c r="C15" s="2">
        <v>6</v>
      </c>
    </row>
    <row r="19" spans="1:3" x14ac:dyDescent="0.3">
      <c r="A19" s="8"/>
      <c r="B19" s="9"/>
      <c r="C19" s="10"/>
    </row>
    <row r="20" spans="1:3" x14ac:dyDescent="0.3">
      <c r="A20" s="1" t="s">
        <v>15</v>
      </c>
      <c r="B20" s="1" t="s">
        <v>16</v>
      </c>
      <c r="C20" s="1" t="s">
        <v>2</v>
      </c>
    </row>
    <row r="21" spans="1:3" x14ac:dyDescent="0.3">
      <c r="A21" s="1" t="s">
        <v>17</v>
      </c>
      <c r="B21" s="1"/>
      <c r="C21" s="1"/>
    </row>
    <row r="22" spans="1:3" x14ac:dyDescent="0.3">
      <c r="A22" s="2" t="s">
        <v>18</v>
      </c>
      <c r="B22" s="2" t="s">
        <v>19</v>
      </c>
      <c r="C22" s="2">
        <f>4+10</f>
        <v>14</v>
      </c>
    </row>
    <row r="23" spans="1:3" x14ac:dyDescent="0.3">
      <c r="A23" s="2" t="s">
        <v>20</v>
      </c>
      <c r="B23" s="2" t="s">
        <v>21</v>
      </c>
      <c r="C23" s="2">
        <v>10</v>
      </c>
    </row>
    <row r="24" spans="1:3" x14ac:dyDescent="0.3">
      <c r="A24" s="2" t="s">
        <v>22</v>
      </c>
      <c r="B24" s="2" t="s">
        <v>19</v>
      </c>
      <c r="C24" s="2">
        <v>2</v>
      </c>
    </row>
    <row r="25" spans="1:3" x14ac:dyDescent="0.3">
      <c r="A25" s="6"/>
      <c r="B25" s="6"/>
      <c r="C25" s="6"/>
    </row>
    <row r="26" spans="1:3" x14ac:dyDescent="0.3">
      <c r="A26" s="1" t="s">
        <v>23</v>
      </c>
      <c r="B26" s="1"/>
      <c r="C26" s="1"/>
    </row>
    <row r="27" spans="1:3" x14ac:dyDescent="0.3">
      <c r="A27" s="2" t="s">
        <v>24</v>
      </c>
      <c r="B27" s="2" t="s">
        <v>25</v>
      </c>
      <c r="C27" s="2">
        <v>8</v>
      </c>
    </row>
    <row r="28" spans="1:3" x14ac:dyDescent="0.3">
      <c r="A28" s="2" t="s">
        <v>26</v>
      </c>
      <c r="B28" s="2" t="s">
        <v>27</v>
      </c>
      <c r="C28" s="2">
        <v>4</v>
      </c>
    </row>
    <row r="29" spans="1:3" x14ac:dyDescent="0.3">
      <c r="A29" s="2" t="s">
        <v>28</v>
      </c>
      <c r="B29" s="2" t="s">
        <v>27</v>
      </c>
      <c r="C29" s="2">
        <v>4</v>
      </c>
    </row>
    <row r="30" spans="1:3" x14ac:dyDescent="0.3">
      <c r="A30" s="6"/>
      <c r="B30" s="6"/>
      <c r="C30" s="6"/>
    </row>
    <row r="31" spans="1:3" x14ac:dyDescent="0.3">
      <c r="A31" s="1" t="s">
        <v>29</v>
      </c>
      <c r="B31" s="1"/>
      <c r="C31" s="1"/>
    </row>
    <row r="32" spans="1:3" x14ac:dyDescent="0.3">
      <c r="A32" s="2" t="s">
        <v>30</v>
      </c>
      <c r="B32" s="2" t="s">
        <v>27</v>
      </c>
      <c r="C32" s="2">
        <v>9</v>
      </c>
    </row>
    <row r="33" spans="1:3" x14ac:dyDescent="0.3">
      <c r="A33" s="2" t="s">
        <v>31</v>
      </c>
      <c r="B33" s="2" t="s">
        <v>27</v>
      </c>
      <c r="C33" s="2">
        <v>9</v>
      </c>
    </row>
    <row r="34" spans="1:3" x14ac:dyDescent="0.3">
      <c r="A34" s="6"/>
      <c r="B34" s="6"/>
      <c r="C34" s="6"/>
    </row>
    <row r="35" spans="1:3" x14ac:dyDescent="0.3">
      <c r="A35" s="1" t="s">
        <v>32</v>
      </c>
      <c r="B35" s="1"/>
      <c r="C35" s="1"/>
    </row>
    <row r="36" spans="1:3" x14ac:dyDescent="0.3">
      <c r="A36" s="2" t="s">
        <v>33</v>
      </c>
      <c r="B36" s="2" t="s">
        <v>34</v>
      </c>
      <c r="C36" s="2">
        <v>9</v>
      </c>
    </row>
    <row r="37" spans="1:3" x14ac:dyDescent="0.3">
      <c r="A37" s="6"/>
      <c r="B37" s="6"/>
      <c r="C37" s="6"/>
    </row>
    <row r="38" spans="1:3" x14ac:dyDescent="0.3">
      <c r="A38" s="1" t="s">
        <v>35</v>
      </c>
      <c r="B38" s="1"/>
      <c r="C38" s="1"/>
    </row>
    <row r="39" spans="1:3" x14ac:dyDescent="0.3">
      <c r="A39" s="2" t="s">
        <v>36</v>
      </c>
      <c r="B39" s="2" t="s">
        <v>37</v>
      </c>
      <c r="C39" s="2">
        <v>20</v>
      </c>
    </row>
    <row r="40" spans="1:3" x14ac:dyDescent="0.3">
      <c r="A40" s="2" t="s">
        <v>38</v>
      </c>
      <c r="B40" s="2" t="s">
        <v>39</v>
      </c>
      <c r="C40" s="2">
        <v>2</v>
      </c>
    </row>
    <row r="41" spans="1:3" x14ac:dyDescent="0.3">
      <c r="A41" s="2" t="s">
        <v>40</v>
      </c>
      <c r="B41" s="2" t="s">
        <v>37</v>
      </c>
      <c r="C41" s="2">
        <v>24</v>
      </c>
    </row>
    <row r="42" spans="1:3" x14ac:dyDescent="0.3">
      <c r="A42" s="2" t="s">
        <v>41</v>
      </c>
      <c r="B42" s="2" t="s">
        <v>37</v>
      </c>
      <c r="C42" s="2">
        <v>88</v>
      </c>
    </row>
    <row r="43" spans="1:3" x14ac:dyDescent="0.3">
      <c r="A43" s="2" t="s">
        <v>42</v>
      </c>
      <c r="B43" s="2" t="s">
        <v>39</v>
      </c>
      <c r="C43" s="2">
        <v>4</v>
      </c>
    </row>
    <row r="44" spans="1:3" x14ac:dyDescent="0.3">
      <c r="A44" s="6"/>
      <c r="B44" s="6"/>
      <c r="C44" s="6"/>
    </row>
    <row r="45" spans="1:3" x14ac:dyDescent="0.3">
      <c r="A45" s="1" t="s">
        <v>43</v>
      </c>
      <c r="B45" s="1"/>
      <c r="C45" s="1"/>
    </row>
    <row r="46" spans="1:3" x14ac:dyDescent="0.3">
      <c r="A46" s="2" t="s">
        <v>44</v>
      </c>
      <c r="B46" s="2" t="s">
        <v>45</v>
      </c>
      <c r="C46" s="2">
        <v>57</v>
      </c>
    </row>
    <row r="47" spans="1:3" x14ac:dyDescent="0.3">
      <c r="A47" s="2" t="s">
        <v>46</v>
      </c>
      <c r="B47" s="2" t="s">
        <v>45</v>
      </c>
      <c r="C47" s="2">
        <v>13</v>
      </c>
    </row>
    <row r="48" spans="1:3" x14ac:dyDescent="0.3">
      <c r="A48" s="2" t="s">
        <v>47</v>
      </c>
      <c r="B48" s="2" t="s">
        <v>48</v>
      </c>
      <c r="C48" s="2">
        <v>13</v>
      </c>
    </row>
    <row r="49" spans="1:3" x14ac:dyDescent="0.3">
      <c r="A49" s="2" t="s">
        <v>49</v>
      </c>
      <c r="B49" s="2" t="s">
        <v>50</v>
      </c>
      <c r="C49" s="2">
        <v>18</v>
      </c>
    </row>
    <row r="50" spans="1:3" x14ac:dyDescent="0.3">
      <c r="A50" s="2" t="s">
        <v>51</v>
      </c>
      <c r="B50" s="2" t="s">
        <v>45</v>
      </c>
      <c r="C50" s="2">
        <v>83</v>
      </c>
    </row>
    <row r="51" spans="1:3" x14ac:dyDescent="0.3">
      <c r="A51" s="2" t="s">
        <v>52</v>
      </c>
      <c r="B51" s="2" t="s">
        <v>53</v>
      </c>
      <c r="C51" s="2">
        <v>13</v>
      </c>
    </row>
    <row r="52" spans="1:3" x14ac:dyDescent="0.3">
      <c r="A52" s="6"/>
      <c r="B52" s="6"/>
      <c r="C52" s="6"/>
    </row>
    <row r="53" spans="1:3" x14ac:dyDescent="0.3">
      <c r="A53" s="1" t="s">
        <v>13</v>
      </c>
      <c r="B53" s="1"/>
      <c r="C53" s="1"/>
    </row>
    <row r="54" spans="1:3" x14ac:dyDescent="0.3">
      <c r="A54" s="2" t="s">
        <v>14</v>
      </c>
      <c r="B54" s="2" t="s">
        <v>14</v>
      </c>
      <c r="C54" s="2">
        <v>1</v>
      </c>
    </row>
    <row r="55" spans="1:3" x14ac:dyDescent="0.3">
      <c r="A55" s="2" t="s">
        <v>54</v>
      </c>
      <c r="B55" s="2" t="s">
        <v>55</v>
      </c>
      <c r="C55" s="2">
        <v>2</v>
      </c>
    </row>
    <row r="56" spans="1:3" x14ac:dyDescent="0.3">
      <c r="A56" s="6"/>
      <c r="B56" s="6"/>
      <c r="C56" s="6"/>
    </row>
    <row r="57" spans="1:3" x14ac:dyDescent="0.3">
      <c r="A57" s="1" t="s">
        <v>56</v>
      </c>
      <c r="B57" s="1"/>
      <c r="C57" s="1"/>
    </row>
    <row r="58" spans="1:3" x14ac:dyDescent="0.3">
      <c r="A58" s="2" t="s">
        <v>57</v>
      </c>
      <c r="B58" s="2" t="s">
        <v>58</v>
      </c>
      <c r="C58" s="2">
        <v>2</v>
      </c>
    </row>
    <row r="59" spans="1:3" x14ac:dyDescent="0.3">
      <c r="A59" s="2" t="s">
        <v>92</v>
      </c>
      <c r="B59" s="6"/>
      <c r="C59" s="6">
        <v>2</v>
      </c>
    </row>
    <row r="60" spans="1:3" x14ac:dyDescent="0.3">
      <c r="A60" s="1" t="s">
        <v>59</v>
      </c>
      <c r="B60" s="1"/>
      <c r="C60" s="1"/>
    </row>
    <row r="61" spans="1:3" x14ac:dyDescent="0.3">
      <c r="A61" s="2" t="s">
        <v>60</v>
      </c>
      <c r="B61" s="2"/>
      <c r="C61" s="2">
        <v>8</v>
      </c>
    </row>
    <row r="62" spans="1:3" x14ac:dyDescent="0.3">
      <c r="A62" s="2" t="s">
        <v>61</v>
      </c>
      <c r="B62" s="2" t="s">
        <v>58</v>
      </c>
      <c r="C62" s="2">
        <f>4+8</f>
        <v>12</v>
      </c>
    </row>
  </sheetData>
  <mergeCells count="2">
    <mergeCell ref="A19:C19"/>
    <mergeCell ref="A1:C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B5:E10"/>
  <sheetViews>
    <sheetView workbookViewId="0">
      <selection activeCell="B24" sqref="B24"/>
    </sheetView>
  </sheetViews>
  <sheetFormatPr defaultRowHeight="14.4" x14ac:dyDescent="0.3"/>
  <cols>
    <col min="2" max="2" width="79.5546875" bestFit="1" customWidth="1"/>
    <col min="3" max="3" width="17.5546875" bestFit="1" customWidth="1"/>
    <col min="4" max="4" width="17" bestFit="1" customWidth="1"/>
    <col min="5" max="5" width="7.88671875" bestFit="1" customWidth="1"/>
  </cols>
  <sheetData>
    <row r="5" spans="2:5" x14ac:dyDescent="0.3">
      <c r="B5" s="11" t="s">
        <v>62</v>
      </c>
      <c r="C5" s="11"/>
      <c r="D5" s="11"/>
      <c r="E5" s="11"/>
    </row>
    <row r="6" spans="2:5" x14ac:dyDescent="0.3">
      <c r="B6" s="1" t="s">
        <v>63</v>
      </c>
      <c r="C6" s="1" t="s">
        <v>64</v>
      </c>
      <c r="D6" s="1" t="s">
        <v>65</v>
      </c>
      <c r="E6" s="1" t="s">
        <v>66</v>
      </c>
    </row>
    <row r="7" spans="2:5" x14ac:dyDescent="0.3">
      <c r="B7" s="2" t="s">
        <v>67</v>
      </c>
      <c r="C7" s="2" t="s">
        <v>39</v>
      </c>
      <c r="D7" s="2">
        <v>2</v>
      </c>
      <c r="E7" s="2" t="s">
        <v>68</v>
      </c>
    </row>
    <row r="8" spans="2:5" x14ac:dyDescent="0.3">
      <c r="B8" s="2" t="s">
        <v>67</v>
      </c>
      <c r="C8" s="2" t="s">
        <v>37</v>
      </c>
      <c r="D8" s="2">
        <v>20</v>
      </c>
      <c r="E8" s="2" t="s">
        <v>69</v>
      </c>
    </row>
    <row r="9" spans="2:5" x14ac:dyDescent="0.3">
      <c r="B9" s="2" t="s">
        <v>67</v>
      </c>
      <c r="C9" s="2" t="s">
        <v>37</v>
      </c>
      <c r="D9" s="2">
        <v>25</v>
      </c>
      <c r="E9" s="2" t="s">
        <v>68</v>
      </c>
    </row>
    <row r="10" spans="2:5" x14ac:dyDescent="0.3">
      <c r="B10" s="2" t="s">
        <v>67</v>
      </c>
      <c r="C10" s="2" t="s">
        <v>37</v>
      </c>
      <c r="D10" s="2">
        <v>10</v>
      </c>
      <c r="E10" s="2" t="s">
        <v>70</v>
      </c>
    </row>
  </sheetData>
  <mergeCells count="1">
    <mergeCell ref="B5:E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B1:O4"/>
  <sheetViews>
    <sheetView workbookViewId="0">
      <selection activeCell="B5" sqref="B5"/>
    </sheetView>
  </sheetViews>
  <sheetFormatPr defaultRowHeight="14.4" x14ac:dyDescent="0.3"/>
  <cols>
    <col min="1" max="1" width="15.44140625" bestFit="1" customWidth="1"/>
    <col min="2" max="3" width="58.88671875" bestFit="1" customWidth="1"/>
  </cols>
  <sheetData>
    <row r="1" spans="2:15" x14ac:dyDescent="0.3">
      <c r="B1" s="5" t="s">
        <v>71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x14ac:dyDescent="0.3">
      <c r="B2" s="1" t="s">
        <v>72</v>
      </c>
    </row>
    <row r="3" spans="2:15" x14ac:dyDescent="0.3">
      <c r="B3" s="12">
        <f>500+100</f>
        <v>600</v>
      </c>
    </row>
    <row r="4" spans="2:15" x14ac:dyDescent="0.3">
      <c r="B4" s="13"/>
    </row>
  </sheetData>
  <mergeCells count="1">
    <mergeCell ref="B3:B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1E63-6041-41E1-802A-95D7137344FE}">
  <dimension ref="A3:E22"/>
  <sheetViews>
    <sheetView workbookViewId="0">
      <selection activeCell="A27" sqref="A27"/>
    </sheetView>
  </sheetViews>
  <sheetFormatPr defaultRowHeight="14.4" x14ac:dyDescent="0.3"/>
  <cols>
    <col min="1" max="1" width="105.6640625" bestFit="1" customWidth="1"/>
    <col min="2" max="2" width="20.109375" bestFit="1" customWidth="1"/>
    <col min="3" max="3" width="13.44140625" bestFit="1" customWidth="1"/>
    <col min="4" max="4" width="24.5546875" bestFit="1" customWidth="1"/>
    <col min="5" max="5" width="22.88671875" bestFit="1" customWidth="1"/>
  </cols>
  <sheetData>
    <row r="3" spans="1:5" x14ac:dyDescent="0.3">
      <c r="A3" s="11" t="s">
        <v>73</v>
      </c>
      <c r="B3" s="11"/>
      <c r="C3" s="11"/>
      <c r="D3" s="11"/>
      <c r="E3" s="11"/>
    </row>
    <row r="4" spans="1:5" x14ac:dyDescent="0.3">
      <c r="A4" s="1" t="s">
        <v>15</v>
      </c>
      <c r="B4" s="1" t="s">
        <v>74</v>
      </c>
      <c r="C4" s="1" t="s">
        <v>75</v>
      </c>
      <c r="D4" s="1" t="s">
        <v>76</v>
      </c>
      <c r="E4" s="1" t="s">
        <v>77</v>
      </c>
    </row>
    <row r="5" spans="1:5" x14ac:dyDescent="0.3">
      <c r="A5" s="3"/>
      <c r="B5" s="3"/>
      <c r="C5" s="3"/>
      <c r="D5" s="3"/>
      <c r="E5" s="3"/>
    </row>
    <row r="6" spans="1:5" x14ac:dyDescent="0.3">
      <c r="A6" s="6" t="s">
        <v>78</v>
      </c>
      <c r="B6" s="6" t="s">
        <v>48</v>
      </c>
      <c r="C6" s="6" t="s">
        <v>79</v>
      </c>
      <c r="D6" s="6" t="s">
        <v>80</v>
      </c>
      <c r="E6" s="6" t="s">
        <v>81</v>
      </c>
    </row>
    <row r="11" spans="1:5" x14ac:dyDescent="0.3">
      <c r="A11" s="1" t="s">
        <v>82</v>
      </c>
      <c r="B11" s="1"/>
      <c r="C11" s="1"/>
    </row>
    <row r="12" spans="1:5" x14ac:dyDescent="0.3">
      <c r="A12" s="2" t="s">
        <v>83</v>
      </c>
      <c r="B12" s="2" t="s">
        <v>48</v>
      </c>
      <c r="C12" s="2">
        <v>1</v>
      </c>
    </row>
    <row r="13" spans="1:5" x14ac:dyDescent="0.3">
      <c r="A13" s="2" t="s">
        <v>84</v>
      </c>
      <c r="B13" s="2" t="s">
        <v>85</v>
      </c>
      <c r="C13" s="2">
        <v>1</v>
      </c>
    </row>
    <row r="15" spans="1:5" x14ac:dyDescent="0.3">
      <c r="A15" s="3"/>
      <c r="B15" s="3"/>
      <c r="C15" s="3"/>
      <c r="D15" s="3"/>
    </row>
    <row r="16" spans="1:5" x14ac:dyDescent="0.3">
      <c r="A16" s="1" t="s">
        <v>86</v>
      </c>
      <c r="B16" s="1"/>
      <c r="C16" s="1"/>
      <c r="D16" s="1"/>
    </row>
    <row r="17" spans="1:4" x14ac:dyDescent="0.3">
      <c r="A17" s="2" t="s">
        <v>44</v>
      </c>
      <c r="B17" s="2" t="s">
        <v>45</v>
      </c>
      <c r="C17" s="2">
        <v>57</v>
      </c>
      <c r="D17" s="2" t="s">
        <v>87</v>
      </c>
    </row>
    <row r="18" spans="1:4" x14ac:dyDescent="0.3">
      <c r="A18" s="2" t="s">
        <v>46</v>
      </c>
      <c r="B18" s="2" t="s">
        <v>45</v>
      </c>
      <c r="C18" s="2">
        <v>13</v>
      </c>
      <c r="D18" s="2" t="s">
        <v>87</v>
      </c>
    </row>
    <row r="19" spans="1:4" x14ac:dyDescent="0.3">
      <c r="A19" s="2" t="s">
        <v>49</v>
      </c>
      <c r="B19" s="2" t="s">
        <v>50</v>
      </c>
      <c r="C19" s="2">
        <v>18</v>
      </c>
      <c r="D19" s="2" t="s">
        <v>87</v>
      </c>
    </row>
    <row r="20" spans="1:4" x14ac:dyDescent="0.3">
      <c r="A20" s="2" t="s">
        <v>51</v>
      </c>
      <c r="B20" s="2" t="s">
        <v>45</v>
      </c>
      <c r="C20" s="2">
        <v>83</v>
      </c>
      <c r="D20" s="2" t="s">
        <v>87</v>
      </c>
    </row>
    <row r="21" spans="1:4" x14ac:dyDescent="0.3">
      <c r="A21" s="2" t="s">
        <v>88</v>
      </c>
      <c r="B21" s="2" t="s">
        <v>89</v>
      </c>
      <c r="C21" s="2">
        <v>13</v>
      </c>
      <c r="D21" s="2" t="s">
        <v>87</v>
      </c>
    </row>
    <row r="22" spans="1:4" x14ac:dyDescent="0.3">
      <c r="A22" s="2" t="s">
        <v>90</v>
      </c>
      <c r="B22" s="2" t="s">
        <v>91</v>
      </c>
      <c r="C22" s="2">
        <v>13</v>
      </c>
      <c r="D22" s="2" t="s">
        <v>87</v>
      </c>
    </row>
  </sheetData>
  <mergeCells count="1">
    <mergeCell ref="A3:E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404AB-D8FF-4F95-A2C4-96F6BA9AA1DF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39427D30-D0B2-4B7B-809F-F8C7386308AA}"/>
</file>

<file path=customXml/itemProps3.xml><?xml version="1.0" encoding="utf-8"?>
<ds:datastoreItem xmlns:ds="http://schemas.openxmlformats.org/officeDocument/2006/customXml" ds:itemID="{CD6314C3-12EC-47B9-A55A-298EF6065A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Componentes</vt:lpstr>
      <vt:lpstr>Eletrodutos</vt:lpstr>
      <vt:lpstr>Condutores</vt:lpstr>
      <vt:lpstr>Eletrocalha</vt:lpstr>
    </vt:vector>
  </TitlesOfParts>
  <Manager/>
  <Company>MLabs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carlos eduardo silva souza</cp:lastModifiedBy>
  <cp:revision/>
  <dcterms:created xsi:type="dcterms:W3CDTF">2025-07-23T12:26:55Z</dcterms:created>
  <dcterms:modified xsi:type="dcterms:W3CDTF">2025-09-23T21:00:28Z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