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3262 - CAPS I - Infanto Juvenil - Concremat\3262_GLP\03_PE\__ARQUIVOS FINAIS\2025_12_12 - ENTREGA R00\DOC\"/>
    </mc:Choice>
  </mc:AlternateContent>
  <xr:revisionPtr revIDLastSave="0" documentId="13_ncr:1_{7C0FD0C9-172A-4CCB-8B6A-BC678A1BCD3C}" xr6:coauthVersionLast="47" xr6:coauthVersionMax="47" xr10:uidLastSave="{00000000-0000-0000-0000-000000000000}"/>
  <bookViews>
    <workbookView xWindow="-120" yWindow="-120" windowWidth="20730" windowHeight="11040" activeTab="2" xr2:uid="{00000000-000D-0000-FFFF-FFFF00000000}"/>
  </bookViews>
  <sheets>
    <sheet name="DADOS OBRA" sheetId="2" r:id="rId1"/>
    <sheet name="Resumo da Exportação" sheetId="1" state="hidden" r:id="rId2"/>
    <sheet name="ORC_GLP" sheetId="3" r:id="rId3"/>
    <sheet name="ORC_HVAC (2)" sheetId="8" state="hidden" r:id="rId4"/>
    <sheet name="SERVIÇOS" sheetId="5" state="hidden" r:id="rId5"/>
    <sheet name="INSUMOS" sheetId="6" state="hidden" r:id="rId6"/>
    <sheet name="Lista CPU" sheetId="7" state="hidden" r:id="rId7"/>
  </sheets>
  <definedNames>
    <definedName name="_xlnm._FilterDatabase" localSheetId="2" hidden="1">ORC_GLP!$A$9:$G$26</definedName>
    <definedName name="_xlnm.Print_Area" localSheetId="2">ORC_GLP!$C$1:$G$26</definedName>
    <definedName name="_xlnm.Print_Titles" localSheetId="2">ORC_GLP!$1:$9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85" i="6" l="1"/>
  <c r="A5284" i="6"/>
  <c r="A5283" i="6"/>
  <c r="A5282" i="6"/>
  <c r="A5281" i="6"/>
  <c r="A5280" i="6"/>
  <c r="A5279" i="6"/>
  <c r="A5278" i="6"/>
  <c r="A5277" i="6"/>
  <c r="A5276" i="6"/>
  <c r="A5275" i="6"/>
  <c r="A5274" i="6"/>
  <c r="A5273" i="6"/>
  <c r="A5272" i="6"/>
  <c r="A5271" i="6"/>
  <c r="A5270" i="6"/>
  <c r="A5269" i="6"/>
  <c r="A5268" i="6"/>
  <c r="A5267" i="6"/>
  <c r="A5266" i="6"/>
  <c r="A5265" i="6"/>
  <c r="A5264" i="6"/>
  <c r="A5263" i="6"/>
  <c r="A5262" i="6"/>
  <c r="A5261" i="6"/>
  <c r="A5260" i="6"/>
  <c r="A5259" i="6"/>
  <c r="A5258" i="6"/>
  <c r="A5257" i="6"/>
  <c r="A5256" i="6"/>
  <c r="A5255" i="6"/>
  <c r="A5254" i="6"/>
  <c r="A5253" i="6"/>
  <c r="A5252" i="6"/>
  <c r="A5251" i="6"/>
  <c r="A5250" i="6"/>
  <c r="A5249" i="6"/>
  <c r="A5248" i="6"/>
  <c r="A5247" i="6"/>
  <c r="A5246" i="6"/>
  <c r="A5245" i="6"/>
  <c r="A5244" i="6"/>
  <c r="A5243" i="6"/>
  <c r="A5242" i="6"/>
  <c r="A5241" i="6"/>
  <c r="A5240" i="6"/>
  <c r="A5239" i="6"/>
  <c r="A5238" i="6"/>
  <c r="A5237" i="6"/>
  <c r="A5236" i="6"/>
  <c r="A5235" i="6"/>
  <c r="A5234" i="6"/>
  <c r="A5233" i="6"/>
  <c r="A5232" i="6"/>
  <c r="A5231" i="6"/>
  <c r="A5230" i="6"/>
  <c r="A5229" i="6"/>
  <c r="A5228" i="6"/>
  <c r="A5227" i="6"/>
  <c r="A5226" i="6"/>
  <c r="A5225" i="6"/>
  <c r="A5224" i="6"/>
  <c r="A5223" i="6"/>
  <c r="A5222" i="6"/>
  <c r="A5221" i="6"/>
  <c r="A5220" i="6"/>
  <c r="A5219" i="6"/>
  <c r="A5218" i="6"/>
  <c r="A5217" i="6"/>
  <c r="A5216" i="6"/>
  <c r="A5215" i="6"/>
  <c r="A5214" i="6"/>
  <c r="A5213" i="6"/>
  <c r="A5212" i="6"/>
  <c r="A5211" i="6"/>
  <c r="A5210" i="6"/>
  <c r="A5209" i="6"/>
  <c r="A5208" i="6"/>
  <c r="A5207" i="6"/>
  <c r="A5206" i="6"/>
  <c r="A5205" i="6"/>
  <c r="A5204" i="6"/>
  <c r="A5203" i="6"/>
  <c r="A5202" i="6"/>
  <c r="A5201" i="6"/>
  <c r="A5200" i="6"/>
  <c r="A5199" i="6"/>
  <c r="A5198" i="6"/>
  <c r="A5197" i="6"/>
  <c r="A5196" i="6"/>
  <c r="A5195" i="6"/>
  <c r="A5194" i="6"/>
  <c r="A5193" i="6"/>
  <c r="A5192" i="6"/>
  <c r="A5191" i="6"/>
  <c r="A5190" i="6"/>
  <c r="A5189" i="6"/>
  <c r="A5188" i="6"/>
  <c r="A5187" i="6"/>
  <c r="A5186" i="6"/>
  <c r="A5185" i="6"/>
  <c r="A5184" i="6"/>
  <c r="A5183" i="6"/>
  <c r="A5182" i="6"/>
  <c r="A5181" i="6"/>
  <c r="A5180" i="6"/>
  <c r="A5179" i="6"/>
  <c r="A5178" i="6"/>
  <c r="A5177" i="6"/>
  <c r="A5176" i="6"/>
  <c r="A5175" i="6"/>
  <c r="A5174" i="6"/>
  <c r="A5173" i="6"/>
  <c r="A5172" i="6"/>
  <c r="A5171" i="6"/>
  <c r="A5170" i="6"/>
  <c r="A5169" i="6"/>
  <c r="A5168" i="6"/>
  <c r="A5167" i="6"/>
  <c r="A5166" i="6"/>
  <c r="A5165" i="6"/>
  <c r="A5164" i="6"/>
  <c r="A5163" i="6"/>
  <c r="A5162" i="6"/>
  <c r="A5161" i="6"/>
  <c r="A5160" i="6"/>
  <c r="A5159" i="6"/>
  <c r="A5158" i="6"/>
  <c r="A5157" i="6"/>
  <c r="A5156" i="6"/>
  <c r="A5155" i="6"/>
  <c r="A5154" i="6"/>
  <c r="A5153" i="6"/>
  <c r="A5152" i="6"/>
  <c r="A5151" i="6"/>
  <c r="A5150" i="6"/>
  <c r="A5149" i="6"/>
  <c r="A5148" i="6"/>
  <c r="A5147" i="6"/>
  <c r="A5146" i="6"/>
  <c r="A5145" i="6"/>
  <c r="A5144" i="6"/>
  <c r="A5143" i="6"/>
  <c r="A5142" i="6"/>
  <c r="A5141" i="6"/>
  <c r="A5140" i="6"/>
  <c r="A5139" i="6"/>
  <c r="A5138" i="6"/>
  <c r="A5137" i="6"/>
  <c r="A5136" i="6"/>
  <c r="A5135" i="6"/>
  <c r="A5134" i="6"/>
  <c r="A5133" i="6"/>
  <c r="A5132" i="6"/>
  <c r="A5131" i="6"/>
  <c r="A5130" i="6"/>
  <c r="A5129" i="6"/>
  <c r="A5128" i="6"/>
  <c r="A5127" i="6"/>
  <c r="A5126" i="6"/>
  <c r="A5125" i="6"/>
  <c r="A5124" i="6"/>
  <c r="A5123" i="6"/>
  <c r="A5122" i="6"/>
  <c r="A5121" i="6"/>
  <c r="A5120" i="6"/>
  <c r="A5119" i="6"/>
  <c r="A5118" i="6"/>
  <c r="A5117" i="6"/>
  <c r="A5116" i="6"/>
  <c r="A5115" i="6"/>
  <c r="A5114" i="6"/>
  <c r="A5113" i="6"/>
  <c r="A5112" i="6"/>
  <c r="A5111" i="6"/>
  <c r="A5110" i="6"/>
  <c r="A5109" i="6"/>
  <c r="A5108" i="6"/>
  <c r="A5107" i="6"/>
  <c r="A5106" i="6"/>
  <c r="A5105" i="6"/>
  <c r="A5104" i="6"/>
  <c r="A5103" i="6"/>
  <c r="A5102" i="6"/>
  <c r="A5101" i="6"/>
  <c r="A5100" i="6"/>
  <c r="A5099" i="6"/>
  <c r="A5098" i="6"/>
  <c r="A5097" i="6"/>
  <c r="A5096" i="6"/>
  <c r="A5095" i="6"/>
  <c r="A5094" i="6"/>
  <c r="A5093" i="6"/>
  <c r="A5092" i="6"/>
  <c r="A5091" i="6"/>
  <c r="A5090" i="6"/>
  <c r="A5089" i="6"/>
  <c r="A5088" i="6"/>
  <c r="A5087" i="6"/>
  <c r="A5086" i="6"/>
  <c r="A5085" i="6"/>
  <c r="A5084" i="6"/>
  <c r="A5083" i="6"/>
  <c r="A5082" i="6"/>
  <c r="A5081" i="6"/>
  <c r="A5080" i="6"/>
  <c r="A5079" i="6"/>
  <c r="A5078" i="6"/>
  <c r="A5077" i="6"/>
  <c r="A5076" i="6"/>
  <c r="A5075" i="6"/>
  <c r="A5074" i="6"/>
  <c r="A5073" i="6"/>
  <c r="A5072" i="6"/>
  <c r="A5071" i="6"/>
  <c r="A5070" i="6"/>
  <c r="A5069" i="6"/>
  <c r="A5068" i="6"/>
  <c r="A5067" i="6"/>
  <c r="A5066" i="6"/>
  <c r="A5065" i="6"/>
  <c r="A5064" i="6"/>
  <c r="A5063" i="6"/>
  <c r="A5062" i="6"/>
  <c r="A5061" i="6"/>
  <c r="A5060" i="6"/>
  <c r="A5059" i="6"/>
  <c r="A5058" i="6"/>
  <c r="A5057" i="6"/>
  <c r="A5056" i="6"/>
  <c r="A5055" i="6"/>
  <c r="A5054" i="6"/>
  <c r="A5053" i="6"/>
  <c r="A5052" i="6"/>
  <c r="A5051" i="6"/>
  <c r="A5050" i="6"/>
  <c r="A5049" i="6"/>
  <c r="A5048" i="6"/>
  <c r="A5047" i="6"/>
  <c r="A5046" i="6"/>
  <c r="A5045" i="6"/>
  <c r="A5044" i="6"/>
  <c r="A5043" i="6"/>
  <c r="A5042" i="6"/>
  <c r="A5041" i="6"/>
  <c r="A5040" i="6"/>
  <c r="A5039" i="6"/>
  <c r="A5038" i="6"/>
  <c r="A5037" i="6"/>
  <c r="A5036" i="6"/>
  <c r="A5035" i="6"/>
  <c r="A5034" i="6"/>
  <c r="A5033" i="6"/>
  <c r="A5032" i="6"/>
  <c r="A5031" i="6"/>
  <c r="A5030" i="6"/>
  <c r="A5029" i="6"/>
  <c r="A5028" i="6"/>
  <c r="A5027" i="6"/>
  <c r="A5026" i="6"/>
  <c r="A5025" i="6"/>
  <c r="A5024" i="6"/>
  <c r="A5023" i="6"/>
  <c r="A5022" i="6"/>
  <c r="A5021" i="6"/>
  <c r="A5020" i="6"/>
  <c r="A5019" i="6"/>
  <c r="A5018" i="6"/>
  <c r="A5017" i="6"/>
  <c r="A5016" i="6"/>
  <c r="A5015" i="6"/>
  <c r="A5014" i="6"/>
  <c r="A5013" i="6"/>
  <c r="A5012" i="6"/>
  <c r="A5011" i="6"/>
  <c r="A5010" i="6"/>
  <c r="A5009" i="6"/>
  <c r="A5008" i="6"/>
  <c r="A5007" i="6"/>
  <c r="A5006" i="6"/>
  <c r="A5005" i="6"/>
  <c r="A5004" i="6"/>
  <c r="A5003" i="6"/>
  <c r="A5002" i="6"/>
  <c r="A5001" i="6"/>
  <c r="A5000" i="6"/>
  <c r="A4999" i="6"/>
  <c r="A4998" i="6"/>
  <c r="A4997" i="6"/>
  <c r="A4996" i="6"/>
  <c r="A4995" i="6"/>
  <c r="A4994" i="6"/>
  <c r="A4993" i="6"/>
  <c r="A4992" i="6"/>
  <c r="A4991" i="6"/>
  <c r="A4990" i="6"/>
  <c r="A4989" i="6"/>
  <c r="A4988" i="6"/>
  <c r="A4987" i="6"/>
  <c r="A4986" i="6"/>
  <c r="A4985" i="6"/>
  <c r="A4984" i="6"/>
  <c r="A4983" i="6"/>
  <c r="A4982" i="6"/>
  <c r="A4981" i="6"/>
  <c r="A4980" i="6"/>
  <c r="A4979" i="6"/>
  <c r="A4978" i="6"/>
  <c r="A4977" i="6"/>
  <c r="A4976" i="6"/>
  <c r="A4975" i="6"/>
  <c r="A4974" i="6"/>
  <c r="A4973" i="6"/>
  <c r="A4972" i="6"/>
  <c r="A4971" i="6"/>
  <c r="A4970" i="6"/>
  <c r="A4969" i="6"/>
  <c r="A4968" i="6"/>
  <c r="A4967" i="6"/>
  <c r="A4966" i="6"/>
  <c r="A4965" i="6"/>
  <c r="A4964" i="6"/>
  <c r="A4963" i="6"/>
  <c r="A4962" i="6"/>
  <c r="A4961" i="6"/>
  <c r="A4960" i="6"/>
  <c r="A4959" i="6"/>
  <c r="A4958" i="6"/>
  <c r="A4957" i="6"/>
  <c r="A4956" i="6"/>
  <c r="A4955" i="6"/>
  <c r="A4954" i="6"/>
  <c r="A4953" i="6"/>
  <c r="A4952" i="6"/>
  <c r="A4951" i="6"/>
  <c r="A4950" i="6"/>
  <c r="A4949" i="6"/>
  <c r="A4948" i="6"/>
  <c r="A4947" i="6"/>
  <c r="A4946" i="6"/>
  <c r="A4945" i="6"/>
  <c r="A4944" i="6"/>
  <c r="A4943" i="6"/>
  <c r="A4942" i="6"/>
  <c r="A4941" i="6"/>
  <c r="A4940" i="6"/>
  <c r="A4939" i="6"/>
  <c r="A4938" i="6"/>
  <c r="A4937" i="6"/>
  <c r="A4936" i="6"/>
  <c r="A4935" i="6"/>
  <c r="A4934" i="6"/>
  <c r="A4933" i="6"/>
  <c r="A4932" i="6"/>
  <c r="A4931" i="6"/>
  <c r="A4930" i="6"/>
  <c r="A4929" i="6"/>
  <c r="A4928" i="6"/>
  <c r="A4927" i="6"/>
  <c r="A4926" i="6"/>
  <c r="A4925" i="6"/>
  <c r="A4924" i="6"/>
  <c r="A4923" i="6"/>
  <c r="A4922" i="6"/>
  <c r="A4921" i="6"/>
  <c r="A4920" i="6"/>
  <c r="A4919" i="6"/>
  <c r="A4918" i="6"/>
  <c r="A4917" i="6"/>
  <c r="A4916" i="6"/>
  <c r="A4915" i="6"/>
  <c r="A4914" i="6"/>
  <c r="A4913" i="6"/>
  <c r="A4912" i="6"/>
  <c r="A4911" i="6"/>
  <c r="A4910" i="6"/>
  <c r="A4909" i="6"/>
  <c r="A4908" i="6"/>
  <c r="A4907" i="6"/>
  <c r="A4906" i="6"/>
  <c r="A4905" i="6"/>
  <c r="A4904" i="6"/>
  <c r="A4903" i="6"/>
  <c r="A4902" i="6"/>
  <c r="A4901" i="6"/>
  <c r="A4900" i="6"/>
  <c r="A4899" i="6"/>
  <c r="A4898" i="6"/>
  <c r="A4897" i="6"/>
  <c r="A4896" i="6"/>
  <c r="A4895" i="6"/>
  <c r="A4894" i="6"/>
  <c r="A4893" i="6"/>
  <c r="A4892" i="6"/>
  <c r="A4891" i="6"/>
  <c r="A4890" i="6"/>
  <c r="A4889" i="6"/>
  <c r="A4888" i="6"/>
  <c r="A4887" i="6"/>
  <c r="A4886" i="6"/>
  <c r="A4885" i="6"/>
  <c r="A4884" i="6"/>
  <c r="A4883" i="6"/>
  <c r="A4882" i="6"/>
  <c r="A4881" i="6"/>
  <c r="A4880" i="6"/>
  <c r="A4879" i="6"/>
  <c r="A4878" i="6"/>
  <c r="A4877" i="6"/>
  <c r="A4876" i="6"/>
  <c r="A4875" i="6"/>
  <c r="A4874" i="6"/>
  <c r="A4873" i="6"/>
  <c r="A4872" i="6"/>
  <c r="A4871" i="6"/>
  <c r="A4870" i="6"/>
  <c r="A4869" i="6"/>
  <c r="A4868" i="6"/>
  <c r="A4867" i="6"/>
  <c r="A4866" i="6"/>
  <c r="A4865" i="6"/>
  <c r="A4864" i="6"/>
  <c r="A4863" i="6"/>
  <c r="A4862" i="6"/>
  <c r="A4861" i="6"/>
  <c r="A4860" i="6"/>
  <c r="A4859" i="6"/>
  <c r="A4858" i="6"/>
  <c r="A4857" i="6"/>
  <c r="A4856" i="6"/>
  <c r="A4855" i="6"/>
  <c r="A4854" i="6"/>
  <c r="A4853" i="6"/>
  <c r="A4852" i="6"/>
  <c r="A4851" i="6"/>
  <c r="A4850" i="6"/>
  <c r="A4849" i="6"/>
  <c r="A4848" i="6"/>
  <c r="A4847" i="6"/>
  <c r="A4846" i="6"/>
  <c r="A4845" i="6"/>
  <c r="A4844" i="6"/>
  <c r="A4843" i="6"/>
  <c r="A4842" i="6"/>
  <c r="A4841" i="6"/>
  <c r="A4840" i="6"/>
  <c r="A4839" i="6"/>
  <c r="A4838" i="6"/>
  <c r="A4837" i="6"/>
  <c r="A4836" i="6"/>
  <c r="A4835" i="6"/>
  <c r="A4834" i="6"/>
  <c r="A4833" i="6"/>
  <c r="A4832" i="6"/>
  <c r="A4831" i="6"/>
  <c r="A4830" i="6"/>
  <c r="A4829" i="6"/>
  <c r="A4828" i="6"/>
  <c r="A4827" i="6"/>
  <c r="A4826" i="6"/>
  <c r="A4825" i="6"/>
  <c r="A4824" i="6"/>
  <c r="A4823" i="6"/>
  <c r="A4822" i="6"/>
  <c r="A4821" i="6"/>
  <c r="A4820" i="6"/>
  <c r="A4819" i="6"/>
  <c r="A4818" i="6"/>
  <c r="A4817" i="6"/>
  <c r="A4816" i="6"/>
  <c r="A4815" i="6"/>
  <c r="A4814" i="6"/>
  <c r="A4813" i="6"/>
  <c r="A4812" i="6"/>
  <c r="A4811" i="6"/>
  <c r="A4810" i="6"/>
  <c r="A4809" i="6"/>
  <c r="A4808" i="6"/>
  <c r="A4807" i="6"/>
  <c r="A4806" i="6"/>
  <c r="A4805" i="6"/>
  <c r="A4804" i="6"/>
  <c r="A4803" i="6"/>
  <c r="A4802" i="6"/>
  <c r="A4801" i="6"/>
  <c r="A4800" i="6"/>
  <c r="A4799" i="6"/>
  <c r="A4798" i="6"/>
  <c r="A4797" i="6"/>
  <c r="A4796" i="6"/>
  <c r="A4795" i="6"/>
  <c r="A4794" i="6"/>
  <c r="A4793" i="6"/>
  <c r="A4792" i="6"/>
  <c r="A4791" i="6"/>
  <c r="A4790" i="6"/>
  <c r="A4789" i="6"/>
  <c r="A4788" i="6"/>
  <c r="A4787" i="6"/>
  <c r="A4786" i="6"/>
  <c r="A4785" i="6"/>
  <c r="A4784" i="6"/>
  <c r="A4783" i="6"/>
  <c r="A4782" i="6"/>
  <c r="A4781" i="6"/>
  <c r="A4780" i="6"/>
  <c r="A4779" i="6"/>
  <c r="A4778" i="6"/>
  <c r="A4777" i="6"/>
  <c r="A4776" i="6"/>
  <c r="A4775" i="6"/>
  <c r="A4774" i="6"/>
  <c r="A4773" i="6"/>
  <c r="A4772" i="6"/>
  <c r="A4771" i="6"/>
  <c r="A4770" i="6"/>
  <c r="A4769" i="6"/>
  <c r="A4768" i="6"/>
  <c r="A4767" i="6"/>
  <c r="A4766" i="6"/>
  <c r="A4765" i="6"/>
  <c r="A4764" i="6"/>
  <c r="A4763" i="6"/>
  <c r="A4762" i="6"/>
  <c r="A4761" i="6"/>
  <c r="A4760" i="6"/>
  <c r="A4759" i="6"/>
  <c r="A4758" i="6"/>
  <c r="A4757" i="6"/>
  <c r="A4756" i="6"/>
  <c r="A4755" i="6"/>
  <c r="A4754" i="6"/>
  <c r="A4753" i="6"/>
  <c r="A4752" i="6"/>
  <c r="A4751" i="6"/>
  <c r="A4750" i="6"/>
  <c r="A4749" i="6"/>
  <c r="A4748" i="6"/>
  <c r="A4747" i="6"/>
  <c r="A4746" i="6"/>
  <c r="A4745" i="6"/>
  <c r="A4744" i="6"/>
  <c r="A4743" i="6"/>
  <c r="A4742" i="6"/>
  <c r="A4741" i="6"/>
  <c r="A4740" i="6"/>
  <c r="A4739" i="6"/>
  <c r="A4738" i="6"/>
  <c r="A4737" i="6"/>
  <c r="A4736" i="6"/>
  <c r="A4735" i="6"/>
  <c r="A4734" i="6"/>
  <c r="A4733" i="6"/>
  <c r="A4732" i="6"/>
  <c r="A4731" i="6"/>
  <c r="A4730" i="6"/>
  <c r="A4729" i="6"/>
  <c r="A4728" i="6"/>
  <c r="A4727" i="6"/>
  <c r="A4726" i="6"/>
  <c r="A4725" i="6"/>
  <c r="A4724" i="6"/>
  <c r="A4723" i="6"/>
  <c r="A4722" i="6"/>
  <c r="A4721" i="6"/>
  <c r="A4720" i="6"/>
  <c r="A4719" i="6"/>
  <c r="A4718" i="6"/>
  <c r="A4717" i="6"/>
  <c r="A4716" i="6"/>
  <c r="A4715" i="6"/>
  <c r="A4714" i="6"/>
  <c r="A4713" i="6"/>
  <c r="A4712" i="6"/>
  <c r="A4711" i="6"/>
  <c r="A4710" i="6"/>
  <c r="A4709" i="6"/>
  <c r="A4708" i="6"/>
  <c r="A4707" i="6"/>
  <c r="A4706" i="6"/>
  <c r="A4705" i="6"/>
  <c r="A4704" i="6"/>
  <c r="A4703" i="6"/>
  <c r="A4702" i="6"/>
  <c r="A4701" i="6"/>
  <c r="A4700" i="6"/>
  <c r="A4699" i="6"/>
  <c r="A4698" i="6"/>
  <c r="A4697" i="6"/>
  <c r="A4696" i="6"/>
  <c r="A4695" i="6"/>
  <c r="A4694" i="6"/>
  <c r="A4693" i="6"/>
  <c r="A4692" i="6"/>
  <c r="A4691" i="6"/>
  <c r="A4690" i="6"/>
  <c r="A4689" i="6"/>
  <c r="A4688" i="6"/>
  <c r="A4687" i="6"/>
  <c r="A4686" i="6"/>
  <c r="A4685" i="6"/>
  <c r="A4684" i="6"/>
  <c r="A4683" i="6"/>
  <c r="A4682" i="6"/>
  <c r="A4681" i="6"/>
  <c r="A4680" i="6"/>
  <c r="A4679" i="6"/>
  <c r="A4678" i="6"/>
  <c r="A4677" i="6"/>
  <c r="A4676" i="6"/>
  <c r="A4675" i="6"/>
  <c r="A4674" i="6"/>
  <c r="A4673" i="6"/>
  <c r="A4672" i="6"/>
  <c r="A4671" i="6"/>
  <c r="A4670" i="6"/>
  <c r="A4669" i="6"/>
  <c r="A4668" i="6"/>
  <c r="A4667" i="6"/>
  <c r="A4666" i="6"/>
  <c r="A4665" i="6"/>
  <c r="A4664" i="6"/>
  <c r="A4663" i="6"/>
  <c r="A4662" i="6"/>
  <c r="A4661" i="6"/>
  <c r="A4660" i="6"/>
  <c r="A4659" i="6"/>
  <c r="A4658" i="6"/>
  <c r="A4657" i="6"/>
  <c r="A4656" i="6"/>
  <c r="A4655" i="6"/>
  <c r="A4654" i="6"/>
  <c r="A4653" i="6"/>
  <c r="A4652" i="6"/>
  <c r="A4651" i="6"/>
  <c r="A4650" i="6"/>
  <c r="A4649" i="6"/>
  <c r="A4648" i="6"/>
  <c r="A4647" i="6"/>
  <c r="A4646" i="6"/>
  <c r="A4645" i="6"/>
  <c r="A4644" i="6"/>
  <c r="A4643" i="6"/>
  <c r="A4642" i="6"/>
  <c r="A4641" i="6"/>
  <c r="A4640" i="6"/>
  <c r="A4639" i="6"/>
  <c r="A4638" i="6"/>
  <c r="A4637" i="6"/>
  <c r="A4636" i="6"/>
  <c r="A4635" i="6"/>
  <c r="A4634" i="6"/>
  <c r="A4633" i="6"/>
  <c r="A4632" i="6"/>
  <c r="A4631" i="6"/>
  <c r="A4630" i="6"/>
  <c r="A4629" i="6"/>
  <c r="A4628" i="6"/>
  <c r="A4627" i="6"/>
  <c r="A4626" i="6"/>
  <c r="A4625" i="6"/>
  <c r="A4624" i="6"/>
  <c r="A4623" i="6"/>
  <c r="A4622" i="6"/>
  <c r="A4621" i="6"/>
  <c r="A4620" i="6"/>
  <c r="A4619" i="6"/>
  <c r="A4618" i="6"/>
  <c r="A4617" i="6"/>
  <c r="A4616" i="6"/>
  <c r="A4615" i="6"/>
  <c r="A4614" i="6"/>
  <c r="A4613" i="6"/>
  <c r="A4612" i="6"/>
  <c r="A4611" i="6"/>
  <c r="A4610" i="6"/>
  <c r="A4609" i="6"/>
  <c r="A4608" i="6"/>
  <c r="A4607" i="6"/>
  <c r="A4606" i="6"/>
  <c r="A4605" i="6"/>
  <c r="A4604" i="6"/>
  <c r="A4603" i="6"/>
  <c r="A4602" i="6"/>
  <c r="A4601" i="6"/>
  <c r="A4600" i="6"/>
  <c r="A4599" i="6"/>
  <c r="A4598" i="6"/>
  <c r="A4597" i="6"/>
  <c r="A4596" i="6"/>
  <c r="A4595" i="6"/>
  <c r="A4594" i="6"/>
  <c r="A4593" i="6"/>
  <c r="A4592" i="6"/>
  <c r="A4591" i="6"/>
  <c r="A4590" i="6"/>
  <c r="A4589" i="6"/>
  <c r="A4588" i="6"/>
  <c r="A4587" i="6"/>
  <c r="A4586" i="6"/>
  <c r="A4585" i="6"/>
  <c r="A4584" i="6"/>
  <c r="A4583" i="6"/>
  <c r="A4582" i="6"/>
  <c r="A4581" i="6"/>
  <c r="A4580" i="6"/>
  <c r="A4579" i="6"/>
  <c r="A4578" i="6"/>
  <c r="A4577" i="6"/>
  <c r="A4576" i="6"/>
  <c r="A4575" i="6"/>
  <c r="A4574" i="6"/>
  <c r="A4573" i="6"/>
  <c r="A4572" i="6"/>
  <c r="A4571" i="6"/>
  <c r="A4570" i="6"/>
  <c r="A4569" i="6"/>
  <c r="A4568" i="6"/>
  <c r="A4567" i="6"/>
  <c r="A4566" i="6"/>
  <c r="A4565" i="6"/>
  <c r="A4564" i="6"/>
  <c r="A4563" i="6"/>
  <c r="A4562" i="6"/>
  <c r="A4561" i="6"/>
  <c r="A4560" i="6"/>
  <c r="A4559" i="6"/>
  <c r="A4558" i="6"/>
  <c r="A4557" i="6"/>
  <c r="A4556" i="6"/>
  <c r="A4555" i="6"/>
  <c r="A4554" i="6"/>
  <c r="A4553" i="6"/>
  <c r="A4552" i="6"/>
  <c r="A4551" i="6"/>
  <c r="A4550" i="6"/>
  <c r="A4549" i="6"/>
  <c r="A4548" i="6"/>
  <c r="A4547" i="6"/>
  <c r="A4546" i="6"/>
  <c r="A4545" i="6"/>
  <c r="A4544" i="6"/>
  <c r="A4543" i="6"/>
  <c r="A4542" i="6"/>
  <c r="A4541" i="6"/>
  <c r="A4540" i="6"/>
  <c r="A4539" i="6"/>
  <c r="A4538" i="6"/>
  <c r="A4537" i="6"/>
  <c r="A4536" i="6"/>
  <c r="A4535" i="6"/>
  <c r="A4534" i="6"/>
  <c r="A4533" i="6"/>
  <c r="A4532" i="6"/>
  <c r="A4531" i="6"/>
  <c r="A4530" i="6"/>
  <c r="A4529" i="6"/>
  <c r="A4528" i="6"/>
  <c r="A4527" i="6"/>
  <c r="A4526" i="6"/>
  <c r="A4525" i="6"/>
  <c r="A4524" i="6"/>
  <c r="A4523" i="6"/>
  <c r="A4522" i="6"/>
  <c r="A4521" i="6"/>
  <c r="A4520" i="6"/>
  <c r="A4519" i="6"/>
  <c r="A4518" i="6"/>
  <c r="A4517" i="6"/>
  <c r="A4516" i="6"/>
  <c r="A4515" i="6"/>
  <c r="A4514" i="6"/>
  <c r="A4513" i="6"/>
  <c r="A4512" i="6"/>
  <c r="A4511" i="6"/>
  <c r="A4510" i="6"/>
  <c r="A4509" i="6"/>
  <c r="A4508" i="6"/>
  <c r="A4507" i="6"/>
  <c r="A4506" i="6"/>
  <c r="A4505" i="6"/>
  <c r="A4504" i="6"/>
  <c r="A4503" i="6"/>
  <c r="A4502" i="6"/>
  <c r="A4501" i="6"/>
  <c r="A4500" i="6"/>
  <c r="A4499" i="6"/>
  <c r="A4498" i="6"/>
  <c r="A4497" i="6"/>
  <c r="A4496" i="6"/>
  <c r="A4495" i="6"/>
  <c r="A4494" i="6"/>
  <c r="A4493" i="6"/>
  <c r="A4492" i="6"/>
  <c r="A4491" i="6"/>
  <c r="A4490" i="6"/>
  <c r="A4489" i="6"/>
  <c r="A4488" i="6"/>
  <c r="A4487" i="6"/>
  <c r="A4486" i="6"/>
  <c r="A4485" i="6"/>
  <c r="A4484" i="6"/>
  <c r="A4483" i="6"/>
  <c r="A4482" i="6"/>
  <c r="A4481" i="6"/>
  <c r="A4480" i="6"/>
  <c r="A4479" i="6"/>
  <c r="A4478" i="6"/>
  <c r="A4477" i="6"/>
  <c r="A4476" i="6"/>
  <c r="A4475" i="6"/>
  <c r="A4474" i="6"/>
  <c r="A4473" i="6"/>
  <c r="A4472" i="6"/>
  <c r="A4471" i="6"/>
  <c r="A4470" i="6"/>
  <c r="A4469" i="6"/>
  <c r="A4468" i="6"/>
  <c r="A4467" i="6"/>
  <c r="A4466" i="6"/>
  <c r="A4465" i="6"/>
  <c r="A4464" i="6"/>
  <c r="A4463" i="6"/>
  <c r="A4462" i="6"/>
  <c r="A4461" i="6"/>
  <c r="A4460" i="6"/>
  <c r="A4459" i="6"/>
  <c r="A4458" i="6"/>
  <c r="A4457" i="6"/>
  <c r="A4456" i="6"/>
  <c r="A4455" i="6"/>
  <c r="A4454" i="6"/>
  <c r="A4453" i="6"/>
  <c r="A4452" i="6"/>
  <c r="A4451" i="6"/>
  <c r="A4450" i="6"/>
  <c r="A4449" i="6"/>
  <c r="A4448" i="6"/>
  <c r="A4447" i="6"/>
  <c r="A4446" i="6"/>
  <c r="A4445" i="6"/>
  <c r="A4444" i="6"/>
  <c r="A4443" i="6"/>
  <c r="A4442" i="6"/>
  <c r="A4441" i="6"/>
  <c r="A4440" i="6"/>
  <c r="A4439" i="6"/>
  <c r="A4438" i="6"/>
  <c r="A4437" i="6"/>
  <c r="A4436" i="6"/>
  <c r="A4435" i="6"/>
  <c r="A4434" i="6"/>
  <c r="A4433" i="6"/>
  <c r="A4432" i="6"/>
  <c r="A4431" i="6"/>
  <c r="A4430" i="6"/>
  <c r="A4429" i="6"/>
  <c r="A4428" i="6"/>
  <c r="A4427" i="6"/>
  <c r="A4426" i="6"/>
  <c r="A4425" i="6"/>
  <c r="A4424" i="6"/>
  <c r="A4423" i="6"/>
  <c r="A4422" i="6"/>
  <c r="A4421" i="6"/>
  <c r="A4420" i="6"/>
  <c r="A4419" i="6"/>
  <c r="A4418" i="6"/>
  <c r="A4417" i="6"/>
  <c r="A4416" i="6"/>
  <c r="A4415" i="6"/>
  <c r="A4414" i="6"/>
  <c r="A4413" i="6"/>
  <c r="A4412" i="6"/>
  <c r="A4411" i="6"/>
  <c r="A4410" i="6"/>
  <c r="A4409" i="6"/>
  <c r="A4408" i="6"/>
  <c r="A4407" i="6"/>
  <c r="A4406" i="6"/>
  <c r="A4405" i="6"/>
  <c r="A4404" i="6"/>
  <c r="A4403" i="6"/>
  <c r="A4402" i="6"/>
  <c r="A4401" i="6"/>
  <c r="A4400" i="6"/>
  <c r="A4399" i="6"/>
  <c r="A4398" i="6"/>
  <c r="A4397" i="6"/>
  <c r="A4396" i="6"/>
  <c r="A4395" i="6"/>
  <c r="A4394" i="6"/>
  <c r="A4393" i="6"/>
  <c r="A4392" i="6"/>
  <c r="A4391" i="6"/>
  <c r="A4390" i="6"/>
  <c r="A4389" i="6"/>
  <c r="A4388" i="6"/>
  <c r="A4387" i="6"/>
  <c r="A4386" i="6"/>
  <c r="A4385" i="6"/>
  <c r="A4384" i="6"/>
  <c r="A4383" i="6"/>
  <c r="A4382" i="6"/>
  <c r="A4381" i="6"/>
  <c r="A4380" i="6"/>
  <c r="A4379" i="6"/>
  <c r="A4378" i="6"/>
  <c r="A4377" i="6"/>
  <c r="A4376" i="6"/>
  <c r="A4375" i="6"/>
  <c r="A4374" i="6"/>
  <c r="A4373" i="6"/>
  <c r="A4372" i="6"/>
  <c r="A4371" i="6"/>
  <c r="A4370" i="6"/>
  <c r="A4369" i="6"/>
  <c r="A4368" i="6"/>
  <c r="A4367" i="6"/>
  <c r="A4366" i="6"/>
  <c r="A4365" i="6"/>
  <c r="A4364" i="6"/>
  <c r="A4363" i="6"/>
  <c r="A4362" i="6"/>
  <c r="A4361" i="6"/>
  <c r="A4360" i="6"/>
  <c r="A4359" i="6"/>
  <c r="A4358" i="6"/>
  <c r="A4357" i="6"/>
  <c r="A4356" i="6"/>
  <c r="A4355" i="6"/>
  <c r="A4354" i="6"/>
  <c r="A4353" i="6"/>
  <c r="A4352" i="6"/>
  <c r="A4351" i="6"/>
  <c r="A4350" i="6"/>
  <c r="A4349" i="6"/>
  <c r="A4348" i="6"/>
  <c r="A4347" i="6"/>
  <c r="A4346" i="6"/>
  <c r="A4345" i="6"/>
  <c r="A4344" i="6"/>
  <c r="A4343" i="6"/>
  <c r="A4342" i="6"/>
  <c r="A4341" i="6"/>
  <c r="A4340" i="6"/>
  <c r="A4339" i="6"/>
  <c r="A4338" i="6"/>
  <c r="A4337" i="6"/>
  <c r="A4336" i="6"/>
  <c r="A4335" i="6"/>
  <c r="A4334" i="6"/>
  <c r="A4333" i="6"/>
  <c r="A4332" i="6"/>
  <c r="A4331" i="6"/>
  <c r="A4330" i="6"/>
  <c r="A4329" i="6"/>
  <c r="A4328" i="6"/>
  <c r="A4327" i="6"/>
  <c r="A4326" i="6"/>
  <c r="A4325" i="6"/>
  <c r="A4324" i="6"/>
  <c r="A4323" i="6"/>
  <c r="A4322" i="6"/>
  <c r="A4321" i="6"/>
  <c r="A4320" i="6"/>
  <c r="A4319" i="6"/>
  <c r="A4318" i="6"/>
  <c r="A4317" i="6"/>
  <c r="A4316" i="6"/>
  <c r="A4315" i="6"/>
  <c r="A4314" i="6"/>
  <c r="A4313" i="6"/>
  <c r="A4312" i="6"/>
  <c r="A4311" i="6"/>
  <c r="A4310" i="6"/>
  <c r="A4309" i="6"/>
  <c r="A4308" i="6"/>
  <c r="A4307" i="6"/>
  <c r="A4306" i="6"/>
  <c r="A4305" i="6"/>
  <c r="A4304" i="6"/>
  <c r="A4303" i="6"/>
  <c r="A4302" i="6"/>
  <c r="A4301" i="6"/>
  <c r="A4300" i="6"/>
  <c r="A4299" i="6"/>
  <c r="A4298" i="6"/>
  <c r="A4297" i="6"/>
  <c r="A4296" i="6"/>
  <c r="A4295" i="6"/>
  <c r="A4294" i="6"/>
  <c r="A4293" i="6"/>
  <c r="A4292" i="6"/>
  <c r="A4291" i="6"/>
  <c r="A4290" i="6"/>
  <c r="A4289" i="6"/>
  <c r="A4288" i="6"/>
  <c r="A4287" i="6"/>
  <c r="A4286" i="6"/>
  <c r="A4285" i="6"/>
  <c r="A4284" i="6"/>
  <c r="A4283" i="6"/>
  <c r="A4282" i="6"/>
  <c r="A4281" i="6"/>
  <c r="A4280" i="6"/>
  <c r="A4279" i="6"/>
  <c r="A4278" i="6"/>
  <c r="A4277" i="6"/>
  <c r="A4276" i="6"/>
  <c r="A4275" i="6"/>
  <c r="A4274" i="6"/>
  <c r="A4273" i="6"/>
  <c r="A4272" i="6"/>
  <c r="A4271" i="6"/>
  <c r="A4270" i="6"/>
  <c r="A4269" i="6"/>
  <c r="A4268" i="6"/>
  <c r="A4267" i="6"/>
  <c r="A4266" i="6"/>
  <c r="A4265" i="6"/>
  <c r="A4264" i="6"/>
  <c r="A4263" i="6"/>
  <c r="A4262" i="6"/>
  <c r="A4261" i="6"/>
  <c r="A4260" i="6"/>
  <c r="A4259" i="6"/>
  <c r="A4258" i="6"/>
  <c r="A4257" i="6"/>
  <c r="A4256" i="6"/>
  <c r="A4255" i="6"/>
  <c r="A4254" i="6"/>
  <c r="A4253" i="6"/>
  <c r="A4252" i="6"/>
  <c r="A4251" i="6"/>
  <c r="A4250" i="6"/>
  <c r="A4249" i="6"/>
  <c r="A4248" i="6"/>
  <c r="A4247" i="6"/>
  <c r="A4246" i="6"/>
  <c r="A4245" i="6"/>
  <c r="A4244" i="6"/>
  <c r="A4243" i="6"/>
  <c r="A4242" i="6"/>
  <c r="A4241" i="6"/>
  <c r="A4240" i="6"/>
  <c r="A4239" i="6"/>
  <c r="A4238" i="6"/>
  <c r="A4237" i="6"/>
  <c r="A4236" i="6"/>
  <c r="A4235" i="6"/>
  <c r="A4234" i="6"/>
  <c r="A4233" i="6"/>
  <c r="A4232" i="6"/>
  <c r="A4231" i="6"/>
  <c r="A4230" i="6"/>
  <c r="A4229" i="6"/>
  <c r="A4228" i="6"/>
  <c r="A4227" i="6"/>
  <c r="A4226" i="6"/>
  <c r="A4225" i="6"/>
  <c r="A4224" i="6"/>
  <c r="A4223" i="6"/>
  <c r="A4222" i="6"/>
  <c r="A4221" i="6"/>
  <c r="A4220" i="6"/>
  <c r="A4219" i="6"/>
  <c r="A4218" i="6"/>
  <c r="A4217" i="6"/>
  <c r="A4216" i="6"/>
  <c r="A4215" i="6"/>
  <c r="A4214" i="6"/>
  <c r="A4213" i="6"/>
  <c r="A4212" i="6"/>
  <c r="A4211" i="6"/>
  <c r="A4210" i="6"/>
  <c r="A4209" i="6"/>
  <c r="A4208" i="6"/>
  <c r="A4207" i="6"/>
  <c r="A4206" i="6"/>
  <c r="A4205" i="6"/>
  <c r="A4204" i="6"/>
  <c r="A4203" i="6"/>
  <c r="A4202" i="6"/>
  <c r="A4201" i="6"/>
  <c r="A4200" i="6"/>
  <c r="A4199" i="6"/>
  <c r="A4198" i="6"/>
  <c r="A4197" i="6"/>
  <c r="A4196" i="6"/>
  <c r="A4195" i="6"/>
  <c r="A4194" i="6"/>
  <c r="A4193" i="6"/>
  <c r="A4192" i="6"/>
  <c r="A4191" i="6"/>
  <c r="A4190" i="6"/>
  <c r="A4189" i="6"/>
  <c r="A4188" i="6"/>
  <c r="A4187" i="6"/>
  <c r="A4186" i="6"/>
  <c r="A4185" i="6"/>
  <c r="A4184" i="6"/>
  <c r="A4183" i="6"/>
  <c r="A4182" i="6"/>
  <c r="A4181" i="6"/>
  <c r="A4180" i="6"/>
  <c r="A4179" i="6"/>
  <c r="A4178" i="6"/>
  <c r="A4177" i="6"/>
  <c r="A4176" i="6"/>
  <c r="A4175" i="6"/>
  <c r="A4174" i="6"/>
  <c r="A4173" i="6"/>
  <c r="A4172" i="6"/>
  <c r="A4171" i="6"/>
  <c r="A4170" i="6"/>
  <c r="A4169" i="6"/>
  <c r="A4168" i="6"/>
  <c r="A4167" i="6"/>
  <c r="A4166" i="6"/>
  <c r="A4165" i="6"/>
  <c r="A4164" i="6"/>
  <c r="A4163" i="6"/>
  <c r="A4162" i="6"/>
  <c r="A4161" i="6"/>
  <c r="A4160" i="6"/>
  <c r="A4159" i="6"/>
  <c r="A4158" i="6"/>
  <c r="A4157" i="6"/>
  <c r="A4156" i="6"/>
  <c r="A4155" i="6"/>
  <c r="A4154" i="6"/>
  <c r="A4153" i="6"/>
  <c r="A4152" i="6"/>
  <c r="A4151" i="6"/>
  <c r="A4150" i="6"/>
  <c r="A4149" i="6"/>
  <c r="A4148" i="6"/>
  <c r="A4147" i="6"/>
  <c r="A4146" i="6"/>
  <c r="A4145" i="6"/>
  <c r="A4144" i="6"/>
  <c r="A4143" i="6"/>
  <c r="A4142" i="6"/>
  <c r="A4141" i="6"/>
  <c r="A4140" i="6"/>
  <c r="A4139" i="6"/>
  <c r="A4138" i="6"/>
  <c r="A4137" i="6"/>
  <c r="A4136" i="6"/>
  <c r="A4135" i="6"/>
  <c r="A4134" i="6"/>
  <c r="A4133" i="6"/>
  <c r="A4132" i="6"/>
  <c r="A4131" i="6"/>
  <c r="A4130" i="6"/>
  <c r="A4129" i="6"/>
  <c r="A4128" i="6"/>
  <c r="A4127" i="6"/>
  <c r="A4126" i="6"/>
  <c r="A4125" i="6"/>
  <c r="A4124" i="6"/>
  <c r="A4123" i="6"/>
  <c r="A4122" i="6"/>
  <c r="A4121" i="6"/>
  <c r="A4120" i="6"/>
  <c r="A4119" i="6"/>
  <c r="A4118" i="6"/>
  <c r="A4117" i="6"/>
  <c r="A4116" i="6"/>
  <c r="A4115" i="6"/>
  <c r="A4114" i="6"/>
  <c r="A4113" i="6"/>
  <c r="A4112" i="6"/>
  <c r="A4111" i="6"/>
  <c r="A4110" i="6"/>
  <c r="A4109" i="6"/>
  <c r="A4108" i="6"/>
  <c r="A4107" i="6"/>
  <c r="A4106" i="6"/>
  <c r="A4105" i="6"/>
  <c r="A4104" i="6"/>
  <c r="A4103" i="6"/>
  <c r="A4102" i="6"/>
  <c r="A4101" i="6"/>
  <c r="A4100" i="6"/>
  <c r="A4099" i="6"/>
  <c r="A4098" i="6"/>
  <c r="A4097" i="6"/>
  <c r="A4096" i="6"/>
  <c r="A4095" i="6"/>
  <c r="A4094" i="6"/>
  <c r="A4093" i="6"/>
  <c r="A4092" i="6"/>
  <c r="A4091" i="6"/>
  <c r="A4090" i="6"/>
  <c r="A4089" i="6"/>
  <c r="A4088" i="6"/>
  <c r="A4087" i="6"/>
  <c r="A4086" i="6"/>
  <c r="A4085" i="6"/>
  <c r="A4084" i="6"/>
  <c r="A4083" i="6"/>
  <c r="A4082" i="6"/>
  <c r="A4081" i="6"/>
  <c r="A4080" i="6"/>
  <c r="A4079" i="6"/>
  <c r="A4078" i="6"/>
  <c r="A4077" i="6"/>
  <c r="A4076" i="6"/>
  <c r="A4075" i="6"/>
  <c r="A4074" i="6"/>
  <c r="A4073" i="6"/>
  <c r="A4072" i="6"/>
  <c r="A4071" i="6"/>
  <c r="A4070" i="6"/>
  <c r="A4069" i="6"/>
  <c r="A4068" i="6"/>
  <c r="A4067" i="6"/>
  <c r="A4066" i="6"/>
  <c r="A4065" i="6"/>
  <c r="A4064" i="6"/>
  <c r="A4063" i="6"/>
  <c r="A4062" i="6"/>
  <c r="A4061" i="6"/>
  <c r="A4060" i="6"/>
  <c r="A4059" i="6"/>
  <c r="A4058" i="6"/>
  <c r="A4057" i="6"/>
  <c r="A4056" i="6"/>
  <c r="A4055" i="6"/>
  <c r="A4054" i="6"/>
  <c r="A4053" i="6"/>
  <c r="A4052" i="6"/>
  <c r="A4051" i="6"/>
  <c r="A4050" i="6"/>
  <c r="A4049" i="6"/>
  <c r="A4048" i="6"/>
  <c r="A4047" i="6"/>
  <c r="A4046" i="6"/>
  <c r="A4045" i="6"/>
  <c r="A4044" i="6"/>
  <c r="A4043" i="6"/>
  <c r="A4042" i="6"/>
  <c r="A4041" i="6"/>
  <c r="A4040" i="6"/>
  <c r="A4039" i="6"/>
  <c r="A4038" i="6"/>
  <c r="A4037" i="6"/>
  <c r="A4036" i="6"/>
  <c r="A4035" i="6"/>
  <c r="A4034" i="6"/>
  <c r="A4033" i="6"/>
  <c r="A4032" i="6"/>
  <c r="A4031" i="6"/>
  <c r="A4030" i="6"/>
  <c r="A4029" i="6"/>
  <c r="A4028" i="6"/>
  <c r="A4027" i="6"/>
  <c r="A4026" i="6"/>
  <c r="A4025" i="6"/>
  <c r="A4024" i="6"/>
  <c r="A4023" i="6"/>
  <c r="A4022" i="6"/>
  <c r="A4021" i="6"/>
  <c r="A4020" i="6"/>
  <c r="A4019" i="6"/>
  <c r="A4018" i="6"/>
  <c r="A4017" i="6"/>
  <c r="A4016" i="6"/>
  <c r="A4015" i="6"/>
  <c r="A4014" i="6"/>
  <c r="A4013" i="6"/>
  <c r="A4012" i="6"/>
  <c r="A4011" i="6"/>
  <c r="A4010" i="6"/>
  <c r="A4009" i="6"/>
  <c r="A4008" i="6"/>
  <c r="A4007" i="6"/>
  <c r="A4006" i="6"/>
  <c r="A4005" i="6"/>
  <c r="A4004" i="6"/>
  <c r="A4003" i="6"/>
  <c r="A4002" i="6"/>
  <c r="A4001" i="6"/>
  <c r="A4000" i="6"/>
  <c r="A3999" i="6"/>
  <c r="A3998" i="6"/>
  <c r="A3997" i="6"/>
  <c r="A3996" i="6"/>
  <c r="A3995" i="6"/>
  <c r="A3994" i="6"/>
  <c r="A3993" i="6"/>
  <c r="A3992" i="6"/>
  <c r="A3991" i="6"/>
  <c r="A3990" i="6"/>
  <c r="A3989" i="6"/>
  <c r="A3988" i="6"/>
  <c r="A3987" i="6"/>
  <c r="A3986" i="6"/>
  <c r="A3985" i="6"/>
  <c r="A3984" i="6"/>
  <c r="A3983" i="6"/>
  <c r="A3982" i="6"/>
  <c r="A3981" i="6"/>
  <c r="A3980" i="6"/>
  <c r="A3979" i="6"/>
  <c r="A3978" i="6"/>
  <c r="A3977" i="6"/>
  <c r="A3976" i="6"/>
  <c r="A3975" i="6"/>
  <c r="A3974" i="6"/>
  <c r="A3973" i="6"/>
  <c r="A3972" i="6"/>
  <c r="A3971" i="6"/>
  <c r="A3970" i="6"/>
  <c r="A3969" i="6"/>
  <c r="A3968" i="6"/>
  <c r="A3967" i="6"/>
  <c r="A3966" i="6"/>
  <c r="A3965" i="6"/>
  <c r="A3964" i="6"/>
  <c r="A3963" i="6"/>
  <c r="A3962" i="6"/>
  <c r="A3961" i="6"/>
  <c r="A3960" i="6"/>
  <c r="A3959" i="6"/>
  <c r="A3958" i="6"/>
  <c r="A3957" i="6"/>
  <c r="A3956" i="6"/>
  <c r="A3955" i="6"/>
  <c r="A3954" i="6"/>
  <c r="A3953" i="6"/>
  <c r="A3952" i="6"/>
  <c r="A3951" i="6"/>
  <c r="A3950" i="6"/>
  <c r="A3949" i="6"/>
  <c r="A3948" i="6"/>
  <c r="A3947" i="6"/>
  <c r="A3946" i="6"/>
  <c r="A3945" i="6"/>
  <c r="A3944" i="6"/>
  <c r="A3943" i="6"/>
  <c r="A3942" i="6"/>
  <c r="A3941" i="6"/>
  <c r="A3940" i="6"/>
  <c r="A3939" i="6"/>
  <c r="A3938" i="6"/>
  <c r="A3937" i="6"/>
  <c r="A3936" i="6"/>
  <c r="A3935" i="6"/>
  <c r="A3934" i="6"/>
  <c r="A3933" i="6"/>
  <c r="A3932" i="6"/>
  <c r="A3931" i="6"/>
  <c r="A3930" i="6"/>
  <c r="A3929" i="6"/>
  <c r="A3928" i="6"/>
  <c r="A3927" i="6"/>
  <c r="A3926" i="6"/>
  <c r="A3925" i="6"/>
  <c r="A3924" i="6"/>
  <c r="A3923" i="6"/>
  <c r="A3922" i="6"/>
  <c r="A3921" i="6"/>
  <c r="A3920" i="6"/>
  <c r="A3919" i="6"/>
  <c r="A3918" i="6"/>
  <c r="A3917" i="6"/>
  <c r="A3916" i="6"/>
  <c r="A3915" i="6"/>
  <c r="A3914" i="6"/>
  <c r="A3913" i="6"/>
  <c r="A3912" i="6"/>
  <c r="A3911" i="6"/>
  <c r="A3910" i="6"/>
  <c r="A3909" i="6"/>
  <c r="A3908" i="6"/>
  <c r="A3907" i="6"/>
  <c r="A3906" i="6"/>
  <c r="A3905" i="6"/>
  <c r="A3904" i="6"/>
  <c r="A3903" i="6"/>
  <c r="A3902" i="6"/>
  <c r="A3901" i="6"/>
  <c r="A3900" i="6"/>
  <c r="A3899" i="6"/>
  <c r="A3898" i="6"/>
  <c r="A3897" i="6"/>
  <c r="A3896" i="6"/>
  <c r="A3895" i="6"/>
  <c r="A3894" i="6"/>
  <c r="A3893" i="6"/>
  <c r="A3892" i="6"/>
  <c r="A3891" i="6"/>
  <c r="A3890" i="6"/>
  <c r="A3889" i="6"/>
  <c r="A3888" i="6"/>
  <c r="A3887" i="6"/>
  <c r="A3886" i="6"/>
  <c r="A3885" i="6"/>
  <c r="A3884" i="6"/>
  <c r="A3883" i="6"/>
  <c r="A3882" i="6"/>
  <c r="A3881" i="6"/>
  <c r="A3880" i="6"/>
  <c r="A3879" i="6"/>
  <c r="A3878" i="6"/>
  <c r="A3877" i="6"/>
  <c r="A3876" i="6"/>
  <c r="A3875" i="6"/>
  <c r="A3874" i="6"/>
  <c r="A3873" i="6"/>
  <c r="A3872" i="6"/>
  <c r="A3871" i="6"/>
  <c r="A3870" i="6"/>
  <c r="A3869" i="6"/>
  <c r="A3868" i="6"/>
  <c r="A3867" i="6"/>
  <c r="A3866" i="6"/>
  <c r="A3865" i="6"/>
  <c r="A3864" i="6"/>
  <c r="A3863" i="6"/>
  <c r="A3862" i="6"/>
  <c r="A3861" i="6"/>
  <c r="A3860" i="6"/>
  <c r="A3859" i="6"/>
  <c r="A3858" i="6"/>
  <c r="A3857" i="6"/>
  <c r="A3856" i="6"/>
  <c r="A3855" i="6"/>
  <c r="A3854" i="6"/>
  <c r="A3853" i="6"/>
  <c r="A3852" i="6"/>
  <c r="A3851" i="6"/>
  <c r="A3850" i="6"/>
  <c r="A3849" i="6"/>
  <c r="A3848" i="6"/>
  <c r="A3847" i="6"/>
  <c r="A3846" i="6"/>
  <c r="A3845" i="6"/>
  <c r="A3844" i="6"/>
  <c r="A3843" i="6"/>
  <c r="A3842" i="6"/>
  <c r="A3841" i="6"/>
  <c r="A3840" i="6"/>
  <c r="A3839" i="6"/>
  <c r="A3838" i="6"/>
  <c r="A3837" i="6"/>
  <c r="A3836" i="6"/>
  <c r="A3835" i="6"/>
  <c r="A3834" i="6"/>
  <c r="A3833" i="6"/>
  <c r="A3832" i="6"/>
  <c r="A3831" i="6"/>
  <c r="A3830" i="6"/>
  <c r="A3829" i="6"/>
  <c r="A3828" i="6"/>
  <c r="A3827" i="6"/>
  <c r="A3826" i="6"/>
  <c r="A3825" i="6"/>
  <c r="A3824" i="6"/>
  <c r="A3823" i="6"/>
  <c r="A3822" i="6"/>
  <c r="A3821" i="6"/>
  <c r="A3820" i="6"/>
  <c r="A3819" i="6"/>
  <c r="A3818" i="6"/>
  <c r="A3817" i="6"/>
  <c r="A3816" i="6"/>
  <c r="A3815" i="6"/>
  <c r="A3814" i="6"/>
  <c r="A3813" i="6"/>
  <c r="A3812" i="6"/>
  <c r="A3811" i="6"/>
  <c r="A3810" i="6"/>
  <c r="A3809" i="6"/>
  <c r="A3808" i="6"/>
  <c r="A3807" i="6"/>
  <c r="A3806" i="6"/>
  <c r="A3805" i="6"/>
  <c r="A3804" i="6"/>
  <c r="A3803" i="6"/>
  <c r="A3802" i="6"/>
  <c r="A3801" i="6"/>
  <c r="A3800" i="6"/>
  <c r="A3799" i="6"/>
  <c r="A3798" i="6"/>
  <c r="A3797" i="6"/>
  <c r="A3796" i="6"/>
  <c r="A3795" i="6"/>
  <c r="A3794" i="6"/>
  <c r="A3793" i="6"/>
  <c r="A3792" i="6"/>
  <c r="A3791" i="6"/>
  <c r="A3790" i="6"/>
  <c r="A3789" i="6"/>
  <c r="A3788" i="6"/>
  <c r="A3787" i="6"/>
  <c r="A3786" i="6"/>
  <c r="A3785" i="6"/>
  <c r="A3784" i="6"/>
  <c r="A3783" i="6"/>
  <c r="A3782" i="6"/>
  <c r="A3781" i="6"/>
  <c r="A3780" i="6"/>
  <c r="A3779" i="6"/>
  <c r="A3778" i="6"/>
  <c r="A3777" i="6"/>
  <c r="A3776" i="6"/>
  <c r="A3775" i="6"/>
  <c r="A3774" i="6"/>
  <c r="A3773" i="6"/>
  <c r="A3772" i="6"/>
  <c r="A3771" i="6"/>
  <c r="A3770" i="6"/>
  <c r="A3769" i="6"/>
  <c r="A3768" i="6"/>
  <c r="A3767" i="6"/>
  <c r="A3766" i="6"/>
  <c r="A3765" i="6"/>
  <c r="A3764" i="6"/>
  <c r="A3763" i="6"/>
  <c r="A3762" i="6"/>
  <c r="A3761" i="6"/>
  <c r="A3760" i="6"/>
  <c r="A3759" i="6"/>
  <c r="A3758" i="6"/>
  <c r="A3757" i="6"/>
  <c r="A3756" i="6"/>
  <c r="A3755" i="6"/>
  <c r="A3754" i="6"/>
  <c r="A3753" i="6"/>
  <c r="A3752" i="6"/>
  <c r="A3751" i="6"/>
  <c r="A3750" i="6"/>
  <c r="A3749" i="6"/>
  <c r="A3748" i="6"/>
  <c r="A3747" i="6"/>
  <c r="A3746" i="6"/>
  <c r="A3745" i="6"/>
  <c r="A3744" i="6"/>
  <c r="A3743" i="6"/>
  <c r="A3742" i="6"/>
  <c r="A3741" i="6"/>
  <c r="A3740" i="6"/>
  <c r="A3739" i="6"/>
  <c r="A3738" i="6"/>
  <c r="A3737" i="6"/>
  <c r="A3736" i="6"/>
  <c r="A3735" i="6"/>
  <c r="A3734" i="6"/>
  <c r="A3733" i="6"/>
  <c r="A3732" i="6"/>
  <c r="A3731" i="6"/>
  <c r="A3730" i="6"/>
  <c r="A3729" i="6"/>
  <c r="A3728" i="6"/>
  <c r="A3727" i="6"/>
  <c r="A3726" i="6"/>
  <c r="A3725" i="6"/>
  <c r="A3724" i="6"/>
  <c r="A3723" i="6"/>
  <c r="A3722" i="6"/>
  <c r="A3721" i="6"/>
  <c r="A3720" i="6"/>
  <c r="A3719" i="6"/>
  <c r="A3718" i="6"/>
  <c r="A3717" i="6"/>
  <c r="A3716" i="6"/>
  <c r="A3715" i="6"/>
  <c r="A3714" i="6"/>
  <c r="A3713" i="6"/>
  <c r="A3712" i="6"/>
  <c r="A3711" i="6"/>
  <c r="A3710" i="6"/>
  <c r="A3709" i="6"/>
  <c r="A3708" i="6"/>
  <c r="A3707" i="6"/>
  <c r="A3706" i="6"/>
  <c r="A3705" i="6"/>
  <c r="A3704" i="6"/>
  <c r="A3703" i="6"/>
  <c r="A3702" i="6"/>
  <c r="A3701" i="6"/>
  <c r="A3700" i="6"/>
  <c r="A3699" i="6"/>
  <c r="A3698" i="6"/>
  <c r="A3697" i="6"/>
  <c r="A3696" i="6"/>
  <c r="A3695" i="6"/>
  <c r="A3694" i="6"/>
  <c r="A3693" i="6"/>
  <c r="A3692" i="6"/>
  <c r="A3691" i="6"/>
  <c r="A3690" i="6"/>
  <c r="A3689" i="6"/>
  <c r="A3688" i="6"/>
  <c r="A3687" i="6"/>
  <c r="A3686" i="6"/>
  <c r="A3685" i="6"/>
  <c r="A3684" i="6"/>
  <c r="A3683" i="6"/>
  <c r="A3682" i="6"/>
  <c r="A3681" i="6"/>
  <c r="A3680" i="6"/>
  <c r="A3679" i="6"/>
  <c r="A3678" i="6"/>
  <c r="A3677" i="6"/>
  <c r="A3676" i="6"/>
  <c r="A3675" i="6"/>
  <c r="A3674" i="6"/>
  <c r="A3673" i="6"/>
  <c r="A3672" i="6"/>
  <c r="A3671" i="6"/>
  <c r="A3670" i="6"/>
  <c r="A3669" i="6"/>
  <c r="A3668" i="6"/>
  <c r="A3667" i="6"/>
  <c r="A3666" i="6"/>
  <c r="A3665" i="6"/>
  <c r="A3664" i="6"/>
  <c r="A3663" i="6"/>
  <c r="A3662" i="6"/>
  <c r="A3661" i="6"/>
  <c r="A3660" i="6"/>
  <c r="A3659" i="6"/>
  <c r="A3658" i="6"/>
  <c r="A3657" i="6"/>
  <c r="A3656" i="6"/>
  <c r="A3655" i="6"/>
  <c r="A3654" i="6"/>
  <c r="A3653" i="6"/>
  <c r="A3652" i="6"/>
  <c r="A3651" i="6"/>
  <c r="A3650" i="6"/>
  <c r="A3649" i="6"/>
  <c r="A3648" i="6"/>
  <c r="A3647" i="6"/>
  <c r="A3646" i="6"/>
  <c r="A3645" i="6"/>
  <c r="A3644" i="6"/>
  <c r="A3643" i="6"/>
  <c r="A3642" i="6"/>
  <c r="A3641" i="6"/>
  <c r="A3640" i="6"/>
  <c r="A3639" i="6"/>
  <c r="A3638" i="6"/>
  <c r="A3637" i="6"/>
  <c r="A3636" i="6"/>
  <c r="A3635" i="6"/>
  <c r="A3634" i="6"/>
  <c r="A3633" i="6"/>
  <c r="A3632" i="6"/>
  <c r="A3631" i="6"/>
  <c r="A3630" i="6"/>
  <c r="A3629" i="6"/>
  <c r="A3628" i="6"/>
  <c r="A3627" i="6"/>
  <c r="A3626" i="6"/>
  <c r="A3625" i="6"/>
  <c r="A3624" i="6"/>
  <c r="A3623" i="6"/>
  <c r="A3622" i="6"/>
  <c r="A3621" i="6"/>
  <c r="A3620" i="6"/>
  <c r="A3619" i="6"/>
  <c r="A3618" i="6"/>
  <c r="A3617" i="6"/>
  <c r="A3616" i="6"/>
  <c r="A3615" i="6"/>
  <c r="A3614" i="6"/>
  <c r="A3613" i="6"/>
  <c r="A3612" i="6"/>
  <c r="A3611" i="6"/>
  <c r="A3610" i="6"/>
  <c r="A3609" i="6"/>
  <c r="A3608" i="6"/>
  <c r="A3607" i="6"/>
  <c r="A3606" i="6"/>
  <c r="A3605" i="6"/>
  <c r="A3604" i="6"/>
  <c r="A3603" i="6"/>
  <c r="A3602" i="6"/>
  <c r="A3601" i="6"/>
  <c r="A3600" i="6"/>
  <c r="A3599" i="6"/>
  <c r="A3598" i="6"/>
  <c r="A3597" i="6"/>
  <c r="A3596" i="6"/>
  <c r="A3595" i="6"/>
  <c r="A3594" i="6"/>
  <c r="A3593" i="6"/>
  <c r="A3592" i="6"/>
  <c r="A3591" i="6"/>
  <c r="A3590" i="6"/>
  <c r="A3589" i="6"/>
  <c r="A3588" i="6"/>
  <c r="A3587" i="6"/>
  <c r="A3586" i="6"/>
  <c r="A3585" i="6"/>
  <c r="A3584" i="6"/>
  <c r="A3583" i="6"/>
  <c r="A3582" i="6"/>
  <c r="A3581" i="6"/>
  <c r="A3580" i="6"/>
  <c r="A3579" i="6"/>
  <c r="A3578" i="6"/>
  <c r="A3577" i="6"/>
  <c r="A3576" i="6"/>
  <c r="A3575" i="6"/>
  <c r="A3574" i="6"/>
  <c r="A3573" i="6"/>
  <c r="A3572" i="6"/>
  <c r="A3571" i="6"/>
  <c r="A3570" i="6"/>
  <c r="A3569" i="6"/>
  <c r="A3568" i="6"/>
  <c r="A3567" i="6"/>
  <c r="A3566" i="6"/>
  <c r="A3565" i="6"/>
  <c r="A3564" i="6"/>
  <c r="A3563" i="6"/>
  <c r="A3562" i="6"/>
  <c r="A3561" i="6"/>
  <c r="A3560" i="6"/>
  <c r="A3559" i="6"/>
  <c r="A3558" i="6"/>
  <c r="A3557" i="6"/>
  <c r="A3556" i="6"/>
  <c r="A3555" i="6"/>
  <c r="A3554" i="6"/>
  <c r="A3553" i="6"/>
  <c r="A3552" i="6"/>
  <c r="A3551" i="6"/>
  <c r="A3550" i="6"/>
  <c r="A3549" i="6"/>
  <c r="A3548" i="6"/>
  <c r="A3547" i="6"/>
  <c r="A3546" i="6"/>
  <c r="A3545" i="6"/>
  <c r="A3544" i="6"/>
  <c r="A3543" i="6"/>
  <c r="A3542" i="6"/>
  <c r="A3541" i="6"/>
  <c r="A3540" i="6"/>
  <c r="A3539" i="6"/>
  <c r="A3538" i="6"/>
  <c r="A3537" i="6"/>
  <c r="A3536" i="6"/>
  <c r="A3535" i="6"/>
  <c r="A3534" i="6"/>
  <c r="A3533" i="6"/>
  <c r="A3532" i="6"/>
  <c r="A3531" i="6"/>
  <c r="A3530" i="6"/>
  <c r="A3529" i="6"/>
  <c r="A3528" i="6"/>
  <c r="A3527" i="6"/>
  <c r="A3526" i="6"/>
  <c r="A3525" i="6"/>
  <c r="A3524" i="6"/>
  <c r="A3523" i="6"/>
  <c r="A3522" i="6"/>
  <c r="A3521" i="6"/>
  <c r="A3520" i="6"/>
  <c r="A3519" i="6"/>
  <c r="A3518" i="6"/>
  <c r="A3517" i="6"/>
  <c r="A3516" i="6"/>
  <c r="A3515" i="6"/>
  <c r="A3514" i="6"/>
  <c r="A3513" i="6"/>
  <c r="A3512" i="6"/>
  <c r="A3511" i="6"/>
  <c r="A3510" i="6"/>
  <c r="A3509" i="6"/>
  <c r="A3508" i="6"/>
  <c r="A3507" i="6"/>
  <c r="A3506" i="6"/>
  <c r="A3505" i="6"/>
  <c r="A3504" i="6"/>
  <c r="A3503" i="6"/>
  <c r="A3502" i="6"/>
  <c r="A3501" i="6"/>
  <c r="A3500" i="6"/>
  <c r="A3499" i="6"/>
  <c r="A3498" i="6"/>
  <c r="A3497" i="6"/>
  <c r="A3496" i="6"/>
  <c r="A3495" i="6"/>
  <c r="A3494" i="6"/>
  <c r="A3493" i="6"/>
  <c r="A3492" i="6"/>
  <c r="A3491" i="6"/>
  <c r="A3490" i="6"/>
  <c r="A3489" i="6"/>
  <c r="A3488" i="6"/>
  <c r="A3487" i="6"/>
  <c r="A3486" i="6"/>
  <c r="A3485" i="6"/>
  <c r="A3484" i="6"/>
  <c r="A3483" i="6"/>
  <c r="A3482" i="6"/>
  <c r="A3481" i="6"/>
  <c r="A3480" i="6"/>
  <c r="A3479" i="6"/>
  <c r="A3478" i="6"/>
  <c r="A3477" i="6"/>
  <c r="A3476" i="6"/>
  <c r="A3475" i="6"/>
  <c r="A3474" i="6"/>
  <c r="A3473" i="6"/>
  <c r="A3472" i="6"/>
  <c r="A3471" i="6"/>
  <c r="A3470" i="6"/>
  <c r="A3469" i="6"/>
  <c r="A3468" i="6"/>
  <c r="A3467" i="6"/>
  <c r="A3466" i="6"/>
  <c r="A3465" i="6"/>
  <c r="A3464" i="6"/>
  <c r="A3463" i="6"/>
  <c r="A3462" i="6"/>
  <c r="A3461" i="6"/>
  <c r="A3460" i="6"/>
  <c r="A3459" i="6"/>
  <c r="A3458" i="6"/>
  <c r="A3457" i="6"/>
  <c r="A3456" i="6"/>
  <c r="A3455" i="6"/>
  <c r="A3454" i="6"/>
  <c r="A3453" i="6"/>
  <c r="A3452" i="6"/>
  <c r="A3451" i="6"/>
  <c r="A3450" i="6"/>
  <c r="A3449" i="6"/>
  <c r="A3448" i="6"/>
  <c r="A3447" i="6"/>
  <c r="A3446" i="6"/>
  <c r="A3445" i="6"/>
  <c r="A3444" i="6"/>
  <c r="A3443" i="6"/>
  <c r="A3442" i="6"/>
  <c r="A3441" i="6"/>
  <c r="A3440" i="6"/>
  <c r="A3439" i="6"/>
  <c r="A3438" i="6"/>
  <c r="A3437" i="6"/>
  <c r="A3436" i="6"/>
  <c r="A3435" i="6"/>
  <c r="A3434" i="6"/>
  <c r="A3433" i="6"/>
  <c r="A3432" i="6"/>
  <c r="A3431" i="6"/>
  <c r="A3430" i="6"/>
  <c r="A3429" i="6"/>
  <c r="A3428" i="6"/>
  <c r="A3427" i="6"/>
  <c r="A3426" i="6"/>
  <c r="A3425" i="6"/>
  <c r="A3424" i="6"/>
  <c r="A3423" i="6"/>
  <c r="A3422" i="6"/>
  <c r="A3421" i="6"/>
  <c r="A3420" i="6"/>
  <c r="A3419" i="6"/>
  <c r="A3418" i="6"/>
  <c r="A3417" i="6"/>
  <c r="A3416" i="6"/>
  <c r="A3415" i="6"/>
  <c r="A3414" i="6"/>
  <c r="A3413" i="6"/>
  <c r="A3412" i="6"/>
  <c r="A3411" i="6"/>
  <c r="A3410" i="6"/>
  <c r="A3409" i="6"/>
  <c r="A3408" i="6"/>
  <c r="A3407" i="6"/>
  <c r="A3406" i="6"/>
  <c r="A3405" i="6"/>
  <c r="A3404" i="6"/>
  <c r="A3403" i="6"/>
  <c r="A3402" i="6"/>
  <c r="A3401" i="6"/>
  <c r="A3400" i="6"/>
  <c r="A3399" i="6"/>
  <c r="A3398" i="6"/>
  <c r="A3397" i="6"/>
  <c r="A3396" i="6"/>
  <c r="A3395" i="6"/>
  <c r="A3394" i="6"/>
  <c r="A3393" i="6"/>
  <c r="A3392" i="6"/>
  <c r="A3391" i="6"/>
  <c r="A3390" i="6"/>
  <c r="A3389" i="6"/>
  <c r="A3388" i="6"/>
  <c r="A3387" i="6"/>
  <c r="A3386" i="6"/>
  <c r="A3385" i="6"/>
  <c r="A3384" i="6"/>
  <c r="A3383" i="6"/>
  <c r="A3382" i="6"/>
  <c r="A3381" i="6"/>
  <c r="A3380" i="6"/>
  <c r="A3379" i="6"/>
  <c r="A3378" i="6"/>
  <c r="A3377" i="6"/>
  <c r="A3376" i="6"/>
  <c r="A3375" i="6"/>
  <c r="A3374" i="6"/>
  <c r="A3373" i="6"/>
  <c r="A3372" i="6"/>
  <c r="A3371" i="6"/>
  <c r="A3370" i="6"/>
  <c r="A3369" i="6"/>
  <c r="A3368" i="6"/>
  <c r="A3367" i="6"/>
  <c r="A3366" i="6"/>
  <c r="A3365" i="6"/>
  <c r="A3364" i="6"/>
  <c r="A3363" i="6"/>
  <c r="A3362" i="6"/>
  <c r="A3361" i="6"/>
  <c r="A3360" i="6"/>
  <c r="A3359" i="6"/>
  <c r="A3358" i="6"/>
  <c r="A3357" i="6"/>
  <c r="A3356" i="6"/>
  <c r="A3355" i="6"/>
  <c r="A3354" i="6"/>
  <c r="A3353" i="6"/>
  <c r="A3352" i="6"/>
  <c r="A3351" i="6"/>
  <c r="A3350" i="6"/>
  <c r="A3349" i="6"/>
  <c r="A3348" i="6"/>
  <c r="A3347" i="6"/>
  <c r="A3346" i="6"/>
  <c r="A3345" i="6"/>
  <c r="A3344" i="6"/>
  <c r="A3343" i="6"/>
  <c r="A3342" i="6"/>
  <c r="A3341" i="6"/>
  <c r="A3340" i="6"/>
  <c r="A3339" i="6"/>
  <c r="A3338" i="6"/>
  <c r="A3337" i="6"/>
  <c r="A3336" i="6"/>
  <c r="A3335" i="6"/>
  <c r="A3334" i="6"/>
  <c r="A3333" i="6"/>
  <c r="A3332" i="6"/>
  <c r="A3331" i="6"/>
  <c r="A3330" i="6"/>
  <c r="A3329" i="6"/>
  <c r="A3328" i="6"/>
  <c r="A3327" i="6"/>
  <c r="A3326" i="6"/>
  <c r="A3325" i="6"/>
  <c r="A3324" i="6"/>
  <c r="A3323" i="6"/>
  <c r="A3322" i="6"/>
  <c r="A3321" i="6"/>
  <c r="A3320" i="6"/>
  <c r="A3319" i="6"/>
  <c r="A3318" i="6"/>
  <c r="A3317" i="6"/>
  <c r="A3316" i="6"/>
  <c r="A3315" i="6"/>
  <c r="A3314" i="6"/>
  <c r="A3313" i="6"/>
  <c r="A3312" i="6"/>
  <c r="A3311" i="6"/>
  <c r="A3310" i="6"/>
  <c r="A3309" i="6"/>
  <c r="A3308" i="6"/>
  <c r="A3307" i="6"/>
  <c r="A3306" i="6"/>
  <c r="A3305" i="6"/>
  <c r="A3304" i="6"/>
  <c r="A3303" i="6"/>
  <c r="A3302" i="6"/>
  <c r="A3301" i="6"/>
  <c r="A3300" i="6"/>
  <c r="A3299" i="6"/>
  <c r="A3298" i="6"/>
  <c r="A3297" i="6"/>
  <c r="A3296" i="6"/>
  <c r="A3295" i="6"/>
  <c r="A3294" i="6"/>
  <c r="A3293" i="6"/>
  <c r="A3292" i="6"/>
  <c r="A3291" i="6"/>
  <c r="A3290" i="6"/>
  <c r="A3289" i="6"/>
  <c r="A3288" i="6"/>
  <c r="A3287" i="6"/>
  <c r="A3286" i="6"/>
  <c r="A3285" i="6"/>
  <c r="A3284" i="6"/>
  <c r="A3283" i="6"/>
  <c r="A3282" i="6"/>
  <c r="A3281" i="6"/>
  <c r="A3280" i="6"/>
  <c r="A3279" i="6"/>
  <c r="A3278" i="6"/>
  <c r="A3277" i="6"/>
  <c r="A3276" i="6"/>
  <c r="A3275" i="6"/>
  <c r="A3274" i="6"/>
  <c r="A3273" i="6"/>
  <c r="A3272" i="6"/>
  <c r="A3271" i="6"/>
  <c r="A3270" i="6"/>
  <c r="A3269" i="6"/>
  <c r="A3268" i="6"/>
  <c r="A3267" i="6"/>
  <c r="A3266" i="6"/>
  <c r="A3265" i="6"/>
  <c r="A3264" i="6"/>
  <c r="A3263" i="6"/>
  <c r="A3262" i="6"/>
  <c r="A3261" i="6"/>
  <c r="A3260" i="6"/>
  <c r="A3259" i="6"/>
  <c r="A3258" i="6"/>
  <c r="A3257" i="6"/>
  <c r="A3256" i="6"/>
  <c r="A3255" i="6"/>
  <c r="A3254" i="6"/>
  <c r="A3253" i="6"/>
  <c r="A3252" i="6"/>
  <c r="A3251" i="6"/>
  <c r="A3250" i="6"/>
  <c r="A3249" i="6"/>
  <c r="A3248" i="6"/>
  <c r="A3247" i="6"/>
  <c r="A3246" i="6"/>
  <c r="A3245" i="6"/>
  <c r="A3244" i="6"/>
  <c r="A3243" i="6"/>
  <c r="A3242" i="6"/>
  <c r="A3241" i="6"/>
  <c r="A3240" i="6"/>
  <c r="A3239" i="6"/>
  <c r="A3238" i="6"/>
  <c r="A3237" i="6"/>
  <c r="A3236" i="6"/>
  <c r="A3235" i="6"/>
  <c r="A3234" i="6"/>
  <c r="A3233" i="6"/>
  <c r="A3232" i="6"/>
  <c r="A3231" i="6"/>
  <c r="A3230" i="6"/>
  <c r="A3229" i="6"/>
  <c r="A3228" i="6"/>
  <c r="A3227" i="6"/>
  <c r="A3226" i="6"/>
  <c r="A3225" i="6"/>
  <c r="A3224" i="6"/>
  <c r="A3223" i="6"/>
  <c r="A3222" i="6"/>
  <c r="A3221" i="6"/>
  <c r="A3220" i="6"/>
  <c r="A3219" i="6"/>
  <c r="A3218" i="6"/>
  <c r="A3217" i="6"/>
  <c r="A3216" i="6"/>
  <c r="A3215" i="6"/>
  <c r="A3214" i="6"/>
  <c r="A3213" i="6"/>
  <c r="A3212" i="6"/>
  <c r="A3211" i="6"/>
  <c r="A3210" i="6"/>
  <c r="A3209" i="6"/>
  <c r="A3208" i="6"/>
  <c r="A3207" i="6"/>
  <c r="A3206" i="6"/>
  <c r="A3205" i="6"/>
  <c r="A3204" i="6"/>
  <c r="A3203" i="6"/>
  <c r="A3202" i="6"/>
  <c r="A3201" i="6"/>
  <c r="A3200" i="6"/>
  <c r="A3199" i="6"/>
  <c r="A3198" i="6"/>
  <c r="A3197" i="6"/>
  <c r="A3196" i="6"/>
  <c r="A3195" i="6"/>
  <c r="A3194" i="6"/>
  <c r="A3193" i="6"/>
  <c r="A3192" i="6"/>
  <c r="A3191" i="6"/>
  <c r="A3190" i="6"/>
  <c r="A3189" i="6"/>
  <c r="A3188" i="6"/>
  <c r="A3187" i="6"/>
  <c r="A3186" i="6"/>
  <c r="A3185" i="6"/>
  <c r="A3184" i="6"/>
  <c r="A3183" i="6"/>
  <c r="A3182" i="6"/>
  <c r="A3181" i="6"/>
  <c r="A3180" i="6"/>
  <c r="A3179" i="6"/>
  <c r="A3178" i="6"/>
  <c r="A3177" i="6"/>
  <c r="A3176" i="6"/>
  <c r="A3175" i="6"/>
  <c r="A3174" i="6"/>
  <c r="A3173" i="6"/>
  <c r="A3172" i="6"/>
  <c r="A3171" i="6"/>
  <c r="A3170" i="6"/>
  <c r="A3169" i="6"/>
  <c r="A3168" i="6"/>
  <c r="A3167" i="6"/>
  <c r="A3166" i="6"/>
  <c r="A3165" i="6"/>
  <c r="A3164" i="6"/>
  <c r="A3163" i="6"/>
  <c r="A3162" i="6"/>
  <c r="A3161" i="6"/>
  <c r="A3160" i="6"/>
  <c r="A3159" i="6"/>
  <c r="A3158" i="6"/>
  <c r="A3157" i="6"/>
  <c r="A3156" i="6"/>
  <c r="A3155" i="6"/>
  <c r="A3154" i="6"/>
  <c r="A3153" i="6"/>
  <c r="A3152" i="6"/>
  <c r="A3151" i="6"/>
  <c r="A3150" i="6"/>
  <c r="A3149" i="6"/>
  <c r="A3148" i="6"/>
  <c r="A3147" i="6"/>
  <c r="A3146" i="6"/>
  <c r="A3145" i="6"/>
  <c r="A3144" i="6"/>
  <c r="A3143" i="6"/>
  <c r="A3142" i="6"/>
  <c r="A3141" i="6"/>
  <c r="A3140" i="6"/>
  <c r="A3139" i="6"/>
  <c r="A3138" i="6"/>
  <c r="A3137" i="6"/>
  <c r="A3136" i="6"/>
  <c r="A3135" i="6"/>
  <c r="A3134" i="6"/>
  <c r="A3133" i="6"/>
  <c r="A3132" i="6"/>
  <c r="A3131" i="6"/>
  <c r="A3130" i="6"/>
  <c r="A3129" i="6"/>
  <c r="A3128" i="6"/>
  <c r="A3127" i="6"/>
  <c r="A3126" i="6"/>
  <c r="A3125" i="6"/>
  <c r="A3124" i="6"/>
  <c r="A3123" i="6"/>
  <c r="A3122" i="6"/>
  <c r="A3121" i="6"/>
  <c r="A3120" i="6"/>
  <c r="A3119" i="6"/>
  <c r="A3118" i="6"/>
  <c r="A3117" i="6"/>
  <c r="A3116" i="6"/>
  <c r="A3115" i="6"/>
  <c r="A3114" i="6"/>
  <c r="A3113" i="6"/>
  <c r="A3112" i="6"/>
  <c r="A3111" i="6"/>
  <c r="A3110" i="6"/>
  <c r="A3109" i="6"/>
  <c r="A3108" i="6"/>
  <c r="A3107" i="6"/>
  <c r="A3106" i="6"/>
  <c r="A3105" i="6"/>
  <c r="A3104" i="6"/>
  <c r="A3103" i="6"/>
  <c r="A3102" i="6"/>
  <c r="A3101" i="6"/>
  <c r="A3100" i="6"/>
  <c r="A3099" i="6"/>
  <c r="A3098" i="6"/>
  <c r="A3097" i="6"/>
  <c r="A3096" i="6"/>
  <c r="A3095" i="6"/>
  <c r="A3094" i="6"/>
  <c r="A3093" i="6"/>
  <c r="A3092" i="6"/>
  <c r="A3091" i="6"/>
  <c r="A3090" i="6"/>
  <c r="A3089" i="6"/>
  <c r="A3088" i="6"/>
  <c r="A3087" i="6"/>
  <c r="A3086" i="6"/>
  <c r="A3085" i="6"/>
  <c r="A3084" i="6"/>
  <c r="A3083" i="6"/>
  <c r="A3082" i="6"/>
  <c r="A3081" i="6"/>
  <c r="A3080" i="6"/>
  <c r="A3079" i="6"/>
  <c r="A3078" i="6"/>
  <c r="A3077" i="6"/>
  <c r="A3076" i="6"/>
  <c r="A3075" i="6"/>
  <c r="A3074" i="6"/>
  <c r="A3073" i="6"/>
  <c r="A3072" i="6"/>
  <c r="A3071" i="6"/>
  <c r="A3070" i="6"/>
  <c r="A3069" i="6"/>
  <c r="A3068" i="6"/>
  <c r="A3067" i="6"/>
  <c r="A3066" i="6"/>
  <c r="A3065" i="6"/>
  <c r="A3064" i="6"/>
  <c r="A3063" i="6"/>
  <c r="A3062" i="6"/>
  <c r="A3061" i="6"/>
  <c r="A3060" i="6"/>
  <c r="A3059" i="6"/>
  <c r="A3058" i="6"/>
  <c r="A3057" i="6"/>
  <c r="A3056" i="6"/>
  <c r="A3055" i="6"/>
  <c r="A3054" i="6"/>
  <c r="A3053" i="6"/>
  <c r="A3052" i="6"/>
  <c r="A3051" i="6"/>
  <c r="A3050" i="6"/>
  <c r="A3049" i="6"/>
  <c r="A3048" i="6"/>
  <c r="A3047" i="6"/>
  <c r="A3046" i="6"/>
  <c r="A3045" i="6"/>
  <c r="A3044" i="6"/>
  <c r="A3043" i="6"/>
  <c r="A3042" i="6"/>
  <c r="A3041" i="6"/>
  <c r="A3040" i="6"/>
  <c r="A3039" i="6"/>
  <c r="A3038" i="6"/>
  <c r="A3037" i="6"/>
  <c r="A3036" i="6"/>
  <c r="A3035" i="6"/>
  <c r="A3034" i="6"/>
  <c r="A3033" i="6"/>
  <c r="A3032" i="6"/>
  <c r="A3031" i="6"/>
  <c r="A3030" i="6"/>
  <c r="A3029" i="6"/>
  <c r="A3028" i="6"/>
  <c r="A3027" i="6"/>
  <c r="A3026" i="6"/>
  <c r="A3025" i="6"/>
  <c r="A3024" i="6"/>
  <c r="A3023" i="6"/>
  <c r="A3022" i="6"/>
  <c r="A3021" i="6"/>
  <c r="A3020" i="6"/>
  <c r="A3019" i="6"/>
  <c r="A3018" i="6"/>
  <c r="A3017" i="6"/>
  <c r="A3016" i="6"/>
  <c r="A3015" i="6"/>
  <c r="A3014" i="6"/>
  <c r="A3013" i="6"/>
  <c r="A3012" i="6"/>
  <c r="A3011" i="6"/>
  <c r="A3010" i="6"/>
  <c r="A3009" i="6"/>
  <c r="A3008" i="6"/>
  <c r="A3007" i="6"/>
  <c r="A3006" i="6"/>
  <c r="A3005" i="6"/>
  <c r="A3004" i="6"/>
  <c r="A3003" i="6"/>
  <c r="A3002" i="6"/>
  <c r="A3001" i="6"/>
  <c r="A3000" i="6"/>
  <c r="A2999" i="6"/>
  <c r="A2998" i="6"/>
  <c r="A2997" i="6"/>
  <c r="A2996" i="6"/>
  <c r="A2995" i="6"/>
  <c r="A2994" i="6"/>
  <c r="A2993" i="6"/>
  <c r="A2992" i="6"/>
  <c r="A2991" i="6"/>
  <c r="A2990" i="6"/>
  <c r="A2989" i="6"/>
  <c r="A2988" i="6"/>
  <c r="A2987" i="6"/>
  <c r="A2986" i="6"/>
  <c r="A2985" i="6"/>
  <c r="A2984" i="6"/>
  <c r="A2983" i="6"/>
  <c r="A2982" i="6"/>
  <c r="A2981" i="6"/>
  <c r="A2980" i="6"/>
  <c r="A2979" i="6"/>
  <c r="A2978" i="6"/>
  <c r="A2977" i="6"/>
  <c r="A2976" i="6"/>
  <c r="A2975" i="6"/>
  <c r="A2974" i="6"/>
  <c r="A2973" i="6"/>
  <c r="A2972" i="6"/>
  <c r="A2971" i="6"/>
  <c r="A2970" i="6"/>
  <c r="A2969" i="6"/>
  <c r="A2968" i="6"/>
  <c r="A2967" i="6"/>
  <c r="A2966" i="6"/>
  <c r="A2965" i="6"/>
  <c r="A2964" i="6"/>
  <c r="A2963" i="6"/>
  <c r="A2962" i="6"/>
  <c r="A2961" i="6"/>
  <c r="A2960" i="6"/>
  <c r="A2959" i="6"/>
  <c r="A2958" i="6"/>
  <c r="A2957" i="6"/>
  <c r="A2956" i="6"/>
  <c r="A2955" i="6"/>
  <c r="A2954" i="6"/>
  <c r="A2953" i="6"/>
  <c r="A2952" i="6"/>
  <c r="A2951" i="6"/>
  <c r="A2950" i="6"/>
  <c r="A2949" i="6"/>
  <c r="A2948" i="6"/>
  <c r="A2947" i="6"/>
  <c r="A2946" i="6"/>
  <c r="A2945" i="6"/>
  <c r="A2944" i="6"/>
  <c r="A2943" i="6"/>
  <c r="A2942" i="6"/>
  <c r="A2941" i="6"/>
  <c r="A2940" i="6"/>
  <c r="A2939" i="6"/>
  <c r="A2938" i="6"/>
  <c r="A2937" i="6"/>
  <c r="A2936" i="6"/>
  <c r="A2935" i="6"/>
  <c r="A2934" i="6"/>
  <c r="A2933" i="6"/>
  <c r="A2932" i="6"/>
  <c r="A2931" i="6"/>
  <c r="A2930" i="6"/>
  <c r="A2929" i="6"/>
  <c r="A2928" i="6"/>
  <c r="A2927" i="6"/>
  <c r="A2926" i="6"/>
  <c r="A2925" i="6"/>
  <c r="A2924" i="6"/>
  <c r="A2923" i="6"/>
  <c r="A2922" i="6"/>
  <c r="A2921" i="6"/>
  <c r="A2920" i="6"/>
  <c r="A2919" i="6"/>
  <c r="A2918" i="6"/>
  <c r="A2917" i="6"/>
  <c r="A2916" i="6"/>
  <c r="A2915" i="6"/>
  <c r="A2914" i="6"/>
  <c r="A2913" i="6"/>
  <c r="A2912" i="6"/>
  <c r="A2911" i="6"/>
  <c r="A2910" i="6"/>
  <c r="A2909" i="6"/>
  <c r="A2908" i="6"/>
  <c r="A2907" i="6"/>
  <c r="A2906" i="6"/>
  <c r="A2905" i="6"/>
  <c r="A2904" i="6"/>
  <c r="A2903" i="6"/>
  <c r="A2902" i="6"/>
  <c r="A2901" i="6"/>
  <c r="A2900" i="6"/>
  <c r="A2899" i="6"/>
  <c r="A2898" i="6"/>
  <c r="A2897" i="6"/>
  <c r="A2896" i="6"/>
  <c r="A2895" i="6"/>
  <c r="A2894" i="6"/>
  <c r="A2893" i="6"/>
  <c r="A2892" i="6"/>
  <c r="A2891" i="6"/>
  <c r="A2890" i="6"/>
  <c r="A2889" i="6"/>
  <c r="A2888" i="6"/>
  <c r="A2887" i="6"/>
  <c r="A2886" i="6"/>
  <c r="A2885" i="6"/>
  <c r="A2884" i="6"/>
  <c r="A2883" i="6"/>
  <c r="A2882" i="6"/>
  <c r="A2881" i="6"/>
  <c r="A2880" i="6"/>
  <c r="A2879" i="6"/>
  <c r="A2878" i="6"/>
  <c r="A2877" i="6"/>
  <c r="A2876" i="6"/>
  <c r="A2875" i="6"/>
  <c r="A2874" i="6"/>
  <c r="A2873" i="6"/>
  <c r="A2872" i="6"/>
  <c r="A2871" i="6"/>
  <c r="A2870" i="6"/>
  <c r="A2869" i="6"/>
  <c r="A2868" i="6"/>
  <c r="A2867" i="6"/>
  <c r="A2866" i="6"/>
  <c r="A2865" i="6"/>
  <c r="A2864" i="6"/>
  <c r="A2863" i="6"/>
  <c r="A2862" i="6"/>
  <c r="A2861" i="6"/>
  <c r="A2860" i="6"/>
  <c r="A2859" i="6"/>
  <c r="A2858" i="6"/>
  <c r="A2857" i="6"/>
  <c r="A2856" i="6"/>
  <c r="A2855" i="6"/>
  <c r="A2854" i="6"/>
  <c r="A2853" i="6"/>
  <c r="A2852" i="6"/>
  <c r="A2851" i="6"/>
  <c r="A2850" i="6"/>
  <c r="A2849" i="6"/>
  <c r="A2848" i="6"/>
  <c r="A2847" i="6"/>
  <c r="A2846" i="6"/>
  <c r="A2845" i="6"/>
  <c r="A2844" i="6"/>
  <c r="A2843" i="6"/>
  <c r="A2842" i="6"/>
  <c r="A2841" i="6"/>
  <c r="A2840" i="6"/>
  <c r="A2839" i="6"/>
  <c r="A2838" i="6"/>
  <c r="A2837" i="6"/>
  <c r="A2836" i="6"/>
  <c r="A2835" i="6"/>
  <c r="A2834" i="6"/>
  <c r="A2833" i="6"/>
  <c r="A2832" i="6"/>
  <c r="A2831" i="6"/>
  <c r="A2830" i="6"/>
  <c r="A2829" i="6"/>
  <c r="A2828" i="6"/>
  <c r="A2827" i="6"/>
  <c r="A2826" i="6"/>
  <c r="A2825" i="6"/>
  <c r="A2824" i="6"/>
  <c r="A2823" i="6"/>
  <c r="A2822" i="6"/>
  <c r="A2821" i="6"/>
  <c r="A2820" i="6"/>
  <c r="A2819" i="6"/>
  <c r="A2818" i="6"/>
  <c r="A2817" i="6"/>
  <c r="A2816" i="6"/>
  <c r="A2815" i="6"/>
  <c r="A2814" i="6"/>
  <c r="A2813" i="6"/>
  <c r="A2812" i="6"/>
  <c r="A2811" i="6"/>
  <c r="A2810" i="6"/>
  <c r="A2809" i="6"/>
  <c r="A2808" i="6"/>
  <c r="A2807" i="6"/>
  <c r="A2806" i="6"/>
  <c r="A2805" i="6"/>
  <c r="A2804" i="6"/>
  <c r="A2803" i="6"/>
  <c r="A2802" i="6"/>
  <c r="A2801" i="6"/>
  <c r="A2800" i="6"/>
  <c r="A2799" i="6"/>
  <c r="A2798" i="6"/>
  <c r="A2797" i="6"/>
  <c r="A2796" i="6"/>
  <c r="A2795" i="6"/>
  <c r="A2794" i="6"/>
  <c r="A2793" i="6"/>
  <c r="A2792" i="6"/>
  <c r="A2791" i="6"/>
  <c r="A2790" i="6"/>
  <c r="A2789" i="6"/>
  <c r="A2788" i="6"/>
  <c r="A2787" i="6"/>
  <c r="A2786" i="6"/>
  <c r="A2785" i="6"/>
  <c r="A2784" i="6"/>
  <c r="A2783" i="6"/>
  <c r="A2782" i="6"/>
  <c r="A2781" i="6"/>
  <c r="A2780" i="6"/>
  <c r="A2779" i="6"/>
  <c r="A2778" i="6"/>
  <c r="A2777" i="6"/>
  <c r="A2776" i="6"/>
  <c r="A2775" i="6"/>
  <c r="A2774" i="6"/>
  <c r="A2773" i="6"/>
  <c r="A2772" i="6"/>
  <c r="A2771" i="6"/>
  <c r="A2770" i="6"/>
  <c r="A2769" i="6"/>
  <c r="A2768" i="6"/>
  <c r="A2767" i="6"/>
  <c r="A2766" i="6"/>
  <c r="A2765" i="6"/>
  <c r="A2764" i="6"/>
  <c r="A2763" i="6"/>
  <c r="A2762" i="6"/>
  <c r="A2761" i="6"/>
  <c r="A2760" i="6"/>
  <c r="A2759" i="6"/>
  <c r="A2758" i="6"/>
  <c r="A2757" i="6"/>
  <c r="A2756" i="6"/>
  <c r="A2755" i="6"/>
  <c r="A2754" i="6"/>
  <c r="A2753" i="6"/>
  <c r="A2752" i="6"/>
  <c r="A2751" i="6"/>
  <c r="A2750" i="6"/>
  <c r="A2749" i="6"/>
  <c r="A2748" i="6"/>
  <c r="A2747" i="6"/>
  <c r="A2746" i="6"/>
  <c r="A2745" i="6"/>
  <c r="A2744" i="6"/>
  <c r="A2743" i="6"/>
  <c r="A2742" i="6"/>
  <c r="A2741" i="6"/>
  <c r="A2740" i="6"/>
  <c r="A2739" i="6"/>
  <c r="A2738" i="6"/>
  <c r="A2737" i="6"/>
  <c r="A2736" i="6"/>
  <c r="A2735" i="6"/>
  <c r="A2734" i="6"/>
  <c r="A2733" i="6"/>
  <c r="A2732" i="6"/>
  <c r="A2731" i="6"/>
  <c r="A2730" i="6"/>
  <c r="A2729" i="6"/>
  <c r="A2728" i="6"/>
  <c r="A2727" i="6"/>
  <c r="A2726" i="6"/>
  <c r="A2725" i="6"/>
  <c r="A2724" i="6"/>
  <c r="A2723" i="6"/>
  <c r="A2722" i="6"/>
  <c r="A2721" i="6"/>
  <c r="A2720" i="6"/>
  <c r="A2719" i="6"/>
  <c r="A2718" i="6"/>
  <c r="A2717" i="6"/>
  <c r="A2716" i="6"/>
  <c r="A2715" i="6"/>
  <c r="A2714" i="6"/>
  <c r="A2713" i="6"/>
  <c r="A2712" i="6"/>
  <c r="A2711" i="6"/>
  <c r="A2710" i="6"/>
  <c r="A2709" i="6"/>
  <c r="A2708" i="6"/>
  <c r="A2707" i="6"/>
  <c r="A2706" i="6"/>
  <c r="A2705" i="6"/>
  <c r="A2704" i="6"/>
  <c r="A2703" i="6"/>
  <c r="A2702" i="6"/>
  <c r="A2701" i="6"/>
  <c r="A2700" i="6"/>
  <c r="A2699" i="6"/>
  <c r="A2698" i="6"/>
  <c r="A2697" i="6"/>
  <c r="A2696" i="6"/>
  <c r="A2695" i="6"/>
  <c r="A2694" i="6"/>
  <c r="A2693" i="6"/>
  <c r="A2692" i="6"/>
  <c r="A2691" i="6"/>
  <c r="A2690" i="6"/>
  <c r="A2689" i="6"/>
  <c r="A2688" i="6"/>
  <c r="A2687" i="6"/>
  <c r="A2686" i="6"/>
  <c r="A2685" i="6"/>
  <c r="A2684" i="6"/>
  <c r="A2683" i="6"/>
  <c r="A2682" i="6"/>
  <c r="A2681" i="6"/>
  <c r="A2680" i="6"/>
  <c r="A2679" i="6"/>
  <c r="A2678" i="6"/>
  <c r="A2677" i="6"/>
  <c r="A2676" i="6"/>
  <c r="A2675" i="6"/>
  <c r="A2674" i="6"/>
  <c r="A2673" i="6"/>
  <c r="A2672" i="6"/>
  <c r="A2671" i="6"/>
  <c r="A2670" i="6"/>
  <c r="A2669" i="6"/>
  <c r="A2668" i="6"/>
  <c r="A2667" i="6"/>
  <c r="A2666" i="6"/>
  <c r="A2665" i="6"/>
  <c r="A2664" i="6"/>
  <c r="A2663" i="6"/>
  <c r="A2662" i="6"/>
  <c r="A2661" i="6"/>
  <c r="A2660" i="6"/>
  <c r="A2659" i="6"/>
  <c r="A2658" i="6"/>
  <c r="A2657" i="6"/>
  <c r="A2656" i="6"/>
  <c r="A2655" i="6"/>
  <c r="A2654" i="6"/>
  <c r="A2653" i="6"/>
  <c r="A2652" i="6"/>
  <c r="A2651" i="6"/>
  <c r="A2650" i="6"/>
  <c r="A2649" i="6"/>
  <c r="A2648" i="6"/>
  <c r="A2647" i="6"/>
  <c r="A2646" i="6"/>
  <c r="A2645" i="6"/>
  <c r="A2644" i="6"/>
  <c r="A2643" i="6"/>
  <c r="A2642" i="6"/>
  <c r="A2641" i="6"/>
  <c r="A2640" i="6"/>
  <c r="A2639" i="6"/>
  <c r="A2638" i="6"/>
  <c r="A2637" i="6"/>
  <c r="A2636" i="6"/>
  <c r="A2635" i="6"/>
  <c r="A2634" i="6"/>
  <c r="A2633" i="6"/>
  <c r="A2632" i="6"/>
  <c r="A2631" i="6"/>
  <c r="A2630" i="6"/>
  <c r="A2629" i="6"/>
  <c r="A2628" i="6"/>
  <c r="A2627" i="6"/>
  <c r="A2626" i="6"/>
  <c r="A2625" i="6"/>
  <c r="A2624" i="6"/>
  <c r="A2623" i="6"/>
  <c r="A2622" i="6"/>
  <c r="A2621" i="6"/>
  <c r="A2620" i="6"/>
  <c r="A2619" i="6"/>
  <c r="A2618" i="6"/>
  <c r="A2617" i="6"/>
  <c r="A2616" i="6"/>
  <c r="A2615" i="6"/>
  <c r="A2614" i="6"/>
  <c r="A2613" i="6"/>
  <c r="A2612" i="6"/>
  <c r="A2611" i="6"/>
  <c r="A2610" i="6"/>
  <c r="A2609" i="6"/>
  <c r="A2608" i="6"/>
  <c r="A2607" i="6"/>
  <c r="A2606" i="6"/>
  <c r="A2605" i="6"/>
  <c r="A2604" i="6"/>
  <c r="A2603" i="6"/>
  <c r="A2602" i="6"/>
  <c r="A2601" i="6"/>
  <c r="A2600" i="6"/>
  <c r="A2599" i="6"/>
  <c r="A2598" i="6"/>
  <c r="A2597" i="6"/>
  <c r="A2596" i="6"/>
  <c r="A2595" i="6"/>
  <c r="A2594" i="6"/>
  <c r="A2593" i="6"/>
  <c r="A2592" i="6"/>
  <c r="A2591" i="6"/>
  <c r="A2590" i="6"/>
  <c r="A2589" i="6"/>
  <c r="A2588" i="6"/>
  <c r="A2587" i="6"/>
  <c r="A2586" i="6"/>
  <c r="A2585" i="6"/>
  <c r="A2584" i="6"/>
  <c r="A2583" i="6"/>
  <c r="A2582" i="6"/>
  <c r="A2581" i="6"/>
  <c r="A2580" i="6"/>
  <c r="A2579" i="6"/>
  <c r="A2578" i="6"/>
  <c r="A2577" i="6"/>
  <c r="A2576" i="6"/>
  <c r="A2575" i="6"/>
  <c r="A2574" i="6"/>
  <c r="A2573" i="6"/>
  <c r="A2572" i="6"/>
  <c r="A2571" i="6"/>
  <c r="A2570" i="6"/>
  <c r="A2569" i="6"/>
  <c r="A2568" i="6"/>
  <c r="A2567" i="6"/>
  <c r="A2566" i="6"/>
  <c r="A2565" i="6"/>
  <c r="A2564" i="6"/>
  <c r="A2563" i="6"/>
  <c r="A2562" i="6"/>
  <c r="A2561" i="6"/>
  <c r="A2560" i="6"/>
  <c r="A2559" i="6"/>
  <c r="A2558" i="6"/>
  <c r="A2557" i="6"/>
  <c r="A2556" i="6"/>
  <c r="A2555" i="6"/>
  <c r="A2554" i="6"/>
  <c r="A2553" i="6"/>
  <c r="A2552" i="6"/>
  <c r="A2551" i="6"/>
  <c r="A2550" i="6"/>
  <c r="A2549" i="6"/>
  <c r="A2548" i="6"/>
  <c r="A2547" i="6"/>
  <c r="A2546" i="6"/>
  <c r="A2545" i="6"/>
  <c r="A2544" i="6"/>
  <c r="A2543" i="6"/>
  <c r="A2542" i="6"/>
  <c r="A2541" i="6"/>
  <c r="A2540" i="6"/>
  <c r="A2539" i="6"/>
  <c r="A2538" i="6"/>
  <c r="A2537" i="6"/>
  <c r="A2536" i="6"/>
  <c r="A2535" i="6"/>
  <c r="A2534" i="6"/>
  <c r="A2533" i="6"/>
  <c r="A2532" i="6"/>
  <c r="A2531" i="6"/>
  <c r="A2530" i="6"/>
  <c r="A2529" i="6"/>
  <c r="A2528" i="6"/>
  <c r="A2527" i="6"/>
  <c r="A2526" i="6"/>
  <c r="A2525" i="6"/>
  <c r="A2524" i="6"/>
  <c r="A2523" i="6"/>
  <c r="A2522" i="6"/>
  <c r="A2521" i="6"/>
  <c r="A2520" i="6"/>
  <c r="A2519" i="6"/>
  <c r="A2518" i="6"/>
  <c r="A2517" i="6"/>
  <c r="A2516" i="6"/>
  <c r="A2515" i="6"/>
  <c r="A2514" i="6"/>
  <c r="A2513" i="6"/>
  <c r="A2512" i="6"/>
  <c r="A2511" i="6"/>
  <c r="A2510" i="6"/>
  <c r="A2509" i="6"/>
  <c r="A2508" i="6"/>
  <c r="A2507" i="6"/>
  <c r="A2506" i="6"/>
  <c r="A2505" i="6"/>
  <c r="A2504" i="6"/>
  <c r="A2503" i="6"/>
  <c r="A2502" i="6"/>
  <c r="A2501" i="6"/>
  <c r="A2500" i="6"/>
  <c r="A2499" i="6"/>
  <c r="A2498" i="6"/>
  <c r="A2497" i="6"/>
  <c r="A2496" i="6"/>
  <c r="A2495" i="6"/>
  <c r="A2494" i="6"/>
  <c r="A2493" i="6"/>
  <c r="A2492" i="6"/>
  <c r="A2491" i="6"/>
  <c r="A2490" i="6"/>
  <c r="A2489" i="6"/>
  <c r="A2488" i="6"/>
  <c r="A2487" i="6"/>
  <c r="A2486" i="6"/>
  <c r="A2485" i="6"/>
  <c r="A2484" i="6"/>
  <c r="A2483" i="6"/>
  <c r="A2482" i="6"/>
  <c r="A2481" i="6"/>
  <c r="A2480" i="6"/>
  <c r="A2479" i="6"/>
  <c r="A2478" i="6"/>
  <c r="A2477" i="6"/>
  <c r="A2476" i="6"/>
  <c r="A2475" i="6"/>
  <c r="A2474" i="6"/>
  <c r="A2473" i="6"/>
  <c r="A2472" i="6"/>
  <c r="A2471" i="6"/>
  <c r="A2470" i="6"/>
  <c r="A2469" i="6"/>
  <c r="A2468" i="6"/>
  <c r="A2467" i="6"/>
  <c r="A2466" i="6"/>
  <c r="A2465" i="6"/>
  <c r="A2464" i="6"/>
  <c r="A2463" i="6"/>
  <c r="A2462" i="6"/>
  <c r="A2461" i="6"/>
  <c r="A2460" i="6"/>
  <c r="A2459" i="6"/>
  <c r="A2458" i="6"/>
  <c r="A2457" i="6"/>
  <c r="A2456" i="6"/>
  <c r="A2455" i="6"/>
  <c r="A2454" i="6"/>
  <c r="A2453" i="6"/>
  <c r="A2452" i="6"/>
  <c r="A2451" i="6"/>
  <c r="A2450" i="6"/>
  <c r="A2449" i="6"/>
  <c r="A2448" i="6"/>
  <c r="A2447" i="6"/>
  <c r="A2446" i="6"/>
  <c r="A2445" i="6"/>
  <c r="A2444" i="6"/>
  <c r="A2443" i="6"/>
  <c r="A2442" i="6"/>
  <c r="A2441" i="6"/>
  <c r="A2440" i="6"/>
  <c r="A2439" i="6"/>
  <c r="A2438" i="6"/>
  <c r="A2437" i="6"/>
  <c r="A2436" i="6"/>
  <c r="A2435" i="6"/>
  <c r="A2434" i="6"/>
  <c r="A2433" i="6"/>
  <c r="A2432" i="6"/>
  <c r="A2431" i="6"/>
  <c r="A2430" i="6"/>
  <c r="A2429" i="6"/>
  <c r="A2428" i="6"/>
  <c r="A2427" i="6"/>
  <c r="A2426" i="6"/>
  <c r="A2425" i="6"/>
  <c r="A2424" i="6"/>
  <c r="A2423" i="6"/>
  <c r="A2422" i="6"/>
  <c r="A2421" i="6"/>
  <c r="A2420" i="6"/>
  <c r="A2419" i="6"/>
  <c r="A2418" i="6"/>
  <c r="A2417" i="6"/>
  <c r="A2416" i="6"/>
  <c r="A2415" i="6"/>
  <c r="A2414" i="6"/>
  <c r="A2413" i="6"/>
  <c r="A2412" i="6"/>
  <c r="A2411" i="6"/>
  <c r="A2410" i="6"/>
  <c r="A2409" i="6"/>
  <c r="A2408" i="6"/>
  <c r="A2407" i="6"/>
  <c r="A2406" i="6"/>
  <c r="A2405" i="6"/>
  <c r="A2404" i="6"/>
  <c r="A2403" i="6"/>
  <c r="A2402" i="6"/>
  <c r="A2401" i="6"/>
  <c r="A2400" i="6"/>
  <c r="A2399" i="6"/>
  <c r="A2398" i="6"/>
  <c r="A2397" i="6"/>
  <c r="A2396" i="6"/>
  <c r="A2395" i="6"/>
  <c r="A2394" i="6"/>
  <c r="A2393" i="6"/>
  <c r="A2392" i="6"/>
  <c r="A2391" i="6"/>
  <c r="A2390" i="6"/>
  <c r="A2389" i="6"/>
  <c r="A2388" i="6"/>
  <c r="A2387" i="6"/>
  <c r="A2386" i="6"/>
  <c r="A2385" i="6"/>
  <c r="A2384" i="6"/>
  <c r="A2383" i="6"/>
  <c r="A2382" i="6"/>
  <c r="A2381" i="6"/>
  <c r="A2380" i="6"/>
  <c r="A2379" i="6"/>
  <c r="A2378" i="6"/>
  <c r="A2377" i="6"/>
  <c r="A2376" i="6"/>
  <c r="A2375" i="6"/>
  <c r="A2374" i="6"/>
  <c r="A2373" i="6"/>
  <c r="A2372" i="6"/>
  <c r="A2371" i="6"/>
  <c r="A2370" i="6"/>
  <c r="A2369" i="6"/>
  <c r="A2368" i="6"/>
  <c r="A2367" i="6"/>
  <c r="A2366" i="6"/>
  <c r="A2365" i="6"/>
  <c r="A2364" i="6"/>
  <c r="A2363" i="6"/>
  <c r="A2362" i="6"/>
  <c r="A2361" i="6"/>
  <c r="A2360" i="6"/>
  <c r="A2359" i="6"/>
  <c r="A2358" i="6"/>
  <c r="A2357" i="6"/>
  <c r="A2356" i="6"/>
  <c r="A2355" i="6"/>
  <c r="A2354" i="6"/>
  <c r="A2353" i="6"/>
  <c r="A2352" i="6"/>
  <c r="A2351" i="6"/>
  <c r="A2350" i="6"/>
  <c r="A2349" i="6"/>
  <c r="A2348" i="6"/>
  <c r="A2347" i="6"/>
  <c r="A2346" i="6"/>
  <c r="A2345" i="6"/>
  <c r="A2344" i="6"/>
  <c r="A2343" i="6"/>
  <c r="A2342" i="6"/>
  <c r="A2341" i="6"/>
  <c r="A2340" i="6"/>
  <c r="A2339" i="6"/>
  <c r="A2338" i="6"/>
  <c r="A2337" i="6"/>
  <c r="A2336" i="6"/>
  <c r="A2335" i="6"/>
  <c r="A2334" i="6"/>
  <c r="A2333" i="6"/>
  <c r="A2332" i="6"/>
  <c r="A2331" i="6"/>
  <c r="A2330" i="6"/>
  <c r="A2329" i="6"/>
  <c r="A2328" i="6"/>
  <c r="A2327" i="6"/>
  <c r="A2326" i="6"/>
  <c r="A2325" i="6"/>
  <c r="A2324" i="6"/>
  <c r="A2323" i="6"/>
  <c r="A2322" i="6"/>
  <c r="A2321" i="6"/>
  <c r="A2320" i="6"/>
  <c r="A2319" i="6"/>
  <c r="A2318" i="6"/>
  <c r="A2317" i="6"/>
  <c r="A2316" i="6"/>
  <c r="A2315" i="6"/>
  <c r="A2314" i="6"/>
  <c r="A2313" i="6"/>
  <c r="A2312" i="6"/>
  <c r="A2311" i="6"/>
  <c r="A2310" i="6"/>
  <c r="A2309" i="6"/>
  <c r="A2308" i="6"/>
  <c r="A2307" i="6"/>
  <c r="A2306" i="6"/>
  <c r="A2305" i="6"/>
  <c r="A2304" i="6"/>
  <c r="A2303" i="6"/>
  <c r="A2302" i="6"/>
  <c r="A2301" i="6"/>
  <c r="A2300" i="6"/>
  <c r="A2299" i="6"/>
  <c r="A2298" i="6"/>
  <c r="A2297" i="6"/>
  <c r="A2296" i="6"/>
  <c r="A2295" i="6"/>
  <c r="A2294" i="6"/>
  <c r="A2293" i="6"/>
  <c r="A2292" i="6"/>
  <c r="A2291" i="6"/>
  <c r="A2290" i="6"/>
  <c r="A2289" i="6"/>
  <c r="A2288" i="6"/>
  <c r="A2287" i="6"/>
  <c r="A2286" i="6"/>
  <c r="A2285" i="6"/>
  <c r="A2284" i="6"/>
  <c r="A2283" i="6"/>
  <c r="A2282" i="6"/>
  <c r="A2281" i="6"/>
  <c r="A2280" i="6"/>
  <c r="A2279" i="6"/>
  <c r="A2278" i="6"/>
  <c r="A2277" i="6"/>
  <c r="A2276" i="6"/>
  <c r="A2275" i="6"/>
  <c r="A2274" i="6"/>
  <c r="A2273" i="6"/>
  <c r="A2272" i="6"/>
  <c r="A2271" i="6"/>
  <c r="A2270" i="6"/>
  <c r="A2269" i="6"/>
  <c r="A2268" i="6"/>
  <c r="A2267" i="6"/>
  <c r="A2266" i="6"/>
  <c r="A2265" i="6"/>
  <c r="A2264" i="6"/>
  <c r="A2263" i="6"/>
  <c r="A2262" i="6"/>
  <c r="A2261" i="6"/>
  <c r="A2260" i="6"/>
  <c r="A2259" i="6"/>
  <c r="A2258" i="6"/>
  <c r="A2257" i="6"/>
  <c r="A2256" i="6"/>
  <c r="A2255" i="6"/>
  <c r="A2254" i="6"/>
  <c r="A2253" i="6"/>
  <c r="A2252" i="6"/>
  <c r="A2251" i="6"/>
  <c r="A2250" i="6"/>
  <c r="A2249" i="6"/>
  <c r="A2248" i="6"/>
  <c r="A2247" i="6"/>
  <c r="A2246" i="6"/>
  <c r="A2245" i="6"/>
  <c r="A2244" i="6"/>
  <c r="A2243" i="6"/>
  <c r="A2242" i="6"/>
  <c r="A2241" i="6"/>
  <c r="A2240" i="6"/>
  <c r="A2239" i="6"/>
  <c r="A2238" i="6"/>
  <c r="A2237" i="6"/>
  <c r="A2236" i="6"/>
  <c r="A2235" i="6"/>
  <c r="A2234" i="6"/>
  <c r="A2233" i="6"/>
  <c r="A2232" i="6"/>
  <c r="A2231" i="6"/>
  <c r="A2230" i="6"/>
  <c r="A2229" i="6"/>
  <c r="A2228" i="6"/>
  <c r="A2227" i="6"/>
  <c r="A2226" i="6"/>
  <c r="A2225" i="6"/>
  <c r="A2224" i="6"/>
  <c r="A2223" i="6"/>
  <c r="A2222" i="6"/>
  <c r="A2221" i="6"/>
  <c r="A2220" i="6"/>
  <c r="A2219" i="6"/>
  <c r="A2218" i="6"/>
  <c r="A2217" i="6"/>
  <c r="A2216" i="6"/>
  <c r="A2215" i="6"/>
  <c r="A2214" i="6"/>
  <c r="A2213" i="6"/>
  <c r="A2212" i="6"/>
  <c r="A2211" i="6"/>
  <c r="A2210" i="6"/>
  <c r="A2209" i="6"/>
  <c r="A2208" i="6"/>
  <c r="A2207" i="6"/>
  <c r="A2206" i="6"/>
  <c r="A2205" i="6"/>
  <c r="A2204" i="6"/>
  <c r="A2203" i="6"/>
  <c r="A2202" i="6"/>
  <c r="A2201" i="6"/>
  <c r="A2200" i="6"/>
  <c r="A2199" i="6"/>
  <c r="A2198" i="6"/>
  <c r="A2197" i="6"/>
  <c r="A2196" i="6"/>
  <c r="A2195" i="6"/>
  <c r="A2194" i="6"/>
  <c r="A2193" i="6"/>
  <c r="A2192" i="6"/>
  <c r="A2191" i="6"/>
  <c r="A2190" i="6"/>
  <c r="A2189" i="6"/>
  <c r="A2188" i="6"/>
  <c r="A2187" i="6"/>
  <c r="A2186" i="6"/>
  <c r="A2185" i="6"/>
  <c r="A2184" i="6"/>
  <c r="A2183" i="6"/>
  <c r="A2182" i="6"/>
  <c r="A2181" i="6"/>
  <c r="A2180" i="6"/>
  <c r="A2179" i="6"/>
  <c r="A2178" i="6"/>
  <c r="A2177" i="6"/>
  <c r="A2176" i="6"/>
  <c r="A2175" i="6"/>
  <c r="A2174" i="6"/>
  <c r="A2173" i="6"/>
  <c r="A2172" i="6"/>
  <c r="A2171" i="6"/>
  <c r="A2170" i="6"/>
  <c r="A2169" i="6"/>
  <c r="A2168" i="6"/>
  <c r="A2167" i="6"/>
  <c r="A2166" i="6"/>
  <c r="A2165" i="6"/>
  <c r="A2164" i="6"/>
  <c r="A2163" i="6"/>
  <c r="A2162" i="6"/>
  <c r="A2161" i="6"/>
  <c r="A2160" i="6"/>
  <c r="A2159" i="6"/>
  <c r="A2158" i="6"/>
  <c r="A2157" i="6"/>
  <c r="A2156" i="6"/>
  <c r="A2155" i="6"/>
  <c r="A2154" i="6"/>
  <c r="A2153" i="6"/>
  <c r="A2152" i="6"/>
  <c r="A2151" i="6"/>
  <c r="A2150" i="6"/>
  <c r="A2149" i="6"/>
  <c r="A2148" i="6"/>
  <c r="A2147" i="6"/>
  <c r="A2146" i="6"/>
  <c r="A2145" i="6"/>
  <c r="A2144" i="6"/>
  <c r="A2143" i="6"/>
  <c r="A2142" i="6"/>
  <c r="A2141" i="6"/>
  <c r="A2140" i="6"/>
  <c r="A2139" i="6"/>
  <c r="A2138" i="6"/>
  <c r="A2137" i="6"/>
  <c r="A2136" i="6"/>
  <c r="A2135" i="6"/>
  <c r="A2134" i="6"/>
  <c r="A2133" i="6"/>
  <c r="A2132" i="6"/>
  <c r="A2131" i="6"/>
  <c r="A2130" i="6"/>
  <c r="A2129" i="6"/>
  <c r="A2128" i="6"/>
  <c r="A2127" i="6"/>
  <c r="A2126" i="6"/>
  <c r="A2125" i="6"/>
  <c r="A2124" i="6"/>
  <c r="A2123" i="6"/>
  <c r="A2122" i="6"/>
  <c r="A2121" i="6"/>
  <c r="A2120" i="6"/>
  <c r="A2119" i="6"/>
  <c r="A2118" i="6"/>
  <c r="A2117" i="6"/>
  <c r="A2116" i="6"/>
  <c r="A2115" i="6"/>
  <c r="A2114" i="6"/>
  <c r="A2113" i="6"/>
  <c r="A2112" i="6"/>
  <c r="A2111" i="6"/>
  <c r="A2110" i="6"/>
  <c r="A2109" i="6"/>
  <c r="A2108" i="6"/>
  <c r="A2107" i="6"/>
  <c r="A2106" i="6"/>
  <c r="A2105" i="6"/>
  <c r="A2104" i="6"/>
  <c r="A2103" i="6"/>
  <c r="A2102" i="6"/>
  <c r="A2101" i="6"/>
  <c r="A2100" i="6"/>
  <c r="A2099" i="6"/>
  <c r="A2098" i="6"/>
  <c r="A2097" i="6"/>
  <c r="A2096" i="6"/>
  <c r="A2095" i="6"/>
  <c r="A2094" i="6"/>
  <c r="A2093" i="6"/>
  <c r="A2092" i="6"/>
  <c r="A2091" i="6"/>
  <c r="A2090" i="6"/>
  <c r="A2089" i="6"/>
  <c r="A2088" i="6"/>
  <c r="A2087" i="6"/>
  <c r="A2086" i="6"/>
  <c r="A2085" i="6"/>
  <c r="A2084" i="6"/>
  <c r="A2083" i="6"/>
  <c r="A2082" i="6"/>
  <c r="A2081" i="6"/>
  <c r="A2080" i="6"/>
  <c r="A2079" i="6"/>
  <c r="A2078" i="6"/>
  <c r="A2077" i="6"/>
  <c r="A2076" i="6"/>
  <c r="A2075" i="6"/>
  <c r="A2074" i="6"/>
  <c r="A2073" i="6"/>
  <c r="A2072" i="6"/>
  <c r="A2071" i="6"/>
  <c r="A2070" i="6"/>
  <c r="A2069" i="6"/>
  <c r="A2068" i="6"/>
  <c r="A2067" i="6"/>
  <c r="A2066" i="6"/>
  <c r="A2065" i="6"/>
  <c r="A2064" i="6"/>
  <c r="A2063" i="6"/>
  <c r="A2062" i="6"/>
  <c r="A2061" i="6"/>
  <c r="A2060" i="6"/>
  <c r="A2059" i="6"/>
  <c r="A2058" i="6"/>
  <c r="A2057" i="6"/>
  <c r="A2056" i="6"/>
  <c r="A2055" i="6"/>
  <c r="A2054" i="6"/>
  <c r="A2053" i="6"/>
  <c r="A2052" i="6"/>
  <c r="A2051" i="6"/>
  <c r="A2050" i="6"/>
  <c r="A2049" i="6"/>
  <c r="A2048" i="6"/>
  <c r="A2047" i="6"/>
  <c r="A2046" i="6"/>
  <c r="A2045" i="6"/>
  <c r="A2044" i="6"/>
  <c r="A2043" i="6"/>
  <c r="A2042" i="6"/>
  <c r="A2041" i="6"/>
  <c r="A2040" i="6"/>
  <c r="A2039" i="6"/>
  <c r="A2038" i="6"/>
  <c r="A2037" i="6"/>
  <c r="A2036" i="6"/>
  <c r="A2035" i="6"/>
  <c r="A2034" i="6"/>
  <c r="A2033" i="6"/>
  <c r="A2032" i="6"/>
  <c r="A2031" i="6"/>
  <c r="A2030" i="6"/>
  <c r="A2029" i="6"/>
  <c r="A2028" i="6"/>
  <c r="A2027" i="6"/>
  <c r="A2026" i="6"/>
  <c r="A2025" i="6"/>
  <c r="A2024" i="6"/>
  <c r="A2023" i="6"/>
  <c r="A2022" i="6"/>
  <c r="A2021" i="6"/>
  <c r="A2020" i="6"/>
  <c r="A2019" i="6"/>
  <c r="A2018" i="6"/>
  <c r="A2017" i="6"/>
  <c r="A2016" i="6"/>
  <c r="A2015" i="6"/>
  <c r="A2014" i="6"/>
  <c r="A2013" i="6"/>
  <c r="A2012" i="6"/>
  <c r="A2011" i="6"/>
  <c r="A2010" i="6"/>
  <c r="A2009" i="6"/>
  <c r="A2008" i="6"/>
  <c r="A2007" i="6"/>
  <c r="A2006" i="6"/>
  <c r="A2005" i="6"/>
  <c r="A2004" i="6"/>
  <c r="A2003" i="6"/>
  <c r="A2002" i="6"/>
  <c r="A2001" i="6"/>
  <c r="A2000" i="6"/>
  <c r="A1999" i="6"/>
  <c r="A1998" i="6"/>
  <c r="A1997" i="6"/>
  <c r="A1996" i="6"/>
  <c r="A1995" i="6"/>
  <c r="A1994" i="6"/>
  <c r="A1993" i="6"/>
  <c r="A1992" i="6"/>
  <c r="A1991" i="6"/>
  <c r="A1990" i="6"/>
  <c r="A1989" i="6"/>
  <c r="A1988" i="6"/>
  <c r="A1987" i="6"/>
  <c r="A1986" i="6"/>
  <c r="A1985" i="6"/>
  <c r="A1984" i="6"/>
  <c r="A1983" i="6"/>
  <c r="A1982" i="6"/>
  <c r="A1981" i="6"/>
  <c r="A1980" i="6"/>
  <c r="A1979" i="6"/>
  <c r="A1978" i="6"/>
  <c r="A1977" i="6"/>
  <c r="A1976" i="6"/>
  <c r="A1975" i="6"/>
  <c r="A1974" i="6"/>
  <c r="A1973" i="6"/>
  <c r="A1972" i="6"/>
  <c r="A1971" i="6"/>
  <c r="A1970" i="6"/>
  <c r="A1969" i="6"/>
  <c r="A1968" i="6"/>
  <c r="A1967" i="6"/>
  <c r="A1966" i="6"/>
  <c r="A1965" i="6"/>
  <c r="A1964" i="6"/>
  <c r="A1963" i="6"/>
  <c r="A1962" i="6"/>
  <c r="A1961" i="6"/>
  <c r="A1960" i="6"/>
  <c r="A1959" i="6"/>
  <c r="A1958" i="6"/>
  <c r="A1957" i="6"/>
  <c r="A1956" i="6"/>
  <c r="A1955" i="6"/>
  <c r="A1954" i="6"/>
  <c r="A1953" i="6"/>
  <c r="A1952" i="6"/>
  <c r="A1951" i="6"/>
  <c r="A1950" i="6"/>
  <c r="A1949" i="6"/>
  <c r="A1948" i="6"/>
  <c r="A1947" i="6"/>
  <c r="A1946" i="6"/>
  <c r="A1945" i="6"/>
  <c r="A1944" i="6"/>
  <c r="A1943" i="6"/>
  <c r="A1942" i="6"/>
  <c r="A1941" i="6"/>
  <c r="A1940" i="6"/>
  <c r="A1939" i="6"/>
  <c r="A1938" i="6"/>
  <c r="A1937" i="6"/>
  <c r="A1936" i="6"/>
  <c r="A1935" i="6"/>
  <c r="A1934" i="6"/>
  <c r="A1933" i="6"/>
  <c r="A1932" i="6"/>
  <c r="A1931" i="6"/>
  <c r="A1930" i="6"/>
  <c r="A1929" i="6"/>
  <c r="A1928" i="6"/>
  <c r="A1927" i="6"/>
  <c r="A1926" i="6"/>
  <c r="A1925" i="6"/>
  <c r="A1924" i="6"/>
  <c r="A1923" i="6"/>
  <c r="A1922" i="6"/>
  <c r="A1921" i="6"/>
  <c r="A1920" i="6"/>
  <c r="A1919" i="6"/>
  <c r="A1918" i="6"/>
  <c r="A1917" i="6"/>
  <c r="A1916" i="6"/>
  <c r="A1915" i="6"/>
  <c r="A1914" i="6"/>
  <c r="A1913" i="6"/>
  <c r="A1912" i="6"/>
  <c r="A1911" i="6"/>
  <c r="A1910" i="6"/>
  <c r="A1909" i="6"/>
  <c r="A1908" i="6"/>
  <c r="A1907" i="6"/>
  <c r="A1906" i="6"/>
  <c r="A1905" i="6"/>
  <c r="A1904" i="6"/>
  <c r="A1903" i="6"/>
  <c r="A1902" i="6"/>
  <c r="A1901" i="6"/>
  <c r="A1900" i="6"/>
  <c r="A1899" i="6"/>
  <c r="A1898" i="6"/>
  <c r="A1897" i="6"/>
  <c r="A1896" i="6"/>
  <c r="A1895" i="6"/>
  <c r="A1894" i="6"/>
  <c r="A1893" i="6"/>
  <c r="A1892" i="6"/>
  <c r="A1891" i="6"/>
  <c r="A1890" i="6"/>
  <c r="A1889" i="6"/>
  <c r="A1888" i="6"/>
  <c r="A1887" i="6"/>
  <c r="A1886" i="6"/>
  <c r="A1885" i="6"/>
  <c r="A1884" i="6"/>
  <c r="A1883" i="6"/>
  <c r="A1882" i="6"/>
  <c r="A1881" i="6"/>
  <c r="A1880" i="6"/>
  <c r="A1879" i="6"/>
  <c r="A1878" i="6"/>
  <c r="A1877" i="6"/>
  <c r="A1876" i="6"/>
  <c r="A1875" i="6"/>
  <c r="A1874" i="6"/>
  <c r="A1873" i="6"/>
  <c r="A1872" i="6"/>
  <c r="A1871" i="6"/>
  <c r="A1870" i="6"/>
  <c r="A1869" i="6"/>
  <c r="A1868" i="6"/>
  <c r="A1867" i="6"/>
  <c r="A1866" i="6"/>
  <c r="A1865" i="6"/>
  <c r="A1864" i="6"/>
  <c r="A1863" i="6"/>
  <c r="A1862" i="6"/>
  <c r="A1861" i="6"/>
  <c r="A1860" i="6"/>
  <c r="A1859" i="6"/>
  <c r="A1858" i="6"/>
  <c r="A1857" i="6"/>
  <c r="A1856" i="6"/>
  <c r="A1855" i="6"/>
  <c r="A1854" i="6"/>
  <c r="A1853" i="6"/>
  <c r="A1852" i="6"/>
  <c r="A1851" i="6"/>
  <c r="A1850" i="6"/>
  <c r="A1849" i="6"/>
  <c r="A1848" i="6"/>
  <c r="A1847" i="6"/>
  <c r="A1846" i="6"/>
  <c r="A1845" i="6"/>
  <c r="A1844" i="6"/>
  <c r="A1843" i="6"/>
  <c r="A1842" i="6"/>
  <c r="A1841" i="6"/>
  <c r="A1840" i="6"/>
  <c r="A1839" i="6"/>
  <c r="A1838" i="6"/>
  <c r="A1837" i="6"/>
  <c r="A1836" i="6"/>
  <c r="A1835" i="6"/>
  <c r="A1834" i="6"/>
  <c r="A1833" i="6"/>
  <c r="A1832" i="6"/>
  <c r="A1831" i="6"/>
  <c r="A1830" i="6"/>
  <c r="A1829" i="6"/>
  <c r="A1828" i="6"/>
  <c r="A1827" i="6"/>
  <c r="A1826" i="6"/>
  <c r="A1825" i="6"/>
  <c r="A1824" i="6"/>
  <c r="A1823" i="6"/>
  <c r="A1822" i="6"/>
  <c r="A1821" i="6"/>
  <c r="A1820" i="6"/>
  <c r="A1819" i="6"/>
  <c r="A1818" i="6"/>
  <c r="A1817" i="6"/>
  <c r="A1816" i="6"/>
  <c r="A1815" i="6"/>
  <c r="A1814" i="6"/>
  <c r="A1813" i="6"/>
  <c r="A1812" i="6"/>
  <c r="A1811" i="6"/>
  <c r="A1810" i="6"/>
  <c r="A1809" i="6"/>
  <c r="A1808" i="6"/>
  <c r="A1807" i="6"/>
  <c r="A1806" i="6"/>
  <c r="A1805" i="6"/>
  <c r="A1804" i="6"/>
  <c r="A1803" i="6"/>
  <c r="A1802" i="6"/>
  <c r="A1801" i="6"/>
  <c r="A1800" i="6"/>
  <c r="A1799" i="6"/>
  <c r="A1798" i="6"/>
  <c r="A1797" i="6"/>
  <c r="A1796" i="6"/>
  <c r="A1795" i="6"/>
  <c r="A1794" i="6"/>
  <c r="A1793" i="6"/>
  <c r="A1792" i="6"/>
  <c r="A1791" i="6"/>
  <c r="A1790" i="6"/>
  <c r="A1789" i="6"/>
  <c r="A1788" i="6"/>
  <c r="A1787" i="6"/>
  <c r="A1786" i="6"/>
  <c r="A1785" i="6"/>
  <c r="A1784" i="6"/>
  <c r="A1783" i="6"/>
  <c r="A1782" i="6"/>
  <c r="A1781" i="6"/>
  <c r="A1780" i="6"/>
  <c r="A1779" i="6"/>
  <c r="A1778" i="6"/>
  <c r="A1777" i="6"/>
  <c r="A1776" i="6"/>
  <c r="A1775" i="6"/>
  <c r="A1774" i="6"/>
  <c r="A1773" i="6"/>
  <c r="A1772" i="6"/>
  <c r="A1771" i="6"/>
  <c r="A1770" i="6"/>
  <c r="A1769" i="6"/>
  <c r="A1768" i="6"/>
  <c r="A1767" i="6"/>
  <c r="A1766" i="6"/>
  <c r="A1765" i="6"/>
  <c r="A1764" i="6"/>
  <c r="A1763" i="6"/>
  <c r="A1762" i="6"/>
  <c r="A1761" i="6"/>
  <c r="A1760" i="6"/>
  <c r="A1759" i="6"/>
  <c r="A1758" i="6"/>
  <c r="A1757" i="6"/>
  <c r="A1756" i="6"/>
  <c r="A1755" i="6"/>
  <c r="A1754" i="6"/>
  <c r="A1753" i="6"/>
  <c r="A1752" i="6"/>
  <c r="A1751" i="6"/>
  <c r="A1750" i="6"/>
  <c r="A1749" i="6"/>
  <c r="A1748" i="6"/>
  <c r="A1747" i="6"/>
  <c r="A1746" i="6"/>
  <c r="A1745" i="6"/>
  <c r="A1744" i="6"/>
  <c r="A1743" i="6"/>
  <c r="A1742" i="6"/>
  <c r="A1741" i="6"/>
  <c r="A1740" i="6"/>
  <c r="A1739" i="6"/>
  <c r="A1738" i="6"/>
  <c r="A1737" i="6"/>
  <c r="A1736" i="6"/>
  <c r="A1735" i="6"/>
  <c r="A1734" i="6"/>
  <c r="A1733" i="6"/>
  <c r="A1732" i="6"/>
  <c r="A1731" i="6"/>
  <c r="A1730" i="6"/>
  <c r="A1729" i="6"/>
  <c r="A1728" i="6"/>
  <c r="A1727" i="6"/>
  <c r="A1726" i="6"/>
  <c r="A1725" i="6"/>
  <c r="A1724" i="6"/>
  <c r="A1723" i="6"/>
  <c r="A1722" i="6"/>
  <c r="A1721" i="6"/>
  <c r="A1720" i="6"/>
  <c r="A1719" i="6"/>
  <c r="A1718" i="6"/>
  <c r="A1717" i="6"/>
  <c r="A1716" i="6"/>
  <c r="A1715" i="6"/>
  <c r="A1714" i="6"/>
  <c r="A1713" i="6"/>
  <c r="A1712" i="6"/>
  <c r="A1711" i="6"/>
  <c r="A1710" i="6"/>
  <c r="A1709" i="6"/>
  <c r="A1708" i="6"/>
  <c r="A1707" i="6"/>
  <c r="A1706" i="6"/>
  <c r="A1705" i="6"/>
  <c r="A1704" i="6"/>
  <c r="A1703" i="6"/>
  <c r="A1702" i="6"/>
  <c r="A1701" i="6"/>
  <c r="A1700" i="6"/>
  <c r="A1699" i="6"/>
  <c r="A1698" i="6"/>
  <c r="A1697" i="6"/>
  <c r="A1696" i="6"/>
  <c r="A1695" i="6"/>
  <c r="A1694" i="6"/>
  <c r="A1693" i="6"/>
  <c r="A1692" i="6"/>
  <c r="A1691" i="6"/>
  <c r="A1690" i="6"/>
  <c r="A1689" i="6"/>
  <c r="A1688" i="6"/>
  <c r="A1687" i="6"/>
  <c r="A1686" i="6"/>
  <c r="A1685" i="6"/>
  <c r="A1684" i="6"/>
  <c r="A1683" i="6"/>
  <c r="A1682" i="6"/>
  <c r="A1681" i="6"/>
  <c r="A1680" i="6"/>
  <c r="A1679" i="6"/>
  <c r="A1678" i="6"/>
  <c r="A1677" i="6"/>
  <c r="A1676" i="6"/>
  <c r="A1675" i="6"/>
  <c r="A1674" i="6"/>
  <c r="A1673" i="6"/>
  <c r="A1672" i="6"/>
  <c r="A1671" i="6"/>
  <c r="A1670" i="6"/>
  <c r="A1669" i="6"/>
  <c r="A1668" i="6"/>
  <c r="A1667" i="6"/>
  <c r="A1666" i="6"/>
  <c r="A1665" i="6"/>
  <c r="A1664" i="6"/>
  <c r="A1663" i="6"/>
  <c r="A1662" i="6"/>
  <c r="A1661" i="6"/>
  <c r="A1660" i="6"/>
  <c r="A1659" i="6"/>
  <c r="A1658" i="6"/>
  <c r="A1657" i="6"/>
  <c r="A1656" i="6"/>
  <c r="A1655" i="6"/>
  <c r="A1654" i="6"/>
  <c r="A1653" i="6"/>
  <c r="A1652" i="6"/>
  <c r="A1651" i="6"/>
  <c r="A1650" i="6"/>
  <c r="A1649" i="6"/>
  <c r="A1648" i="6"/>
  <c r="A1647" i="6"/>
  <c r="A1646" i="6"/>
  <c r="A1645" i="6"/>
  <c r="A1644" i="6"/>
  <c r="A1643" i="6"/>
  <c r="A1642" i="6"/>
  <c r="A1641" i="6"/>
  <c r="A1640" i="6"/>
  <c r="A1639" i="6"/>
  <c r="A1638" i="6"/>
  <c r="A1637" i="6"/>
  <c r="A1636" i="6"/>
  <c r="A1635" i="6"/>
  <c r="A1634" i="6"/>
  <c r="A1633" i="6"/>
  <c r="A1632" i="6"/>
  <c r="A1631" i="6"/>
  <c r="A1630" i="6"/>
  <c r="A1629" i="6"/>
  <c r="A1628" i="6"/>
  <c r="A1627" i="6"/>
  <c r="A1626" i="6"/>
  <c r="A1625" i="6"/>
  <c r="A1624" i="6"/>
  <c r="A1623" i="6"/>
  <c r="A1622" i="6"/>
  <c r="A1621" i="6"/>
  <c r="A1620" i="6"/>
  <c r="A1619" i="6"/>
  <c r="A1618" i="6"/>
  <c r="A1617" i="6"/>
  <c r="A1616" i="6"/>
  <c r="A1615" i="6"/>
  <c r="A1614" i="6"/>
  <c r="A1613" i="6"/>
  <c r="A1612" i="6"/>
  <c r="A1611" i="6"/>
  <c r="A1610" i="6"/>
  <c r="A1609" i="6"/>
  <c r="A1608" i="6"/>
  <c r="A1607" i="6"/>
  <c r="A1606" i="6"/>
  <c r="A1605" i="6"/>
  <c r="A1604" i="6"/>
  <c r="A1603" i="6"/>
  <c r="A1602" i="6"/>
  <c r="A1601" i="6"/>
  <c r="A1600" i="6"/>
  <c r="A1599" i="6"/>
  <c r="A1598" i="6"/>
  <c r="A1597" i="6"/>
  <c r="A1596" i="6"/>
  <c r="A1595" i="6"/>
  <c r="A1594" i="6"/>
  <c r="A1593" i="6"/>
  <c r="A1592" i="6"/>
  <c r="A1591" i="6"/>
  <c r="A1590" i="6"/>
  <c r="A1589" i="6"/>
  <c r="A1588" i="6"/>
  <c r="A1587" i="6"/>
  <c r="A1586" i="6"/>
  <c r="A1585" i="6"/>
  <c r="A1584" i="6"/>
  <c r="A1583" i="6"/>
  <c r="A1582" i="6"/>
  <c r="A1581" i="6"/>
  <c r="A1580" i="6"/>
  <c r="A1579" i="6"/>
  <c r="A1578" i="6"/>
  <c r="A1577" i="6"/>
  <c r="A1576" i="6"/>
  <c r="A1575" i="6"/>
  <c r="A1574" i="6"/>
  <c r="A1573" i="6"/>
  <c r="A1572" i="6"/>
  <c r="A1571" i="6"/>
  <c r="A1570" i="6"/>
  <c r="A1569" i="6"/>
  <c r="A1568" i="6"/>
  <c r="A1567" i="6"/>
  <c r="A1566" i="6"/>
  <c r="A1565" i="6"/>
  <c r="A1564" i="6"/>
  <c r="A1563" i="6"/>
  <c r="A1562" i="6"/>
  <c r="A1561" i="6"/>
  <c r="A1560" i="6"/>
  <c r="A1559" i="6"/>
  <c r="A1558" i="6"/>
  <c r="A1557" i="6"/>
  <c r="A1556" i="6"/>
  <c r="A1555" i="6"/>
  <c r="A1554" i="6"/>
  <c r="A1553" i="6"/>
  <c r="A1552" i="6"/>
  <c r="A1551" i="6"/>
  <c r="A1550" i="6"/>
  <c r="A1549" i="6"/>
  <c r="A1548" i="6"/>
  <c r="A1547" i="6"/>
  <c r="A1546" i="6"/>
  <c r="A1545" i="6"/>
  <c r="A1544" i="6"/>
  <c r="A1543" i="6"/>
  <c r="A1542" i="6"/>
  <c r="A1541" i="6"/>
  <c r="A1540" i="6"/>
  <c r="A1539" i="6"/>
  <c r="A1538" i="6"/>
  <c r="A1537" i="6"/>
  <c r="A1536" i="6"/>
  <c r="A1535" i="6"/>
  <c r="A1534" i="6"/>
  <c r="A1533" i="6"/>
  <c r="A1532" i="6"/>
  <c r="A1531" i="6"/>
  <c r="A1530" i="6"/>
  <c r="A1529" i="6"/>
  <c r="A1528" i="6"/>
  <c r="A1527" i="6"/>
  <c r="A1526" i="6"/>
  <c r="A1525" i="6"/>
  <c r="A1524" i="6"/>
  <c r="A1523" i="6"/>
  <c r="A1522" i="6"/>
  <c r="A1521" i="6"/>
  <c r="A1520" i="6"/>
  <c r="A1519" i="6"/>
  <c r="A1518" i="6"/>
  <c r="A1517" i="6"/>
  <c r="A1516" i="6"/>
  <c r="A1515" i="6"/>
  <c r="A1514" i="6"/>
  <c r="A1513" i="6"/>
  <c r="A1512" i="6"/>
  <c r="A1511" i="6"/>
  <c r="A1510" i="6"/>
  <c r="A1509" i="6"/>
  <c r="A1508" i="6"/>
  <c r="A1507" i="6"/>
  <c r="A1506" i="6"/>
  <c r="A1505" i="6"/>
  <c r="A1504" i="6"/>
  <c r="A1503" i="6"/>
  <c r="A1502" i="6"/>
  <c r="A1501" i="6"/>
  <c r="A1500" i="6"/>
  <c r="A1499" i="6"/>
  <c r="A1498" i="6"/>
  <c r="A1497" i="6"/>
  <c r="A1496" i="6"/>
  <c r="A1495" i="6"/>
  <c r="A1494" i="6"/>
  <c r="A1493" i="6"/>
  <c r="A1492" i="6"/>
  <c r="A1491" i="6"/>
  <c r="A1490" i="6"/>
  <c r="A1489" i="6"/>
  <c r="A1488" i="6"/>
  <c r="A1487" i="6"/>
  <c r="A1486" i="6"/>
  <c r="A1485" i="6"/>
  <c r="A1484" i="6"/>
  <c r="A1483" i="6"/>
  <c r="A1482" i="6"/>
  <c r="A1481" i="6"/>
  <c r="A1480" i="6"/>
  <c r="A1479" i="6"/>
  <c r="A1478" i="6"/>
  <c r="A1477" i="6"/>
  <c r="A1476" i="6"/>
  <c r="A1475" i="6"/>
  <c r="A1474" i="6"/>
  <c r="A1473" i="6"/>
  <c r="A1472" i="6"/>
  <c r="A1471" i="6"/>
  <c r="A1470" i="6"/>
  <c r="A1469" i="6"/>
  <c r="A1468" i="6"/>
  <c r="A1467" i="6"/>
  <c r="A1466" i="6"/>
  <c r="A1465" i="6"/>
  <c r="A1464" i="6"/>
  <c r="A1463" i="6"/>
  <c r="A1462" i="6"/>
  <c r="A1461" i="6"/>
  <c r="A1460" i="6"/>
  <c r="A1459" i="6"/>
  <c r="A1458" i="6"/>
  <c r="A1457" i="6"/>
  <c r="A1456" i="6"/>
  <c r="A1455" i="6"/>
  <c r="A1454" i="6"/>
  <c r="A1453" i="6"/>
  <c r="A1452" i="6"/>
  <c r="A1451" i="6"/>
  <c r="A1450" i="6"/>
  <c r="A1449" i="6"/>
  <c r="A1448" i="6"/>
  <c r="A1447" i="6"/>
  <c r="A1446" i="6"/>
  <c r="A1445" i="6"/>
  <c r="A1444" i="6"/>
  <c r="A1443" i="6"/>
  <c r="A1442" i="6"/>
  <c r="A1441" i="6"/>
  <c r="A1440" i="6"/>
  <c r="A1439" i="6"/>
  <c r="A1438" i="6"/>
  <c r="A1437" i="6"/>
  <c r="A1436" i="6"/>
  <c r="A1435" i="6"/>
  <c r="A1434" i="6"/>
  <c r="A1433" i="6"/>
  <c r="A1432" i="6"/>
  <c r="A1431" i="6"/>
  <c r="A1430" i="6"/>
  <c r="A1429" i="6"/>
  <c r="A1428" i="6"/>
  <c r="A1427" i="6"/>
  <c r="A1426" i="6"/>
  <c r="A1425" i="6"/>
  <c r="A1424" i="6"/>
  <c r="A1423" i="6"/>
  <c r="A1422" i="6"/>
  <c r="A1421" i="6"/>
  <c r="A1420" i="6"/>
  <c r="A1419" i="6"/>
  <c r="A1418" i="6"/>
  <c r="A1417" i="6"/>
  <c r="A1416" i="6"/>
  <c r="A1415" i="6"/>
  <c r="A1414" i="6"/>
  <c r="A1413" i="6"/>
  <c r="A1412" i="6"/>
  <c r="A1411" i="6"/>
  <c r="A1410" i="6"/>
  <c r="A1409" i="6"/>
  <c r="A1408" i="6"/>
  <c r="A1407" i="6"/>
  <c r="A1406" i="6"/>
  <c r="A1405" i="6"/>
  <c r="A1404" i="6"/>
  <c r="A1403" i="6"/>
  <c r="A1402" i="6"/>
  <c r="A1401" i="6"/>
  <c r="A1400" i="6"/>
  <c r="A1399" i="6"/>
  <c r="A1398" i="6"/>
  <c r="A1397" i="6"/>
  <c r="A1396" i="6"/>
  <c r="A1395" i="6"/>
  <c r="A1394" i="6"/>
  <c r="A1393" i="6"/>
  <c r="A1392" i="6"/>
  <c r="A1391" i="6"/>
  <c r="A1390" i="6"/>
  <c r="A1389" i="6"/>
  <c r="A1388" i="6"/>
  <c r="A1387" i="6"/>
  <c r="A1386" i="6"/>
  <c r="A1385" i="6"/>
  <c r="A1384" i="6"/>
  <c r="A1383" i="6"/>
  <c r="A1382" i="6"/>
  <c r="A1381" i="6"/>
  <c r="A1380" i="6"/>
  <c r="A1379" i="6"/>
  <c r="A1378" i="6"/>
  <c r="A1377" i="6"/>
  <c r="A1376" i="6"/>
  <c r="A1375" i="6"/>
  <c r="A1374" i="6"/>
  <c r="A1373" i="6"/>
  <c r="A1372" i="6"/>
  <c r="A1371" i="6"/>
  <c r="A1370" i="6"/>
  <c r="A1369" i="6"/>
  <c r="A1368" i="6"/>
  <c r="A1367" i="6"/>
  <c r="A1366" i="6"/>
  <c r="A1365" i="6"/>
  <c r="A1364" i="6"/>
  <c r="A1363" i="6"/>
  <c r="A1362" i="6"/>
  <c r="A1361" i="6"/>
  <c r="A1360" i="6"/>
  <c r="A1359" i="6"/>
  <c r="A1358" i="6"/>
  <c r="A1357" i="6"/>
  <c r="A1356" i="6"/>
  <c r="A1355" i="6"/>
  <c r="A1354" i="6"/>
  <c r="A1353" i="6"/>
  <c r="A1352" i="6"/>
  <c r="A1351" i="6"/>
  <c r="A1350" i="6"/>
  <c r="A1349" i="6"/>
  <c r="A1348" i="6"/>
  <c r="A1347" i="6"/>
  <c r="A1346" i="6"/>
  <c r="A1345" i="6"/>
  <c r="A1344" i="6"/>
  <c r="A1343" i="6"/>
  <c r="A1342" i="6"/>
  <c r="A1341" i="6"/>
  <c r="A1340" i="6"/>
  <c r="A1339" i="6"/>
  <c r="A1338" i="6"/>
  <c r="A1337" i="6"/>
  <c r="A1336" i="6"/>
  <c r="A1335" i="6"/>
  <c r="A1334" i="6"/>
  <c r="A1333" i="6"/>
  <c r="A1332" i="6"/>
  <c r="A1331" i="6"/>
  <c r="A1330" i="6"/>
  <c r="A1329" i="6"/>
  <c r="A1328" i="6"/>
  <c r="A1327" i="6"/>
  <c r="A1326" i="6"/>
  <c r="A1325" i="6"/>
  <c r="A1324" i="6"/>
  <c r="A1323" i="6"/>
  <c r="A1322" i="6"/>
  <c r="A1321" i="6"/>
  <c r="A1320" i="6"/>
  <c r="A1319" i="6"/>
  <c r="A1318" i="6"/>
  <c r="A1317" i="6"/>
  <c r="A1316" i="6"/>
  <c r="A1315" i="6"/>
  <c r="A1314" i="6"/>
  <c r="A1313" i="6"/>
  <c r="A1312" i="6"/>
  <c r="A1311" i="6"/>
  <c r="A1310" i="6"/>
  <c r="A1309" i="6"/>
  <c r="A1308" i="6"/>
  <c r="A1307" i="6"/>
  <c r="A1306" i="6"/>
  <c r="A1305" i="6"/>
  <c r="A1304" i="6"/>
  <c r="A1303" i="6"/>
  <c r="A1302" i="6"/>
  <c r="A1301" i="6"/>
  <c r="A1300" i="6"/>
  <c r="A1299" i="6"/>
  <c r="A1298" i="6"/>
  <c r="A1297" i="6"/>
  <c r="A1296" i="6"/>
  <c r="A1295" i="6"/>
  <c r="A1294" i="6"/>
  <c r="A1293" i="6"/>
  <c r="A1292" i="6"/>
  <c r="A1291" i="6"/>
  <c r="A1290" i="6"/>
  <c r="A1289" i="6"/>
  <c r="A1288" i="6"/>
  <c r="A1287" i="6"/>
  <c r="A1286" i="6"/>
  <c r="A1285" i="6"/>
  <c r="A1284" i="6"/>
  <c r="A1283" i="6"/>
  <c r="A1282" i="6"/>
  <c r="A1281" i="6"/>
  <c r="A1280" i="6"/>
  <c r="A1279" i="6"/>
  <c r="A1278" i="6"/>
  <c r="A1277" i="6"/>
  <c r="A1276" i="6"/>
  <c r="A1275" i="6"/>
  <c r="A1274" i="6"/>
  <c r="A1273" i="6"/>
  <c r="A1272" i="6"/>
  <c r="A1271" i="6"/>
  <c r="A1270" i="6"/>
  <c r="A1269" i="6"/>
  <c r="A1268" i="6"/>
  <c r="A1267" i="6"/>
  <c r="A1266" i="6"/>
  <c r="A1265" i="6"/>
  <c r="A1264" i="6"/>
  <c r="A1263" i="6"/>
  <c r="A1262" i="6"/>
  <c r="A1261" i="6"/>
  <c r="A1260" i="6"/>
  <c r="A1259" i="6"/>
  <c r="A1258" i="6"/>
  <c r="A1257" i="6"/>
  <c r="A1256" i="6"/>
  <c r="A1255" i="6"/>
  <c r="A1254" i="6"/>
  <c r="A1253" i="6"/>
  <c r="A1252" i="6"/>
  <c r="A1251" i="6"/>
  <c r="A1250" i="6"/>
  <c r="A1249" i="6"/>
  <c r="A1248" i="6"/>
  <c r="A1247" i="6"/>
  <c r="A1246" i="6"/>
  <c r="A1245" i="6"/>
  <c r="A1244" i="6"/>
  <c r="A1243" i="6"/>
  <c r="A1242" i="6"/>
  <c r="A1241" i="6"/>
  <c r="A1240" i="6"/>
  <c r="A1239" i="6"/>
  <c r="A1238" i="6"/>
  <c r="A1237" i="6"/>
  <c r="A1236" i="6"/>
  <c r="A1235" i="6"/>
  <c r="A1234" i="6"/>
  <c r="A1233" i="6"/>
  <c r="A1232" i="6"/>
  <c r="A1231" i="6"/>
  <c r="A1230" i="6"/>
  <c r="A1229" i="6"/>
  <c r="A1228" i="6"/>
  <c r="A1227" i="6"/>
  <c r="A1226" i="6"/>
  <c r="A1225" i="6"/>
  <c r="A1224" i="6"/>
  <c r="A1223" i="6"/>
  <c r="A1222" i="6"/>
  <c r="A1221" i="6"/>
  <c r="A1220" i="6"/>
  <c r="A1219" i="6"/>
  <c r="A1218" i="6"/>
  <c r="A1217" i="6"/>
  <c r="A1216" i="6"/>
  <c r="A1215" i="6"/>
  <c r="A1214" i="6"/>
  <c r="A1213" i="6"/>
  <c r="A1212" i="6"/>
  <c r="A1211" i="6"/>
  <c r="A1210" i="6"/>
  <c r="A1209" i="6"/>
  <c r="A1208" i="6"/>
  <c r="A1207" i="6"/>
  <c r="A1206" i="6"/>
  <c r="A1205" i="6"/>
  <c r="A1204" i="6"/>
  <c r="A1203" i="6"/>
  <c r="A1202" i="6"/>
  <c r="A1201" i="6"/>
  <c r="A1200" i="6"/>
  <c r="A1199" i="6"/>
  <c r="A1198" i="6"/>
  <c r="A1197" i="6"/>
  <c r="A1196" i="6"/>
  <c r="A1195" i="6"/>
  <c r="A1194" i="6"/>
  <c r="A1193" i="6"/>
  <c r="A1192" i="6"/>
  <c r="A1191" i="6"/>
  <c r="A1190" i="6"/>
  <c r="A1189" i="6"/>
  <c r="A1188" i="6"/>
  <c r="A1187" i="6"/>
  <c r="A1186" i="6"/>
  <c r="A1185" i="6"/>
  <c r="A1184" i="6"/>
  <c r="A1183" i="6"/>
  <c r="A1182" i="6"/>
  <c r="A1181" i="6"/>
  <c r="A1180" i="6"/>
  <c r="A1179" i="6"/>
  <c r="A1178" i="6"/>
  <c r="A1177" i="6"/>
  <c r="A1176" i="6"/>
  <c r="A1175" i="6"/>
  <c r="A1174" i="6"/>
  <c r="A1173" i="6"/>
  <c r="A1172" i="6"/>
  <c r="A1171" i="6"/>
  <c r="A1170" i="6"/>
  <c r="A1169" i="6"/>
  <c r="A1168" i="6"/>
  <c r="A1167" i="6"/>
  <c r="A1166" i="6"/>
  <c r="A1165" i="6"/>
  <c r="A1164" i="6"/>
  <c r="A1163" i="6"/>
  <c r="A1162" i="6"/>
  <c r="A1161" i="6"/>
  <c r="A1160" i="6"/>
  <c r="A1159" i="6"/>
  <c r="A1158" i="6"/>
  <c r="A1157" i="6"/>
  <c r="A1156" i="6"/>
  <c r="A1155" i="6"/>
  <c r="A1154" i="6"/>
  <c r="A1153" i="6"/>
  <c r="A1152" i="6"/>
  <c r="A1151" i="6"/>
  <c r="A1150" i="6"/>
  <c r="A1149" i="6"/>
  <c r="A1148" i="6"/>
  <c r="A1147" i="6"/>
  <c r="A1146" i="6"/>
  <c r="A1145" i="6"/>
  <c r="A1144" i="6"/>
  <c r="A1143" i="6"/>
  <c r="A1142" i="6"/>
  <c r="A1141" i="6"/>
  <c r="A1140" i="6"/>
  <c r="A1139" i="6"/>
  <c r="A1138" i="6"/>
  <c r="A1137" i="6"/>
  <c r="A1136" i="6"/>
  <c r="A1135" i="6"/>
  <c r="A1134" i="6"/>
  <c r="A1133" i="6"/>
  <c r="A1132" i="6"/>
  <c r="A1131" i="6"/>
  <c r="A1130" i="6"/>
  <c r="A1129" i="6"/>
  <c r="A1128" i="6"/>
  <c r="A1127" i="6"/>
  <c r="A1126" i="6"/>
  <c r="A1125" i="6"/>
  <c r="A1124" i="6"/>
  <c r="A1123" i="6"/>
  <c r="A1122" i="6"/>
  <c r="A1121" i="6"/>
  <c r="A1120" i="6"/>
  <c r="A1119" i="6"/>
  <c r="A1118" i="6"/>
  <c r="A1117" i="6"/>
  <c r="A1116" i="6"/>
  <c r="A1115" i="6"/>
  <c r="A1114" i="6"/>
  <c r="A1113" i="6"/>
  <c r="A1112" i="6"/>
  <c r="A1111" i="6"/>
  <c r="A1110" i="6"/>
  <c r="A1109" i="6"/>
  <c r="A1108" i="6"/>
  <c r="A1107" i="6"/>
  <c r="A1106" i="6"/>
  <c r="A1105" i="6"/>
  <c r="A1104" i="6"/>
  <c r="A1103" i="6"/>
  <c r="A1102" i="6"/>
  <c r="A1101" i="6"/>
  <c r="A1100" i="6"/>
  <c r="A1099" i="6"/>
  <c r="A1098" i="6"/>
  <c r="A1097" i="6"/>
  <c r="A1096" i="6"/>
  <c r="A1095" i="6"/>
  <c r="A1094" i="6"/>
  <c r="A1093" i="6"/>
  <c r="A1092" i="6"/>
  <c r="A1091" i="6"/>
  <c r="A1090" i="6"/>
  <c r="A1089" i="6"/>
  <c r="A1088" i="6"/>
  <c r="A1087" i="6"/>
  <c r="A1086" i="6"/>
  <c r="A1085" i="6"/>
  <c r="A1084" i="6"/>
  <c r="A1083" i="6"/>
  <c r="A1082" i="6"/>
  <c r="A1081" i="6"/>
  <c r="A1080" i="6"/>
  <c r="A1079" i="6"/>
  <c r="A1078" i="6"/>
  <c r="A1077" i="6"/>
  <c r="A1076" i="6"/>
  <c r="A1075" i="6"/>
  <c r="A1074" i="6"/>
  <c r="A1073" i="6"/>
  <c r="A1072" i="6"/>
  <c r="A1071" i="6"/>
  <c r="A1070" i="6"/>
  <c r="A1069" i="6"/>
  <c r="A1068" i="6"/>
  <c r="A1067" i="6"/>
  <c r="A1066" i="6"/>
  <c r="A1065" i="6"/>
  <c r="A1064" i="6"/>
  <c r="A1063" i="6"/>
  <c r="A1062" i="6"/>
  <c r="A1061" i="6"/>
  <c r="A1060" i="6"/>
  <c r="A1059" i="6"/>
  <c r="A1058" i="6"/>
  <c r="A1057" i="6"/>
  <c r="A1056" i="6"/>
  <c r="A1055" i="6"/>
  <c r="A1054" i="6"/>
  <c r="A1053" i="6"/>
  <c r="A1052" i="6"/>
  <c r="A1051" i="6"/>
  <c r="A1050" i="6"/>
  <c r="A1049" i="6"/>
  <c r="A1048" i="6"/>
  <c r="A1047" i="6"/>
  <c r="A1046" i="6"/>
  <c r="A1045" i="6"/>
  <c r="A1044" i="6"/>
  <c r="A1043" i="6"/>
  <c r="A1042" i="6"/>
  <c r="A1041" i="6"/>
  <c r="A1040" i="6"/>
  <c r="A1039" i="6"/>
  <c r="A1038" i="6"/>
  <c r="A1037" i="6"/>
  <c r="A1036" i="6"/>
  <c r="A1035" i="6"/>
  <c r="A1034" i="6"/>
  <c r="A1033" i="6"/>
  <c r="A1032" i="6"/>
  <c r="A1031" i="6"/>
  <c r="A1030" i="6"/>
  <c r="A1029" i="6"/>
  <c r="A1028" i="6"/>
  <c r="A1027" i="6"/>
  <c r="A1026" i="6"/>
  <c r="A1025" i="6"/>
  <c r="A1024" i="6"/>
  <c r="A1023" i="6"/>
  <c r="A1022" i="6"/>
  <c r="A1021" i="6"/>
  <c r="A1020" i="6"/>
  <c r="A1019" i="6"/>
  <c r="A1018" i="6"/>
  <c r="A1017" i="6"/>
  <c r="A1016" i="6"/>
  <c r="A1015" i="6"/>
  <c r="A1014" i="6"/>
  <c r="A1013" i="6"/>
  <c r="A1012" i="6"/>
  <c r="A1011" i="6"/>
  <c r="A1010" i="6"/>
  <c r="A1009" i="6"/>
  <c r="A1008" i="6"/>
  <c r="A1007" i="6"/>
  <c r="A1006" i="6"/>
  <c r="A1005" i="6"/>
  <c r="A1004" i="6"/>
  <c r="A1003" i="6"/>
  <c r="A1002" i="6"/>
  <c r="A1001" i="6"/>
  <c r="A1000" i="6"/>
  <c r="A999" i="6"/>
  <c r="A998" i="6"/>
  <c r="A997" i="6"/>
  <c r="A996" i="6"/>
  <c r="A995" i="6"/>
  <c r="A994" i="6"/>
  <c r="A993" i="6"/>
  <c r="A992" i="6"/>
  <c r="A991" i="6"/>
  <c r="A990" i="6"/>
  <c r="A989" i="6"/>
  <c r="A988" i="6"/>
  <c r="A987" i="6"/>
  <c r="A986" i="6"/>
  <c r="A985" i="6"/>
  <c r="A984" i="6"/>
  <c r="A983" i="6"/>
  <c r="A982" i="6"/>
  <c r="A981" i="6"/>
  <c r="A980" i="6"/>
  <c r="A979" i="6"/>
  <c r="A978" i="6"/>
  <c r="A977" i="6"/>
  <c r="A976" i="6"/>
  <c r="A975" i="6"/>
  <c r="A974" i="6"/>
  <c r="A973" i="6"/>
  <c r="A972" i="6"/>
  <c r="A971" i="6"/>
  <c r="A970" i="6"/>
  <c r="A969" i="6"/>
  <c r="A968" i="6"/>
  <c r="A967" i="6"/>
  <c r="A966" i="6"/>
  <c r="A965" i="6"/>
  <c r="A964" i="6"/>
  <c r="A963" i="6"/>
  <c r="A962" i="6"/>
  <c r="A961" i="6"/>
  <c r="A960" i="6"/>
  <c r="A959" i="6"/>
  <c r="A958" i="6"/>
  <c r="A957" i="6"/>
  <c r="A956" i="6"/>
  <c r="A955" i="6"/>
  <c r="A954" i="6"/>
  <c r="A953" i="6"/>
  <c r="A952" i="6"/>
  <c r="A951" i="6"/>
  <c r="A950" i="6"/>
  <c r="A949" i="6"/>
  <c r="A948" i="6"/>
  <c r="A947" i="6"/>
  <c r="A946" i="6"/>
  <c r="A945" i="6"/>
  <c r="A944" i="6"/>
  <c r="A943" i="6"/>
  <c r="A942" i="6"/>
  <c r="A941" i="6"/>
  <c r="A940" i="6"/>
  <c r="A939" i="6"/>
  <c r="A938" i="6"/>
  <c r="A937" i="6"/>
  <c r="A936" i="6"/>
  <c r="A935" i="6"/>
  <c r="A934" i="6"/>
  <c r="A933" i="6"/>
  <c r="A932" i="6"/>
  <c r="A931" i="6"/>
  <c r="A930" i="6"/>
  <c r="A929" i="6"/>
  <c r="A928" i="6"/>
  <c r="A927" i="6"/>
  <c r="A926" i="6"/>
  <c r="A925" i="6"/>
  <c r="A924" i="6"/>
  <c r="A923" i="6"/>
  <c r="A922" i="6"/>
  <c r="A921" i="6"/>
  <c r="A920" i="6"/>
  <c r="A919" i="6"/>
  <c r="A918" i="6"/>
  <c r="A917" i="6"/>
  <c r="A916" i="6"/>
  <c r="A915" i="6"/>
  <c r="A914" i="6"/>
  <c r="A913" i="6"/>
  <c r="A912" i="6"/>
  <c r="A911" i="6"/>
  <c r="A910" i="6"/>
  <c r="A909" i="6"/>
  <c r="A908" i="6"/>
  <c r="A907" i="6"/>
  <c r="A906" i="6"/>
  <c r="A905" i="6"/>
  <c r="A904" i="6"/>
  <c r="A903" i="6"/>
  <c r="A902" i="6"/>
  <c r="A901" i="6"/>
  <c r="A900" i="6"/>
  <c r="A899" i="6"/>
  <c r="A898" i="6"/>
  <c r="A897" i="6"/>
  <c r="A896" i="6"/>
  <c r="A895" i="6"/>
  <c r="A894" i="6"/>
  <c r="A893" i="6"/>
  <c r="A892" i="6"/>
  <c r="A891" i="6"/>
  <c r="A890" i="6"/>
  <c r="A889" i="6"/>
  <c r="A888" i="6"/>
  <c r="A887" i="6"/>
  <c r="A886" i="6"/>
  <c r="A885" i="6"/>
  <c r="A884" i="6"/>
  <c r="A883" i="6"/>
  <c r="A882" i="6"/>
  <c r="A881" i="6"/>
  <c r="A880" i="6"/>
  <c r="A879" i="6"/>
  <c r="A878" i="6"/>
  <c r="A877" i="6"/>
  <c r="A876" i="6"/>
  <c r="A875" i="6"/>
  <c r="A874" i="6"/>
  <c r="A873" i="6"/>
  <c r="A872" i="6"/>
  <c r="A871" i="6"/>
  <c r="A870" i="6"/>
  <c r="A869" i="6"/>
  <c r="A868" i="6"/>
  <c r="A867" i="6"/>
  <c r="A866" i="6"/>
  <c r="A865" i="6"/>
  <c r="A864" i="6"/>
  <c r="A863" i="6"/>
  <c r="A862" i="6"/>
  <c r="A861" i="6"/>
  <c r="A860" i="6"/>
  <c r="A859" i="6"/>
  <c r="A858" i="6"/>
  <c r="A857" i="6"/>
  <c r="A856" i="6"/>
  <c r="A855" i="6"/>
  <c r="A854" i="6"/>
  <c r="A853" i="6"/>
  <c r="A852" i="6"/>
  <c r="A851" i="6"/>
  <c r="A850" i="6"/>
  <c r="A849" i="6"/>
  <c r="A848" i="6"/>
  <c r="A847" i="6"/>
  <c r="A846" i="6"/>
  <c r="A845" i="6"/>
  <c r="A844" i="6"/>
  <c r="A843" i="6"/>
  <c r="A842" i="6"/>
  <c r="A841" i="6"/>
  <c r="A840" i="6"/>
  <c r="A839" i="6"/>
  <c r="A838" i="6"/>
  <c r="A837" i="6"/>
  <c r="A836" i="6"/>
  <c r="A835" i="6"/>
  <c r="A834" i="6"/>
  <c r="A833" i="6"/>
  <c r="A832" i="6"/>
  <c r="A831" i="6"/>
  <c r="A830" i="6"/>
  <c r="A829" i="6"/>
  <c r="A828" i="6"/>
  <c r="A827" i="6"/>
  <c r="A826" i="6"/>
  <c r="A825" i="6"/>
  <c r="A824" i="6"/>
  <c r="A823" i="6"/>
  <c r="A822" i="6"/>
  <c r="A821" i="6"/>
  <c r="A820" i="6"/>
  <c r="A819" i="6"/>
  <c r="A818" i="6"/>
  <c r="A817" i="6"/>
  <c r="A816" i="6"/>
  <c r="A815" i="6"/>
  <c r="A814" i="6"/>
  <c r="A813" i="6"/>
  <c r="A812" i="6"/>
  <c r="A811" i="6"/>
  <c r="A810" i="6"/>
  <c r="A809" i="6"/>
  <c r="A808" i="6"/>
  <c r="A807" i="6"/>
  <c r="A806" i="6"/>
  <c r="A805" i="6"/>
  <c r="A804" i="6"/>
  <c r="A803" i="6"/>
  <c r="A802" i="6"/>
  <c r="A801" i="6"/>
  <c r="A800" i="6"/>
  <c r="A799" i="6"/>
  <c r="A798" i="6"/>
  <c r="A797" i="6"/>
  <c r="A796" i="6"/>
  <c r="A795" i="6"/>
  <c r="A794" i="6"/>
  <c r="A793" i="6"/>
  <c r="A792" i="6"/>
  <c r="A791" i="6"/>
  <c r="A790" i="6"/>
  <c r="A789" i="6"/>
  <c r="A788" i="6"/>
  <c r="A787" i="6"/>
  <c r="A786" i="6"/>
  <c r="A785" i="6"/>
  <c r="A784" i="6"/>
  <c r="A783" i="6"/>
  <c r="A782" i="6"/>
  <c r="A781" i="6"/>
  <c r="A780" i="6"/>
  <c r="A779" i="6"/>
  <c r="A778" i="6"/>
  <c r="A777" i="6"/>
  <c r="A776" i="6"/>
  <c r="A775" i="6"/>
  <c r="A774" i="6"/>
  <c r="A773" i="6"/>
  <c r="A772" i="6"/>
  <c r="A771" i="6"/>
  <c r="A770" i="6"/>
  <c r="A769" i="6"/>
  <c r="A768" i="6"/>
  <c r="A767" i="6"/>
  <c r="A766" i="6"/>
  <c r="A765" i="6"/>
  <c r="A764" i="6"/>
  <c r="A763" i="6"/>
  <c r="A762" i="6"/>
  <c r="A761" i="6"/>
  <c r="A760" i="6"/>
  <c r="A759" i="6"/>
  <c r="A758" i="6"/>
  <c r="A757" i="6"/>
  <c r="A756" i="6"/>
  <c r="A755" i="6"/>
  <c r="A754" i="6"/>
  <c r="A753" i="6"/>
  <c r="A752" i="6"/>
  <c r="A751" i="6"/>
  <c r="A750" i="6"/>
  <c r="A749" i="6"/>
  <c r="A748" i="6"/>
  <c r="A747" i="6"/>
  <c r="A746" i="6"/>
  <c r="A745" i="6"/>
  <c r="A744" i="6"/>
  <c r="A743" i="6"/>
  <c r="A742" i="6"/>
  <c r="A741" i="6"/>
  <c r="A740" i="6"/>
  <c r="A739" i="6"/>
  <c r="A738" i="6"/>
  <c r="A737" i="6"/>
  <c r="A736" i="6"/>
  <c r="A735" i="6"/>
  <c r="A734" i="6"/>
  <c r="A733" i="6"/>
  <c r="A732" i="6"/>
  <c r="A731" i="6"/>
  <c r="A730" i="6"/>
  <c r="A729" i="6"/>
  <c r="A728" i="6"/>
  <c r="A727" i="6"/>
  <c r="A726" i="6"/>
  <c r="A725" i="6"/>
  <c r="A724" i="6"/>
  <c r="A723" i="6"/>
  <c r="A722" i="6"/>
  <c r="A721" i="6"/>
  <c r="A720" i="6"/>
  <c r="A719" i="6"/>
  <c r="A718" i="6"/>
  <c r="A717" i="6"/>
  <c r="A716" i="6"/>
  <c r="A715" i="6"/>
  <c r="A714" i="6"/>
  <c r="A713" i="6"/>
  <c r="A712" i="6"/>
  <c r="A711" i="6"/>
  <c r="A710" i="6"/>
  <c r="A709" i="6"/>
  <c r="A708" i="6"/>
  <c r="A707" i="6"/>
  <c r="A706" i="6"/>
  <c r="A705" i="6"/>
  <c r="A704" i="6"/>
  <c r="A703" i="6"/>
  <c r="A702" i="6"/>
  <c r="A701" i="6"/>
  <c r="A700" i="6"/>
  <c r="A699" i="6"/>
  <c r="A698" i="6"/>
  <c r="A697" i="6"/>
  <c r="A696" i="6"/>
  <c r="A695" i="6"/>
  <c r="A694" i="6"/>
  <c r="A693" i="6"/>
  <c r="A692" i="6"/>
  <c r="A691" i="6"/>
  <c r="A690" i="6"/>
  <c r="A689" i="6"/>
  <c r="A688" i="6"/>
  <c r="A687" i="6"/>
  <c r="A686" i="6"/>
  <c r="A685" i="6"/>
  <c r="A684" i="6"/>
  <c r="A683" i="6"/>
  <c r="A682" i="6"/>
  <c r="A681" i="6"/>
  <c r="A680" i="6"/>
  <c r="A679" i="6"/>
  <c r="A678" i="6"/>
  <c r="A677" i="6"/>
  <c r="A676" i="6"/>
  <c r="A675" i="6"/>
  <c r="A674" i="6"/>
  <c r="A673" i="6"/>
  <c r="A672" i="6"/>
  <c r="A671" i="6"/>
  <c r="A670" i="6"/>
  <c r="A669" i="6"/>
  <c r="A668" i="6"/>
  <c r="A667" i="6"/>
  <c r="A666" i="6"/>
  <c r="A665" i="6"/>
  <c r="A664" i="6"/>
  <c r="A663" i="6"/>
  <c r="A662" i="6"/>
  <c r="A661" i="6"/>
  <c r="A660" i="6"/>
  <c r="A659" i="6"/>
  <c r="A658" i="6"/>
  <c r="A657" i="6"/>
  <c r="A656" i="6"/>
  <c r="A655" i="6"/>
  <c r="A654" i="6"/>
  <c r="A653" i="6"/>
  <c r="A652" i="6"/>
  <c r="A651" i="6"/>
  <c r="A650" i="6"/>
  <c r="A649" i="6"/>
  <c r="A648" i="6"/>
  <c r="A647" i="6"/>
  <c r="A646" i="6"/>
  <c r="A645" i="6"/>
  <c r="A644" i="6"/>
  <c r="A643" i="6"/>
  <c r="A642" i="6"/>
  <c r="A641" i="6"/>
  <c r="A640" i="6"/>
  <c r="A639" i="6"/>
  <c r="A638" i="6"/>
  <c r="A637" i="6"/>
  <c r="A636" i="6"/>
  <c r="A635" i="6"/>
  <c r="A634" i="6"/>
  <c r="A633" i="6"/>
  <c r="A632" i="6"/>
  <c r="A631" i="6"/>
  <c r="A630" i="6"/>
  <c r="A629" i="6"/>
  <c r="A628" i="6"/>
  <c r="A627" i="6"/>
  <c r="A626" i="6"/>
  <c r="A625" i="6"/>
  <c r="A624" i="6"/>
  <c r="A623" i="6"/>
  <c r="A622" i="6"/>
  <c r="A621" i="6"/>
  <c r="A620" i="6"/>
  <c r="A619" i="6"/>
  <c r="A618" i="6"/>
  <c r="A617" i="6"/>
  <c r="A616" i="6"/>
  <c r="A615" i="6"/>
  <c r="A614" i="6"/>
  <c r="A613" i="6"/>
  <c r="A612" i="6"/>
  <c r="A611" i="6"/>
  <c r="A610" i="6"/>
  <c r="A609" i="6"/>
  <c r="A608" i="6"/>
  <c r="A607" i="6"/>
  <c r="A606" i="6"/>
  <c r="A605" i="6"/>
  <c r="A604" i="6"/>
  <c r="A603" i="6"/>
  <c r="A602" i="6"/>
  <c r="A601" i="6"/>
  <c r="A600" i="6"/>
  <c r="A599" i="6"/>
  <c r="A598" i="6"/>
  <c r="A597" i="6"/>
  <c r="A596" i="6"/>
  <c r="A595" i="6"/>
  <c r="A594" i="6"/>
  <c r="A593" i="6"/>
  <c r="A592" i="6"/>
  <c r="A591" i="6"/>
  <c r="A590" i="6"/>
  <c r="A589" i="6"/>
  <c r="A588" i="6"/>
  <c r="A587" i="6"/>
  <c r="A586" i="6"/>
  <c r="A585" i="6"/>
  <c r="A584" i="6"/>
  <c r="A583" i="6"/>
  <c r="A582" i="6"/>
  <c r="A581" i="6"/>
  <c r="A580" i="6"/>
  <c r="A579" i="6"/>
  <c r="A578" i="6"/>
  <c r="A577" i="6"/>
  <c r="A576" i="6"/>
  <c r="A575" i="6"/>
  <c r="A574" i="6"/>
  <c r="A573" i="6"/>
  <c r="A572" i="6"/>
  <c r="A571" i="6"/>
  <c r="A570" i="6"/>
  <c r="A569" i="6"/>
  <c r="A568" i="6"/>
  <c r="A567" i="6"/>
  <c r="A566" i="6"/>
  <c r="A565" i="6"/>
  <c r="A564" i="6"/>
  <c r="A563" i="6"/>
  <c r="A562" i="6"/>
  <c r="A561" i="6"/>
  <c r="A560" i="6"/>
  <c r="A559" i="6"/>
  <c r="A558" i="6"/>
  <c r="A557" i="6"/>
  <c r="A556" i="6"/>
  <c r="A555" i="6"/>
  <c r="A554" i="6"/>
  <c r="A553" i="6"/>
  <c r="A552" i="6"/>
  <c r="A551" i="6"/>
  <c r="A550" i="6"/>
  <c r="A549" i="6"/>
  <c r="A548" i="6"/>
  <c r="A547" i="6"/>
  <c r="A546" i="6"/>
  <c r="A545" i="6"/>
  <c r="A544" i="6"/>
  <c r="A543" i="6"/>
  <c r="A542" i="6"/>
  <c r="A541" i="6"/>
  <c r="A540" i="6"/>
  <c r="A539" i="6"/>
  <c r="A538" i="6"/>
  <c r="A537" i="6"/>
  <c r="A536" i="6"/>
  <c r="A535" i="6"/>
  <c r="A534" i="6"/>
  <c r="A533" i="6"/>
  <c r="A532" i="6"/>
  <c r="A531" i="6"/>
  <c r="A530" i="6"/>
  <c r="A529" i="6"/>
  <c r="A528" i="6"/>
  <c r="A527" i="6"/>
  <c r="A526" i="6"/>
  <c r="A525" i="6"/>
  <c r="A524" i="6"/>
  <c r="A523" i="6"/>
  <c r="A522" i="6"/>
  <c r="A521" i="6"/>
  <c r="A520" i="6"/>
  <c r="A519" i="6"/>
  <c r="A518" i="6"/>
  <c r="A517" i="6"/>
  <c r="A516" i="6"/>
  <c r="A515" i="6"/>
  <c r="A514" i="6"/>
  <c r="A513" i="6"/>
  <c r="A512" i="6"/>
  <c r="A511" i="6"/>
  <c r="A510" i="6"/>
  <c r="A509" i="6"/>
  <c r="A508" i="6"/>
  <c r="A507" i="6"/>
  <c r="A506" i="6"/>
  <c r="A505" i="6"/>
  <c r="A504" i="6"/>
  <c r="A503" i="6"/>
  <c r="A502" i="6"/>
  <c r="A501" i="6"/>
  <c r="A500" i="6"/>
  <c r="A499" i="6"/>
  <c r="A498" i="6"/>
  <c r="A497" i="6"/>
  <c r="A496" i="6"/>
  <c r="A495" i="6"/>
  <c r="A494" i="6"/>
  <c r="A493" i="6"/>
  <c r="A492" i="6"/>
  <c r="A491" i="6"/>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G26" i="3"/>
  <c r="G23" i="3"/>
  <c r="G22" i="3"/>
  <c r="G21" i="3"/>
  <c r="G20" i="3"/>
  <c r="G19" i="3"/>
  <c r="G17" i="3"/>
  <c r="G14" i="3"/>
  <c r="G13" i="3"/>
  <c r="G2" i="3"/>
  <c r="C2" i="3"/>
  <c r="G1" i="3"/>
  <c r="C1" i="3"/>
</calcChain>
</file>

<file path=xl/sharedStrings.xml><?xml version="1.0" encoding="utf-8"?>
<sst xmlns="http://schemas.openxmlformats.org/spreadsheetml/2006/main" count="38338" uniqueCount="17797">
  <si>
    <t>NÃO IMPRIMIR ESSA ABA!!!!!!!!</t>
  </si>
  <si>
    <t>OBRA:</t>
  </si>
  <si>
    <t>CENTRO DE ATENÇÃO PSICOSSOCIAL l INFANTO JUVENIL</t>
  </si>
  <si>
    <t>ENDEREÇO:</t>
  </si>
  <si>
    <t>LOCALIDADES VARIADAS</t>
  </si>
  <si>
    <t>PROPRIETÁRIO:</t>
  </si>
  <si>
    <t>SECRETARIA DE SAÚDE DO ESTADO DA BAHIA - SESAB</t>
  </si>
  <si>
    <t>DATA BASE:</t>
  </si>
  <si>
    <t>XXXXXXXX</t>
  </si>
  <si>
    <t>DATA:</t>
  </si>
  <si>
    <t>VERSÃO DO LEVANTAMENTO:</t>
  </si>
  <si>
    <t>R00</t>
  </si>
  <si>
    <t>Este documento foi exportado do Numbers. Cada tabela foi convertida em uma planilha do Excel. Todos os outros objetos em cada folha do Numbers foram colocados em planilhas à parte. Por favor, preste atenção porque os cálculos de fórmulas podem ser diferentes no Excel.</t>
  </si>
  <si>
    <t>Nome da Folha do Numbers</t>
  </si>
  <si>
    <t>Nome da Tabela do Numbers</t>
  </si>
  <si>
    <t>Nome da Planilha do Excel</t>
  </si>
  <si>
    <t>DADOS OBRA</t>
  </si>
  <si>
    <t>Tabela 1</t>
  </si>
  <si>
    <t>MC_FASE 1</t>
  </si>
  <si>
    <t>MC_FASE 2</t>
  </si>
  <si>
    <t>SERVIÇOS</t>
  </si>
  <si>
    <t>INSUMOS</t>
  </si>
  <si>
    <t>Lista CPU</t>
  </si>
  <si>
    <t>CÓDIGO</t>
  </si>
  <si>
    <t>ITENS 
(SERVIÇOS SINAPI OU MATERIAIS)</t>
  </si>
  <si>
    <t>UNID</t>
  </si>
  <si>
    <t>TÉRREO</t>
  </si>
  <si>
    <t>QTDE 
TOTAL</t>
  </si>
  <si>
    <t>TUBOS MULTICAMADAS PARA GÁS GLP - CONFORME ISO 17484-1</t>
  </si>
  <si>
    <t>DIAMETRO 15MM</t>
  </si>
  <si>
    <t>TUBOS MULTICAMADAS, DIÂMETRO NOMINAL Ø16MM, COM REVESTIMENTO INTERNO E EXTERNO EM POLIETILENO RETICULADO (PEX) E CAMADA DE ALUMÍNIO. REFERÊNCIA: EMMETI, TIGRE OU AMANCO</t>
  </si>
  <si>
    <t>REDE APARENTE</t>
  </si>
  <si>
    <t>M</t>
  </si>
  <si>
    <t>REDE ENTERRADA</t>
  </si>
  <si>
    <t>DIAMETRO 26MM</t>
  </si>
  <si>
    <t>TUBOS MULTICAMADAS, DIÂMETRO NOMINAL Ø26MM, COM REVESTIMENTO INTERNO E EXTERNO EM POLIETILENO RETICULADO (PEX) E CAMADA DE ALUMÍNIO. REFERÊNCIA: EMMETI, TIGRE OU AMANCO</t>
  </si>
  <si>
    <t>CONEXÕES MULTICAMADAS PARA GÁS GLP - CONFORME ISO 17484-1</t>
  </si>
  <si>
    <t>COTOVELO 90° - PEX MULTICAMADAS - BOLSA/ROSCA FÊMEA - Ø16MM X Ø1/2” BSP - CONFORME ISO 17.484-1</t>
  </si>
  <si>
    <t>UN.</t>
  </si>
  <si>
    <t>NIPLE BORBOLETA PARA BUJÃO P-13  ROSCA GROSSA Ø5/8 "UNC-MACHO x Ø1/8" NPT-MACHO</t>
  </si>
  <si>
    <t>PLUG - LATÃO - Ø1/2” BSP - CONFORME ABNT NBR 11.720</t>
  </si>
  <si>
    <t>REDUÇÃO - PEX MULTICAMADAS - BOLSA/BOLSA - Ø26MM X Ø16MM - CONFORME ISO 17.484-1</t>
  </si>
  <si>
    <t>TÊ REVERSÍVEL COM PASTILHA GLP EM LATÃO Ø1/8’ NPT-MACHO X Ø7/16” NS-FÊMEA</t>
  </si>
  <si>
    <t>SERVIÇOS COMPLEMENTARES PARA INSTALAÇÃO</t>
  </si>
  <si>
    <t>FORNECIMENTO, MONTAGEM E INSTALAÇÃO DE CENTRAL DE GÁS LIQUEFEITO DE PETRÓLEO. ESTE ITEM DEVERÁ SER CONFIRMADO COM FORNECEDOR DE GÁS DA REGIÃO</t>
  </si>
  <si>
    <r>
      <rPr>
        <sz val="10"/>
        <rFont val="Calibri"/>
      </rPr>
      <t xml:space="preserve">CENTRAL DE GÁS GLP PARA </t>
    </r>
    <r>
      <rPr>
        <sz val="10"/>
        <color indexed="14"/>
        <rFont val="Calibri"/>
      </rPr>
      <t>02 BOTIJÕES DO TIPO P-13</t>
    </r>
    <r>
      <rPr>
        <sz val="10"/>
        <rFont val="Calibri"/>
      </rPr>
      <t>, CONTENDO:
- 02 NIPLE BORBOLETA PARA BUTIJÃO P-13 ROSCA GROSSA Ø5/8" NPT-MACHO X Ø1/8"NPT-MACHO;
- 02 REGISTRO DE GÁS MANOPLA METÁLICA Ø1/8" NPT-FÊMEA X Ø1/8" NPT-FÊMEA;
- 02 MANGUEIRA/PIG-TAIL FLEXÍVEL EM BORRACHA NITRÍLICA PARA BOTIJÃO P-13, L=1000MM, Ø7/16" NS-MACHO X Ø1/8" NPT-FÊMEA;
- 01 TÊ REVERSÍVEL COM PASTILHA GLP EM LATÃO Ø1/8" NPT-MACHO X Ø7/16" NS-FÊMEA;
- 01 REGULADOR DE PRESSÃO PARA GÁS GLP. REF. ALIANÇA 506/03, 7,0 KG/H, Ø1/8" NPT-FÊMEA X Ø3/8" NPT-FÊMEA;
- 01 NIPLE DE REDUÇÃO EM LATÃO Ø1/2" NPT X Ø3/8" NPT.</t>
    </r>
  </si>
  <si>
    <t xml:space="preserve"> AIRSIDE</t>
  </si>
  <si>
    <t>armacell</t>
  </si>
  <si>
    <t>armstrong</t>
  </si>
  <si>
    <t>basenge</t>
  </si>
  <si>
    <t>berliner luft</t>
  </si>
  <si>
    <t>carrier</t>
  </si>
  <si>
    <t>catermo</t>
  </si>
  <si>
    <t>difustherm</t>
  </si>
  <si>
    <t>daikin</t>
  </si>
  <si>
    <t>DANFOSS</t>
  </si>
  <si>
    <t>difusar</t>
  </si>
  <si>
    <t>hitachi</t>
  </si>
  <si>
    <t>FUJITSU</t>
  </si>
  <si>
    <t>grundfos</t>
  </si>
  <si>
    <t>imbil</t>
  </si>
  <si>
    <t>DINATECNICA</t>
  </si>
  <si>
    <t>ksb</t>
  </si>
  <si>
    <t>motovent</t>
  </si>
  <si>
    <t>multivac</t>
  </si>
  <si>
    <t>munter</t>
  </si>
  <si>
    <t>otam / SOLER PALAU</t>
  </si>
  <si>
    <t>POLAR INDÚSTRIA DE PLÁSTICOS</t>
  </si>
  <si>
    <t>REFRIN DUTOS TDC</t>
  </si>
  <si>
    <t>SARCO</t>
  </si>
  <si>
    <t>seimmei</t>
  </si>
  <si>
    <t>sicflux</t>
  </si>
  <si>
    <t>REPRESENTANTE</t>
  </si>
  <si>
    <t>TDC POWERMATIC</t>
  </si>
  <si>
    <t>termomecanicas</t>
  </si>
  <si>
    <t>torin</t>
  </si>
  <si>
    <t>TOUR ANDERSON</t>
  </si>
  <si>
    <t>trane</t>
  </si>
  <si>
    <t>TROPICAL</t>
  </si>
  <si>
    <t>trox</t>
  </si>
  <si>
    <t>vendas@engearpr.com.br&gt;    tel 41-33677172</t>
  </si>
  <si>
    <t>VALVULA BORBOLETA</t>
  </si>
  <si>
    <t>https://www.tauana.com.br/</t>
  </si>
  <si>
    <t>wdb</t>
  </si>
  <si>
    <t>https://ventidis.com.br/</t>
  </si>
  <si>
    <t>WELDING - NECK</t>
  </si>
  <si>
    <t>SINAPI MA - MARÇO 2020 - DESONERADO</t>
  </si>
  <si>
    <t>DESCRIÇÃO TIPO  1</t>
  </si>
  <si>
    <t xml:space="preserve">CODIGO  </t>
  </si>
  <si>
    <t>DESCRICAO DA COMPOSICAO</t>
  </si>
  <si>
    <t>CUSTO TOTAL</t>
  </si>
  <si>
    <t>CUSTO MAO DE OBRA</t>
  </si>
  <si>
    <t>MATERIAL + EQUIP</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</si>
  <si>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</si>
  <si>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</si>
  <si>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</si>
  <si>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</si>
  <si>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</si>
  <si>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</si>
  <si>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</si>
  <si>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</si>
  <si>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ESCAVADEIRA HIDRÁULICA SOBRE ESTEIRAS, CAÇAMBA 0,80 M3, PESO OPERACIONAL 17 T, POTENCIA BRUTA 111 HP - CHP DIURNO. AF_06/2014</t>
  </si>
  <si>
    <t>CHP</t>
  </si>
  <si>
    <t>CUSTO HORÁRIO IMPRODUTIVO DIURNO</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</si>
  <si>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</si>
  <si>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</si>
  <si>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</si>
  <si>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</si>
  <si>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</si>
  <si>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</si>
  <si>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</si>
  <si>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</si>
  <si>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</si>
  <si>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</si>
  <si>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</si>
  <si>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</si>
  <si>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</si>
  <si>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</si>
  <si>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</si>
  <si>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</si>
  <si>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</si>
  <si>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</si>
  <si>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</si>
  <si>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</si>
  <si>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</si>
  <si>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</si>
  <si>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</si>
  <si>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</si>
  <si>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</si>
  <si>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</si>
  <si>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</si>
  <si>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</si>
  <si>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</si>
  <si>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</si>
  <si>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</si>
  <si>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</si>
  <si>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</si>
  <si>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</si>
  <si>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</si>
  <si>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</si>
  <si>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</si>
  <si>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</si>
  <si>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</si>
  <si>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</si>
  <si>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</si>
  <si>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</si>
  <si>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</si>
  <si>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</si>
  <si>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</si>
  <si>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</si>
  <si>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</si>
  <si>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</si>
  <si>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</si>
  <si>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</si>
  <si>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</si>
  <si>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</si>
  <si>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</si>
  <si>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</si>
  <si>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</si>
  <si>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</si>
  <si>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</si>
  <si>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</si>
  <si>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</si>
  <si>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</si>
  <si>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</si>
  <si>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</si>
  <si>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</si>
  <si>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</si>
  <si>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</si>
  <si>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</si>
  <si>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</si>
  <si>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</si>
  <si>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</si>
  <si>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</si>
  <si>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</si>
  <si>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</si>
  <si>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</si>
  <si>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</si>
  <si>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</si>
  <si>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</si>
  <si>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</si>
  <si>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</si>
  <si>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</si>
  <si>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</si>
  <si>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</si>
  <si>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</si>
  <si>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</si>
  <si>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</si>
  <si>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</si>
  <si>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</si>
  <si>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</si>
  <si>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</si>
  <si>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</si>
  <si>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</si>
  <si>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</si>
  <si>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</si>
  <si>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</si>
  <si>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</si>
  <si>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</si>
  <si>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</si>
  <si>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</si>
  <si>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</si>
  <si>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</si>
  <si>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 EM MADEIRA</t>
  </si>
  <si>
    <t>PINTURA EM VERNIZ SINTETICO BRILHANTE EM MADEIRA, TRES DEMAOS</t>
  </si>
  <si>
    <t>M2</t>
  </si>
  <si>
    <t>FOSSAS/SUMIDOUROS</t>
  </si>
  <si>
    <t>TAMPA EM CONCRETO ARMADO 60X60X5CM P/CX INSPECAO/FOSSA SEPTICA</t>
  </si>
  <si>
    <t>UN</t>
  </si>
  <si>
    <t>CAIXAS D'DAGUA, DE INSPECAO E DE GORDURA</t>
  </si>
  <si>
    <t>TAMPA DE CONCRETO ARMADO 60X60X5CM PARA CAIXA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</si>
  <si>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</si>
  <si>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</si>
  <si>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</si>
  <si>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</si>
  <si>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</si>
  <si>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</si>
  <si>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</si>
  <si>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</si>
  <si>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</si>
  <si>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</si>
  <si>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</si>
  <si>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</si>
  <si>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</si>
  <si>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</si>
  <si>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</si>
  <si>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</si>
  <si>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</si>
  <si>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</si>
  <si>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</si>
  <si>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</si>
  <si>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</si>
  <si>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</si>
  <si>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</si>
  <si>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</si>
  <si>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</si>
  <si>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</si>
  <si>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</si>
  <si>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</si>
  <si>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</si>
  <si>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</si>
  <si>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</si>
  <si>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</si>
  <si>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</si>
  <si>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PEITORIL DE CONCRETO</t>
  </si>
  <si>
    <t>ASSENTAMENTO DE PEITORIL COM ARGAMASSA DE CIMENTO COLANTE</t>
  </si>
  <si>
    <t>VERNIZ SINTETICO EM MADEIRA, DUAS DEMAOS</t>
  </si>
  <si>
    <t>PINTURA PARA PISO</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</si>
  <si>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</si>
  <si>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</si>
  <si>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</si>
  <si>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</si>
  <si>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</si>
  <si>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</si>
  <si>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</si>
  <si>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</si>
  <si>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</si>
  <si>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</si>
  <si>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</si>
  <si>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</si>
  <si>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</si>
  <si>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</si>
  <si>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</si>
  <si>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</si>
  <si>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</si>
  <si>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</si>
  <si>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</si>
  <si>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</si>
  <si>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</si>
  <si>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</si>
  <si>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</si>
  <si>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</si>
  <si>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</si>
  <si>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</si>
  <si>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MADEIRAMENTO</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</si>
  <si>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</si>
  <si>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</si>
  <si>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</si>
  <si>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QUADROS/DISJUNTORES</t>
  </si>
  <si>
    <t>CAIXA DE PROTECAO PARA MEDIDOR MONOFASICO, FORNECIMENTO E INSTALACAO</t>
  </si>
  <si>
    <t>PISO CONCRETO</t>
  </si>
  <si>
    <t>PISO EM CONCRETO 20 MPA PREPARO MECANICO, ESPESSURA 7CM, INCLUSO SELANTE ELASTICO A BASE DE POLIURETANO</t>
  </si>
  <si>
    <t>PISO EM CONCRETO 20 MPA PREPARO MECANICO, ESPESSURA 7CM, INCLUSO JUNTAS DE DILATACAO EM MADEIRA</t>
  </si>
  <si>
    <t>OUTROS</t>
  </si>
  <si>
    <t>CONJUNTO DE MANGUEIRA PARA COMBATE A INCENDIO EM FIBRA DE POLIESTER PURA, COM 1.1/2", REVESTIDA INTERNAMENTE, COM 2 LANCES DE 15M CADA</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</si>
  <si>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</si>
  <si>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</si>
  <si>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</si>
  <si>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</si>
  <si>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</si>
  <si>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</si>
  <si>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</si>
  <si>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</si>
  <si>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ALVENARIA DE TIJOLOS CERAMICOS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</si>
  <si>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</si>
  <si>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</si>
  <si>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</si>
  <si>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BLOCOS DE VIDRO</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</si>
  <si>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</si>
  <si>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</si>
  <si>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</si>
  <si>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</si>
  <si>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</si>
  <si>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</si>
  <si>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</si>
  <si>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</si>
  <si>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</si>
  <si>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VINILICO/BORRACHA</t>
  </si>
  <si>
    <t>PISO DE BORRACHA FRISADO, ESPESSURA 7MM, ASSENTADO COM ARGAMASSA TRACO 1:3 (CIMENTO E AREIA)</t>
  </si>
  <si>
    <t>PISO DE BORRACHA PASTILHADO, ESPESSURA 7MM, ASSENTADO COM ARGAMASSA TRACO 1:3 (CIMENTO E AREIA)</t>
  </si>
  <si>
    <t>RODAPE VINILICO/BORRACHA</t>
  </si>
  <si>
    <t>RODAPE BORRACHA LISO, ALTURA = 7CM, ESPESSURA = 2 MM, PARA ARGAMASSA</t>
  </si>
  <si>
    <t>PISO DE MADEIRA</t>
  </si>
  <si>
    <t>RECOLOCACAO DE TACOS DE MADEIRA COM REAPROVEITAMENTO DE MATERIAL E ASSENTAMENTO COM ARGAMASSA 1:4 (CIMENTO E AREIA)</t>
  </si>
  <si>
    <t>LUMINARIA INTERNA/BOCAL/LAMPADAS</t>
  </si>
  <si>
    <t>LAMPADA VAPOR METALICO 400W - FORNECIMENTO E INSTALACAO</t>
  </si>
  <si>
    <t>IGNITOR PARA PARTIDA LÂMPADA VAPOR SÓDIO ALTA PRESSÃO ATÉ 400W</t>
  </si>
  <si>
    <t>LUMINARIA EXTERNA</t>
  </si>
  <si>
    <t>REATOR PARA LAMPADA VAPOR DE MERCURIO USO EXTERNO 220V/400W</t>
  </si>
  <si>
    <t>REATOR PARA LAMPADA VAPOR DE SODIO ALTA PRESSAO - 220V/250W - USO EXTERNO</t>
  </si>
  <si>
    <t>INCENDIO</t>
  </si>
  <si>
    <t>ABRIGO PARA HIDRANTE, 75X45X17CM, COM REGISTRO GLOBO ANGULAR 45º 2.1/2", ADAPTADOR STORZ 2.1/2", MANGUEIRA DE INCÊNDIO 15M, REDUÇÃO 2.1/2X1.1/2" E ESGUICHO EM LATÃO 1.1/2" - FORNECIMENTO E INSTALAÇÃO</t>
  </si>
  <si>
    <t>SERVICOS DIVERSOS</t>
  </si>
  <si>
    <t>CAIXA DE AREIA 40X40X40CM EM ALVENARIA - EXECUÇÃO</t>
  </si>
  <si>
    <t>CAIXA DE INCÊNDIO 45X75X17CM - FORNECIMENTO E INSTALAÇÃO</t>
  </si>
  <si>
    <t>CAIXA DE INCÊNDIO 60X90X17CM - FORNECIMENTO E INSTALAÇÃO</t>
  </si>
  <si>
    <t>CONEXOES</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</si>
  <si>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</si>
  <si>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</si>
  <si>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</si>
  <si>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</si>
  <si>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</si>
  <si>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</si>
  <si>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</si>
  <si>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</si>
  <si>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</si>
  <si>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</si>
  <si>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</si>
  <si>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</si>
  <si>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</si>
  <si>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</si>
  <si>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</si>
  <si>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</si>
  <si>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</si>
  <si>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</si>
  <si>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</si>
  <si>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</si>
  <si>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</si>
  <si>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</si>
  <si>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</si>
  <si>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EXECUCAO DE PAVIMENTACOES DIVERSAS</t>
  </si>
  <si>
    <t>PAVIMENTO EM PARALELEPIPEDO SOBRE COLCHAO DE AREIA REJUNTADO COM ARGAMASSA DE CIMENTO E AREIA NO TRAÇO 1:3 (PEDRAS PEQUENAS 30 A 35 PECAS POR M2)</t>
  </si>
  <si>
    <t>PISO DE ALTA RESISTENCIA</t>
  </si>
  <si>
    <t>APLICACAO DE TINTA A BASE DE EPOXI SOBRE PISO</t>
  </si>
  <si>
    <t>CARGA, DESCARGA E/OU TRANSPORTE DE MATERIAIS</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</si>
  <si>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</si>
  <si>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</si>
  <si>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</si>
  <si>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</si>
  <si>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</si>
  <si>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</si>
  <si>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</si>
  <si>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</si>
  <si>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</si>
  <si>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</si>
  <si>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</si>
  <si>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</si>
  <si>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</si>
  <si>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M3</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</si>
  <si>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</si>
  <si>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</si>
  <si>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</si>
  <si>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</si>
  <si>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</si>
  <si>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</si>
  <si>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</si>
  <si>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</si>
  <si>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</si>
  <si>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</si>
  <si>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ESCAVACAO DE VALAS</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</si>
  <si>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</si>
  <si>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</si>
  <si>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</si>
  <si>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FORNECIMENTO DE MAT/MO P/ELETRIFICACAO E ILUMINACA</t>
  </si>
  <si>
    <t>APARELHO SINALIZADOR DE SAIDA DE GARAGEM, COM CELULA FOTOELETRICA - FORNECIMENTO E INSTALACAO</t>
  </si>
  <si>
    <t>SINALIZACAO HORIZONTAL/VERTICAL</t>
  </si>
  <si>
    <t>SINALIZACAO HORIZONTAL COM TINTA RETRORREFLETIVA A BASE DE RESINA ACRILICA COM MICROESFERAS DE VIDRO</t>
  </si>
  <si>
    <t>CIMBRAMENTO</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</si>
  <si>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</si>
  <si>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</si>
  <si>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</si>
  <si>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</si>
  <si>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</si>
  <si>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</si>
  <si>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</si>
  <si>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</si>
  <si>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</si>
  <si>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</si>
  <si>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</si>
  <si>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</si>
  <si>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</si>
  <si>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</si>
  <si>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</si>
  <si>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SUPORTE PARA TRANSFORMADOR EM POSTE DE CONCRETO CIRCULAR</t>
  </si>
  <si>
    <t>ESCADAS/CORRIMAOS</t>
  </si>
  <si>
    <t>ESCADA TIPO MARINHEIRO EM ACO CA-50 9,52MM INCLUSO PINTURA COM FUNDO ANTICORROSIVO TIPO ZARCAO</t>
  </si>
  <si>
    <t>CAIXA PARA RALO C OM GRELHA FOFO 135 KG DE ALV TIJOLO MACICO (7X10X20) PAREDES DE UMA VEZ (0.20 M) DE 0.90X1.20X1.50 M (EXTERNA) COM ARGAMASSA 1:4 CIMENTO:AREIA, BASE CONC FCK=10 MPA, EXCLUSIVE ESCAVACAO E REATERRO.</t>
  </si>
  <si>
    <t>PINTURA A OLEO, 1 DEMAO</t>
  </si>
  <si>
    <t>PINTURA A OLEO, 2 DEMAOS</t>
  </si>
  <si>
    <t>PINTURA COM VERNIZ POLIURETANO, 2 DEMAOS</t>
  </si>
  <si>
    <t>PINTURA COM TINTA A BASE DE BORRACHA CLORADA , DE FAIXAS DE DEMARCACAO, EM QUADRA POLIESPORTIVA, 5 CM DE LARGURA.</t>
  </si>
  <si>
    <t>ML</t>
  </si>
  <si>
    <t>CORTE/ESCAVACAO EM JAZIDAS OU CAMPO ABERTO</t>
  </si>
  <si>
    <t>ESCAVACAO MECANICA CAMPO ABERTO EM SOLO EXCETO ROCHA ATE 2,00M PROFUNDIDADE</t>
  </si>
  <si>
    <t>DIVISORIA EM GRANITO BRANCO POLIDO, ESP = 3CM, ASSENTADO COM ARGAMASSA TRACO 1:4, ARREMATE EM CIMENTO BRANCO, EXCLUSIVE FERRAGENS</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</si>
  <si>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</si>
  <si>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</si>
  <si>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</si>
  <si>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</si>
  <si>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</si>
  <si>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</si>
  <si>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</si>
  <si>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</si>
  <si>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</si>
  <si>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</si>
  <si>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</si>
  <si>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CAIXAS</t>
  </si>
  <si>
    <t>CAIXA DE PASSAGEM 30X30X40 COM TAMPA E DRENO BRITA</t>
  </si>
  <si>
    <t>QUADRO DE DISTRIBUICAO DE ENERGIA EM CHAPA DE ACO GALVANIZADO, PARA 12 DISJUNTORES TERMOMAGNETICOS MONOPOLARES, COM BARRAMENTO TRIFASICO E NEUTRO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</si>
  <si>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</si>
  <si>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</si>
  <si>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</si>
  <si>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</si>
  <si>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</si>
  <si>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BOMBAS P/INSTALACAO PREDIAL</t>
  </si>
  <si>
    <t>BOMBA CENTRIFUGA C/ MOTOR ELETRICO TRIFASICO 1CV</t>
  </si>
  <si>
    <t>ESCORAMENTO FORMAS DE H=3,30 A 3,50 M, COM MADEIRA 3A QUALIDADE, NAO APARELHADA, APROVEITAMENTO TABUAS 3X E PRUMOS 4X</t>
  </si>
  <si>
    <t>ESCORAMENTO FORMAS H=3,50 A 4,00 M, COM MADEIRA DE 3A QUALIDADE, NAO APARELHADA, APROVEITAMENTO TABUAS 3X E PRUMOS 4X.</t>
  </si>
  <si>
    <t>EMBASAMENTOS</t>
  </si>
  <si>
    <t>ALVENARIA EMBASAMENTO E=20 CM BLOCO CONCRETO</t>
  </si>
  <si>
    <t>HIDRANTE SUBTERRANEO FERRO FUNDIDO C/ CURVA LONGA E CAIXA DN=75MM</t>
  </si>
  <si>
    <t>EXTINTOR INCENDIO TP GAS CARBONICO 4KG COMPLETO - FORNECIMENTO E INSTALACAO</t>
  </si>
  <si>
    <t>EXTINTOR INCENDIO TP PO QUIMICO 6KG - FORNECIMENTO E INSTALACAO</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</si>
  <si>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</si>
  <si>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</si>
  <si>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</si>
  <si>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</si>
  <si>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</si>
  <si>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</si>
  <si>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</si>
  <si>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</si>
  <si>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DRENOS</t>
  </si>
  <si>
    <t>TUBO PVC CORRUGADO PERFURADO 100 MM C/ JUNTA ELASTICA PARA DRENAGEM.</t>
  </si>
  <si>
    <t>EXECUCAO DRENO PROFUNDO, COM CORTE TRAPEZOIDAL EM SOLO, DE 70X80X150CM EXCL TUBO INCL MATERIAL EXECUCAO, COM SELO ENCHIMENTO MATERIAL DRENANTE E ESCAVACAO</t>
  </si>
  <si>
    <t>POCOS DE VISITA/BOCAS DE LOBO/CX. DE PASSAGEM/CX.</t>
  </si>
  <si>
    <t>BOCA DE LOBO EM ALVENARIA TIJOLO MACICO, REVESTIDA C/ ARGAMASSA DE CIMENTO E AREIA 1:3, SOBRE LASTRO DE CONCRETO 10CM E TAMPA DE CONCRETO ARMADO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</si>
  <si>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</si>
  <si>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</si>
  <si>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</si>
  <si>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</si>
  <si>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</si>
  <si>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</si>
  <si>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</si>
  <si>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</si>
  <si>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CAIACAO EM MEIO FIO</t>
  </si>
  <si>
    <t>RECOMPOSICAO DE PAVIMENTACAO</t>
  </si>
  <si>
    <t>RECOMPOSICAO DE PAVIMENTACAO TIPO BLOKRET SOBRE COLCHAO DE AREIA COM REAPROVEITAMENTO DE MATERIAL</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</si>
  <si>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</si>
  <si>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</si>
  <si>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</si>
  <si>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</si>
  <si>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</si>
  <si>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</si>
  <si>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</si>
  <si>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RECOMPOSICAO DE REVESTIMENTO PRIMARIO MEDIDO P/ VOLUME COMPACTADO</t>
  </si>
  <si>
    <t>ESCAVADEIRA HIDRÁULICA SOBRE ESTEIRAS, CAÇAMBA 0,80 M3, PESO OPERACIONAL 17,8 T, POTÊNCIA LÍQUIDA 110 HP - CHI DIURNO. AF_10/2014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</si>
  <si>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</si>
  <si>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</si>
  <si>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</si>
  <si>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LIMPEZA E ARREMATES FINAIS</t>
  </si>
  <si>
    <t>RASPAGEM / CALAFETACAO TACOS MADEIRA 1 DEMAO CERA</t>
  </si>
  <si>
    <t>ENCERAMENTO MANUAL EM MADEIRA - 3 DEMAOS</t>
  </si>
  <si>
    <t>RODAPE DE MADEIRA</t>
  </si>
  <si>
    <t>RODAPE EM MADEIRA, ALTURA 7CM, FIXADO COM COLA</t>
  </si>
  <si>
    <t>RODAPE DE MARMORE,GRANITO,MARMORITE,GRANILITE E OU</t>
  </si>
  <si>
    <t>RODAPE EM ARDOSIA ASSENTADO COM ARGAMASSA TRACO 1:4 (CIMENTO E AREIA) ALTURA 10CM</t>
  </si>
  <si>
    <t>PISO EM TACO DE MADEIRA 7X21CM, FIXADO COM COLA BASE DE PVA</t>
  </si>
  <si>
    <t>PISO DE PEDRA</t>
  </si>
  <si>
    <t>PISO EM PEDRA PORTUGUESA ASSENTADO SOBRE BASE DE AREIA, REJUNTADO COM CIMENTO COMUM</t>
  </si>
  <si>
    <t>PISO DE BORRACHA CANELADA, ESPESSURA 3,5MM, FIXADO COM COLA</t>
  </si>
  <si>
    <t>ASSENTAMENTO DE PISO DE BORRACHA PASTILHADA FIXADO COM COLA</t>
  </si>
  <si>
    <t>PISO GRANILITE/MARMORITE</t>
  </si>
  <si>
    <t>PISO EM GRANILITE, MARMORITE OU GRANITINA ESPESSURA 8 MM, INCLUSO JUNTAS DE DILATACAO PLASTICAS</t>
  </si>
  <si>
    <t>QUADRO DE DISTRIBUICAO DE ENERGIA P/ 6 DISJUNTORES TERMOMAGNETICOS MONOPOLARES SEM BARRAMENTO, DE EMBUTIR, EM CHAPA METALICA - FORNECIMENTO E INSTALACAO</t>
  </si>
  <si>
    <t>VERNIZ SINTETICO BRILHANTE, 2 DEMAOS</t>
  </si>
  <si>
    <t>FUNDO SINTETICO NIVELADOR BRANCO</t>
  </si>
  <si>
    <t>PINTURA ESMALTE FOSCO EM MADEIRA, DUAS DEMAOS</t>
  </si>
  <si>
    <t>APLICACAO DE VERNIZ POLIURETANO FOSCO SOBRE PISO DE PEDRAS DECORATIVAS, 3 DEMAOS</t>
  </si>
  <si>
    <t>PINTURA ACRILICA PARA SINALIZAÇÃO HORIZONTAL EM PISO CIMENTADO</t>
  </si>
  <si>
    <t>POLIMENTO E ENCERAMENTO DE PISO EM MADEIRA</t>
  </si>
  <si>
    <t>PINTURA IMUNIZANTE PARA MADEIRA, DUAS DEMAOS</t>
  </si>
  <si>
    <t>TELEFONE</t>
  </si>
  <si>
    <t>TAMPAO FOFO P/ CAIXA R2 PADRAO TELEBRAS COMPLETO - FORNECIMENTO E INSTALACAO</t>
  </si>
  <si>
    <t>TAMPAO FOFO P/ CAIXA R1 PADRAO TELEBRAS COMPLETO - FORNECIMENTO E INSTALACAO</t>
  </si>
  <si>
    <t>FERRAGENS PARA PORTAS</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</si>
  <si>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</si>
  <si>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</si>
  <si>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</si>
  <si>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</si>
  <si>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</si>
  <si>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</si>
  <si>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</si>
  <si>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</si>
  <si>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GAS</t>
  </si>
  <si>
    <t>MANOMETRO 0 A 200 PSI (0 A 14 KGF/CM2), D = 50MM - FORNECIMENTO E COLOCACAO</t>
  </si>
  <si>
    <t>CERCA/PROTETORES</t>
  </si>
  <si>
    <t>RECOMPOSICAO PARCIAL DO ARAME FARPADO Nº 14 CLASSE 250, FIXADO EM CERCA COM MOURÕES DE CONCRETO, RETO, 15X15CM</t>
  </si>
  <si>
    <t>ESTRUTURAS DIVERSAS</t>
  </si>
  <si>
    <t>ESCADA EM CONCRETO ARMADO, FCK = 15 MPA, MOLDADA IN LOCO</t>
  </si>
  <si>
    <t>DEMOLICOES/RETIRADAS</t>
  </si>
  <si>
    <t>REMOCAO DE VIDRO COMUM</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</si>
  <si>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</si>
  <si>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</si>
  <si>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</si>
  <si>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</si>
  <si>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</si>
  <si>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</si>
  <si>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</si>
  <si>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</si>
  <si>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</si>
  <si>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</si>
  <si>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</si>
  <si>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</si>
  <si>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</si>
  <si>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</si>
  <si>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</si>
  <si>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</si>
  <si>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</si>
  <si>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</si>
  <si>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</si>
  <si>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</si>
  <si>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</si>
  <si>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</si>
  <si>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</si>
  <si>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</si>
  <si>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</si>
  <si>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</si>
  <si>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</si>
  <si>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</si>
  <si>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</si>
  <si>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</si>
  <si>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</si>
  <si>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</si>
  <si>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</si>
  <si>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</si>
  <si>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</si>
  <si>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</si>
  <si>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</si>
  <si>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</si>
  <si>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</si>
  <si>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</si>
  <si>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</si>
  <si>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</si>
  <si>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</si>
  <si>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</si>
  <si>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</si>
  <si>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</si>
  <si>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</si>
  <si>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</si>
  <si>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</si>
  <si>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</si>
  <si>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</si>
  <si>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</si>
  <si>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</si>
  <si>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</si>
  <si>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</si>
  <si>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</si>
  <si>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</si>
  <si>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</si>
  <si>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</si>
  <si>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</si>
  <si>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</si>
  <si>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</si>
  <si>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</si>
  <si>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</si>
  <si>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</si>
  <si>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</si>
  <si>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</si>
  <si>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</si>
  <si>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</si>
  <si>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</si>
  <si>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</si>
  <si>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</si>
  <si>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</si>
  <si>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</si>
  <si>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</si>
  <si>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</si>
  <si>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</si>
  <si>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</si>
  <si>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</si>
  <si>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</si>
  <si>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</si>
  <si>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</si>
  <si>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</si>
  <si>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</si>
  <si>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</si>
  <si>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</si>
  <si>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</si>
  <si>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</si>
  <si>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</si>
  <si>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</si>
  <si>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</si>
  <si>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</si>
  <si>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</si>
  <si>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</si>
  <si>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</si>
  <si>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</si>
  <si>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</si>
  <si>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</si>
  <si>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</si>
  <si>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</si>
  <si>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</si>
  <si>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</si>
  <si>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</si>
  <si>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</si>
  <si>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</si>
  <si>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</si>
  <si>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</si>
  <si>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</si>
  <si>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</si>
  <si>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</si>
  <si>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</si>
  <si>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</si>
  <si>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</si>
  <si>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</si>
  <si>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</si>
  <si>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</si>
  <si>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</si>
  <si>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</si>
  <si>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</si>
  <si>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</si>
  <si>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</si>
  <si>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</si>
  <si>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</si>
  <si>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</si>
  <si>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</si>
  <si>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</si>
  <si>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</si>
  <si>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</si>
  <si>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</si>
  <si>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</si>
  <si>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</si>
  <si>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</si>
  <si>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</si>
  <si>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</si>
  <si>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</si>
  <si>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</si>
  <si>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</si>
  <si>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</si>
  <si>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</si>
  <si>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</si>
  <si>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</si>
  <si>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</si>
  <si>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</si>
  <si>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</si>
  <si>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</si>
  <si>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</si>
  <si>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</si>
  <si>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</si>
  <si>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</si>
  <si>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</si>
  <si>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</si>
  <si>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</si>
  <si>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</si>
  <si>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</si>
  <si>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</si>
  <si>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</si>
  <si>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</si>
  <si>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</si>
  <si>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</si>
  <si>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</si>
  <si>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</si>
  <si>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</si>
  <si>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</si>
  <si>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</si>
  <si>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</si>
  <si>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</si>
  <si>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</si>
  <si>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</si>
  <si>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</si>
  <si>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</si>
  <si>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</si>
  <si>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</si>
  <si>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</si>
  <si>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</si>
  <si>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</si>
  <si>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</si>
  <si>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</si>
  <si>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</si>
  <si>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</si>
  <si>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</si>
  <si>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</si>
  <si>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</si>
  <si>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</si>
  <si>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</si>
  <si>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</si>
  <si>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</si>
  <si>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</si>
  <si>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</si>
  <si>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</si>
  <si>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</si>
  <si>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</si>
  <si>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</si>
  <si>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</si>
  <si>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</si>
  <si>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</si>
  <si>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</si>
  <si>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</si>
  <si>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</si>
  <si>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</si>
  <si>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</si>
  <si>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</si>
  <si>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</si>
  <si>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</si>
  <si>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</si>
  <si>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</si>
  <si>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</si>
  <si>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</si>
  <si>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</si>
  <si>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</si>
  <si>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</si>
  <si>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</si>
  <si>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</si>
  <si>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</si>
  <si>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</si>
  <si>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</si>
  <si>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</si>
  <si>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</si>
  <si>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</si>
  <si>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</si>
  <si>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</si>
  <si>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</si>
  <si>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</si>
  <si>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</si>
  <si>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</si>
  <si>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</si>
  <si>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</si>
  <si>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</si>
  <si>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</si>
  <si>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</si>
  <si>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</si>
  <si>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</si>
  <si>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</si>
  <si>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</si>
  <si>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</si>
  <si>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</si>
  <si>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</si>
  <si>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</si>
  <si>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</si>
  <si>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</si>
  <si>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</si>
  <si>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</si>
  <si>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</si>
  <si>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</si>
  <si>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</si>
  <si>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</si>
  <si>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</si>
  <si>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</si>
  <si>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</si>
  <si>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</si>
  <si>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</si>
  <si>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</si>
  <si>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</si>
  <si>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</si>
  <si>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</si>
  <si>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</si>
  <si>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</si>
  <si>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</si>
  <si>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</si>
  <si>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</si>
  <si>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</si>
  <si>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</si>
  <si>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</si>
  <si>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</si>
  <si>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</si>
  <si>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</si>
  <si>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</si>
  <si>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</si>
  <si>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</si>
  <si>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</si>
  <si>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</si>
  <si>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</si>
  <si>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</si>
  <si>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</si>
  <si>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</si>
  <si>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</si>
  <si>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</si>
  <si>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</si>
  <si>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</si>
  <si>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</si>
  <si>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</si>
  <si>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</si>
  <si>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</si>
  <si>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</si>
  <si>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</si>
  <si>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</si>
  <si>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</si>
  <si>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</si>
  <si>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</si>
  <si>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</si>
  <si>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</si>
  <si>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</si>
  <si>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</si>
  <si>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</si>
  <si>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</si>
  <si>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</si>
  <si>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</si>
  <si>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</si>
  <si>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</si>
  <si>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</si>
  <si>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</si>
  <si>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</si>
  <si>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</si>
  <si>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</si>
  <si>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</si>
  <si>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</si>
  <si>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</si>
  <si>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</si>
  <si>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</si>
  <si>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</si>
  <si>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</si>
  <si>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</si>
  <si>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</si>
  <si>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</si>
  <si>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</si>
  <si>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</si>
  <si>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</si>
  <si>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</si>
  <si>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</si>
  <si>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</si>
  <si>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</si>
  <si>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</si>
  <si>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</si>
  <si>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</si>
  <si>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</si>
  <si>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</si>
  <si>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</si>
  <si>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</si>
  <si>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</si>
  <si>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</si>
  <si>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</si>
  <si>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</si>
  <si>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</si>
  <si>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</si>
  <si>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</si>
  <si>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</si>
  <si>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</si>
  <si>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</si>
  <si>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</si>
  <si>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</si>
  <si>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</si>
  <si>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</si>
  <si>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</si>
  <si>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</si>
  <si>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</si>
  <si>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</si>
  <si>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</si>
  <si>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</si>
  <si>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</si>
  <si>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</si>
  <si>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</si>
  <si>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</si>
  <si>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</si>
  <si>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</si>
  <si>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</si>
  <si>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</si>
  <si>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</si>
  <si>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</si>
  <si>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</si>
  <si>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</si>
  <si>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</si>
  <si>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</si>
  <si>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</si>
  <si>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</si>
  <si>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</si>
  <si>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</si>
  <si>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</si>
  <si>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</si>
  <si>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</si>
  <si>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</si>
  <si>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</si>
  <si>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</si>
  <si>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</si>
  <si>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</si>
  <si>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</si>
  <si>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</si>
  <si>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</si>
  <si>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</si>
  <si>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</si>
  <si>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</si>
  <si>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</si>
  <si>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</si>
  <si>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</si>
  <si>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</si>
  <si>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</si>
  <si>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</si>
  <si>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</si>
  <si>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</si>
  <si>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</si>
  <si>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</si>
  <si>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</si>
  <si>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</si>
  <si>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</si>
  <si>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</si>
  <si>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</si>
  <si>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</si>
  <si>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</si>
  <si>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</si>
  <si>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</si>
  <si>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</si>
  <si>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</si>
  <si>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</si>
  <si>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</si>
  <si>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</si>
  <si>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</si>
  <si>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</si>
  <si>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</si>
  <si>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</si>
  <si>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</si>
  <si>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</si>
  <si>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</si>
  <si>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</si>
  <si>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</si>
  <si>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</si>
  <si>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</si>
  <si>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</si>
  <si>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</si>
  <si>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</si>
  <si>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</si>
  <si>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</si>
  <si>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</si>
  <si>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</si>
  <si>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</si>
  <si>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</si>
  <si>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</si>
  <si>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</si>
  <si>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</si>
  <si>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</si>
  <si>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</si>
  <si>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</si>
  <si>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</si>
  <si>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</si>
  <si>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</si>
  <si>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</si>
  <si>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</si>
  <si>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</si>
  <si>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</si>
  <si>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</si>
  <si>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</si>
  <si>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</si>
  <si>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</si>
  <si>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</si>
  <si>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</si>
  <si>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</si>
  <si>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</si>
  <si>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</si>
  <si>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</si>
  <si>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</si>
  <si>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</si>
  <si>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</si>
  <si>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</si>
  <si>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</si>
  <si>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</si>
  <si>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</si>
  <si>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</si>
  <si>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</si>
  <si>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</si>
  <si>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</si>
  <si>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</si>
  <si>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</si>
  <si>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</si>
  <si>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</si>
  <si>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</si>
  <si>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</si>
  <si>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</si>
  <si>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</si>
  <si>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</si>
  <si>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</si>
  <si>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</si>
  <si>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</si>
  <si>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</si>
  <si>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</si>
  <si>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</si>
  <si>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</si>
  <si>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</si>
  <si>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</si>
  <si>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</si>
  <si>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</si>
  <si>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</si>
  <si>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</si>
  <si>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</si>
  <si>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</si>
  <si>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</si>
  <si>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</si>
  <si>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</si>
  <si>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</si>
  <si>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</si>
  <si>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</si>
  <si>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</si>
  <si>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</si>
  <si>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</si>
  <si>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</si>
  <si>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</si>
  <si>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</si>
  <si>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</si>
  <si>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</si>
  <si>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</si>
  <si>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</si>
  <si>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</si>
  <si>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</si>
  <si>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</si>
  <si>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</si>
  <si>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</si>
  <si>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</si>
  <si>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</si>
  <si>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</si>
  <si>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</si>
  <si>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</si>
  <si>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</si>
  <si>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</si>
  <si>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</si>
  <si>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</si>
  <si>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</si>
  <si>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</si>
  <si>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</si>
  <si>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</si>
  <si>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</si>
  <si>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</si>
  <si>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</si>
  <si>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</si>
  <si>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</si>
  <si>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</si>
  <si>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</si>
  <si>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</si>
  <si>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</si>
  <si>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</si>
  <si>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</si>
  <si>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</si>
  <si>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</si>
  <si>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</si>
  <si>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</si>
  <si>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</si>
  <si>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</si>
  <si>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</si>
  <si>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</si>
  <si>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</si>
  <si>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</si>
  <si>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</si>
  <si>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</si>
  <si>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</si>
  <si>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</si>
  <si>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</si>
  <si>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</si>
  <si>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</si>
  <si>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</si>
  <si>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</si>
  <si>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</si>
  <si>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</si>
  <si>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</si>
  <si>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</si>
  <si>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</si>
  <si>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</si>
  <si>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</si>
  <si>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</si>
  <si>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</si>
  <si>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</si>
  <si>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</si>
  <si>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</si>
  <si>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</si>
  <si>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</si>
  <si>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</si>
  <si>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</si>
  <si>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</si>
  <si>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</si>
  <si>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</si>
  <si>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</si>
  <si>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</si>
  <si>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</si>
  <si>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</si>
  <si>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</si>
  <si>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</si>
  <si>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</si>
  <si>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</si>
  <si>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</si>
  <si>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</si>
  <si>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</si>
  <si>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</si>
  <si>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</si>
  <si>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</si>
  <si>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</si>
  <si>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</si>
  <si>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</si>
  <si>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</si>
  <si>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</si>
  <si>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</si>
  <si>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</si>
  <si>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</si>
  <si>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</si>
  <si>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</si>
  <si>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</si>
  <si>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</si>
  <si>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</si>
  <si>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</si>
  <si>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</si>
  <si>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</si>
  <si>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</si>
  <si>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</si>
  <si>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</si>
  <si>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</si>
  <si>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</si>
  <si>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</si>
  <si>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</si>
  <si>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</si>
  <si>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</si>
  <si>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</si>
  <si>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</si>
  <si>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</si>
  <si>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</si>
  <si>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</si>
  <si>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</si>
  <si>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</si>
  <si>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</si>
  <si>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</si>
  <si>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</si>
  <si>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</si>
  <si>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</si>
  <si>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</si>
  <si>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</si>
  <si>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</si>
  <si>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</si>
  <si>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</si>
  <si>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</si>
  <si>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</si>
  <si>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</si>
  <si>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</si>
  <si>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</si>
  <si>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</si>
  <si>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</si>
  <si>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</si>
  <si>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</si>
  <si>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</si>
  <si>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</si>
  <si>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</si>
  <si>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</si>
  <si>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</si>
  <si>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</si>
  <si>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</si>
  <si>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</si>
  <si>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</si>
  <si>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</si>
  <si>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</si>
  <si>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</si>
  <si>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</si>
  <si>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</si>
  <si>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</si>
  <si>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</si>
  <si>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</si>
  <si>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ARMACAO SECUNDARIA OU REX COMPLETA PARA TRESLINHAS-FORNECIMENTO E INSTALACAO.</t>
  </si>
  <si>
    <t>ARMACAO SECUNDARIA OU REX COMPLETA PARA DUAS LINHAS-FORNECIMENTO E INSTALACAO.</t>
  </si>
  <si>
    <t>ARMACAO SECUNDARIA OU REX COMPLETA PARA QUATRO LINHAS-FORNECIMENTO E INSTALACAO.</t>
  </si>
  <si>
    <t>CHAVES EM GERAL/FUSIVEIS E CONECTORES</t>
  </si>
  <si>
    <t>CHAVE DE BOIA AUTOMÁTICA SUPERIOR 10A/250V - FORNECIMENTO E INSTALACAO</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</si>
  <si>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</si>
  <si>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</si>
  <si>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</si>
  <si>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</si>
  <si>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</si>
  <si>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</si>
  <si>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</si>
  <si>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</si>
  <si>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</si>
  <si>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</si>
  <si>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</si>
  <si>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</si>
  <si>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</si>
  <si>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</si>
  <si>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</si>
  <si>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</si>
  <si>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</si>
  <si>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</si>
  <si>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</si>
  <si>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</si>
  <si>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</si>
  <si>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</si>
  <si>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</si>
  <si>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</si>
  <si>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</si>
  <si>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</si>
  <si>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</si>
  <si>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</si>
  <si>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</si>
  <si>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</si>
  <si>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</si>
  <si>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</si>
  <si>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</si>
  <si>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</si>
  <si>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</si>
  <si>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</si>
  <si>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</si>
  <si>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</si>
  <si>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</si>
  <si>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</si>
  <si>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</si>
  <si>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</si>
  <si>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</si>
  <si>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</si>
  <si>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</si>
  <si>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</si>
  <si>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</si>
  <si>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</si>
  <si>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</si>
  <si>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</si>
  <si>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</si>
  <si>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</si>
  <si>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</si>
  <si>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</si>
  <si>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</si>
  <si>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</si>
  <si>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</si>
  <si>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</si>
  <si>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</si>
  <si>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</si>
  <si>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</si>
  <si>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</si>
  <si>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</si>
  <si>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</si>
  <si>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</si>
  <si>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</si>
  <si>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</si>
  <si>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</si>
  <si>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</si>
  <si>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</si>
  <si>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</si>
  <si>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</si>
  <si>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</si>
  <si>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</si>
  <si>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</si>
  <si>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</si>
  <si>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</si>
  <si>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</si>
  <si>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</si>
  <si>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</si>
  <si>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</si>
  <si>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</si>
  <si>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</si>
  <si>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</si>
  <si>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</si>
  <si>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</si>
  <si>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</si>
  <si>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</si>
  <si>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</si>
  <si>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</si>
  <si>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</si>
  <si>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</si>
  <si>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</si>
  <si>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</si>
  <si>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</si>
  <si>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</si>
  <si>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</si>
  <si>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</si>
  <si>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</si>
  <si>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</si>
  <si>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</si>
  <si>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</si>
  <si>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</si>
  <si>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</si>
  <si>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</si>
  <si>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</si>
  <si>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</si>
  <si>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</si>
  <si>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</si>
  <si>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</si>
  <si>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</si>
  <si>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</si>
  <si>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</si>
  <si>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</si>
  <si>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</si>
  <si>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</si>
  <si>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</si>
  <si>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</si>
  <si>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</si>
  <si>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</si>
  <si>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</si>
  <si>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</si>
  <si>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</si>
  <si>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</si>
  <si>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</si>
  <si>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</si>
  <si>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</si>
  <si>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</si>
  <si>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</si>
  <si>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</si>
  <si>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</si>
  <si>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</si>
  <si>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</si>
  <si>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</si>
  <si>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</si>
  <si>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</si>
  <si>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</si>
  <si>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</si>
  <si>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</si>
  <si>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</si>
  <si>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</si>
  <si>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</si>
  <si>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</si>
  <si>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</si>
  <si>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</si>
  <si>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</si>
  <si>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</si>
  <si>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</si>
  <si>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</si>
  <si>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</si>
  <si>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</si>
  <si>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</si>
  <si>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</si>
  <si>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</si>
  <si>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</si>
  <si>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</si>
  <si>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</si>
  <si>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</si>
  <si>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</si>
  <si>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</si>
  <si>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</si>
  <si>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</si>
  <si>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</si>
  <si>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</si>
  <si>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</si>
  <si>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</si>
  <si>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</si>
  <si>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</si>
  <si>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</si>
  <si>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</si>
  <si>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</si>
  <si>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</si>
  <si>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</si>
  <si>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</si>
  <si>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</si>
  <si>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</si>
  <si>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</si>
  <si>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</si>
  <si>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</si>
  <si>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</si>
  <si>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</si>
  <si>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</si>
  <si>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</si>
  <si>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</si>
  <si>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</si>
  <si>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</si>
  <si>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</si>
  <si>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</si>
  <si>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REGISTROS/VALVULAS</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</si>
  <si>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</si>
  <si>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</si>
  <si>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</si>
  <si>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</si>
  <si>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</si>
  <si>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FORNEC. E ASSENTAMENTO DE TUBOS P/INSTALACAO DOMIC</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</si>
  <si>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</si>
  <si>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</si>
  <si>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</si>
  <si>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</si>
  <si>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</si>
  <si>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</si>
  <si>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</si>
  <si>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</si>
  <si>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</si>
  <si>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</si>
  <si>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</si>
  <si>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</si>
  <si>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</si>
  <si>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</si>
  <si>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</si>
  <si>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</si>
  <si>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</si>
  <si>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</si>
  <si>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</si>
  <si>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</si>
  <si>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</si>
  <si>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</si>
  <si>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</si>
  <si>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</si>
  <si>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</si>
  <si>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</si>
  <si>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</si>
  <si>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</si>
  <si>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</si>
  <si>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</si>
  <si>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</si>
  <si>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</si>
  <si>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</si>
  <si>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</si>
  <si>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</si>
  <si>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</si>
  <si>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</si>
  <si>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</si>
  <si>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</si>
  <si>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</si>
  <si>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</si>
  <si>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</si>
  <si>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</si>
  <si>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</si>
  <si>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</si>
  <si>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</si>
  <si>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</si>
  <si>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</si>
  <si>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</si>
  <si>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</si>
  <si>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</si>
  <si>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</si>
  <si>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</si>
  <si>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</si>
  <si>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</si>
  <si>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</si>
  <si>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</si>
  <si>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</si>
  <si>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</si>
  <si>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</si>
  <si>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</si>
  <si>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</si>
  <si>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</si>
  <si>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</si>
  <si>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</si>
  <si>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</si>
  <si>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</si>
  <si>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</si>
  <si>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</si>
  <si>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</si>
  <si>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</si>
  <si>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</si>
  <si>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</si>
  <si>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</si>
  <si>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</si>
  <si>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</si>
  <si>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</si>
  <si>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</si>
  <si>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</si>
  <si>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</si>
  <si>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</si>
  <si>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</si>
  <si>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</si>
  <si>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</si>
  <si>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</si>
  <si>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</si>
  <si>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</si>
  <si>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</si>
  <si>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</si>
  <si>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</si>
  <si>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</si>
  <si>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</si>
  <si>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</si>
  <si>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</si>
  <si>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</si>
  <si>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</si>
  <si>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</si>
  <si>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</si>
  <si>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</si>
  <si>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</si>
  <si>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</si>
  <si>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</si>
  <si>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</si>
  <si>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</si>
  <si>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</si>
  <si>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</si>
  <si>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</si>
  <si>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</si>
  <si>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</si>
  <si>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</si>
  <si>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</si>
  <si>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</si>
  <si>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</si>
  <si>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</si>
  <si>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</si>
  <si>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</si>
  <si>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</si>
  <si>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</si>
  <si>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</si>
  <si>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</si>
  <si>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</si>
  <si>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</si>
  <si>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</si>
  <si>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</si>
  <si>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</si>
  <si>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</si>
  <si>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</si>
  <si>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RALOS/CAIXA SIFONADA</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</si>
  <si>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</si>
  <si>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</si>
  <si>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</si>
  <si>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</si>
  <si>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</si>
  <si>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</si>
  <si>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</si>
  <si>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</si>
  <si>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</si>
  <si>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</si>
  <si>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</si>
  <si>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</si>
  <si>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</si>
  <si>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</si>
  <si>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</si>
  <si>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</si>
  <si>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</si>
  <si>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</si>
  <si>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</si>
  <si>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</si>
  <si>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</si>
  <si>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</si>
  <si>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</si>
  <si>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</si>
  <si>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</si>
  <si>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</si>
  <si>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</si>
  <si>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</si>
  <si>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</si>
  <si>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</si>
  <si>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</si>
  <si>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</si>
  <si>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</si>
  <si>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</si>
  <si>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</si>
  <si>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</si>
  <si>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</si>
  <si>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</si>
  <si>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</si>
  <si>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</si>
  <si>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</si>
  <si>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</si>
  <si>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</si>
  <si>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</si>
  <si>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</si>
  <si>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</si>
  <si>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</si>
  <si>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</si>
  <si>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</si>
  <si>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</si>
  <si>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</si>
  <si>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</si>
  <si>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</si>
  <si>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</si>
  <si>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</si>
  <si>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</si>
  <si>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</si>
  <si>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</si>
  <si>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</si>
  <si>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</si>
  <si>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</si>
  <si>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</si>
  <si>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</si>
  <si>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</si>
  <si>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</si>
  <si>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</si>
  <si>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</si>
  <si>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</si>
  <si>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</si>
  <si>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</si>
  <si>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</si>
  <si>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</si>
  <si>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</si>
  <si>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</si>
  <si>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</si>
  <si>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</si>
  <si>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</si>
  <si>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</si>
  <si>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</si>
  <si>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</si>
  <si>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</si>
  <si>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</si>
  <si>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</si>
  <si>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</si>
  <si>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</si>
  <si>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</si>
  <si>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</si>
  <si>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</si>
  <si>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</si>
  <si>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</si>
  <si>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</si>
  <si>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</si>
  <si>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</si>
  <si>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</si>
  <si>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</si>
  <si>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</si>
  <si>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</si>
  <si>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</si>
  <si>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</si>
  <si>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</si>
  <si>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</si>
  <si>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</si>
  <si>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</si>
  <si>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</si>
  <si>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</si>
  <si>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</si>
  <si>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</si>
  <si>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</si>
  <si>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</si>
  <si>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</si>
  <si>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</si>
  <si>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</si>
  <si>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</si>
  <si>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</si>
  <si>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</si>
  <si>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</si>
  <si>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</si>
  <si>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</si>
  <si>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</si>
  <si>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</si>
  <si>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</si>
  <si>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</si>
  <si>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</si>
  <si>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</si>
  <si>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</si>
  <si>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</si>
  <si>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</si>
  <si>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</si>
  <si>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</si>
  <si>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</si>
  <si>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</si>
  <si>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</si>
  <si>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</si>
  <si>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</si>
  <si>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</si>
  <si>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</si>
  <si>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</si>
  <si>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</si>
  <si>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</si>
  <si>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</si>
  <si>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</si>
  <si>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</si>
  <si>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</si>
  <si>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</si>
  <si>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</si>
  <si>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</si>
  <si>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</si>
  <si>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</si>
  <si>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</si>
  <si>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</si>
  <si>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</si>
  <si>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</si>
  <si>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</si>
  <si>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</si>
  <si>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</si>
  <si>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</si>
  <si>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</si>
  <si>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</si>
  <si>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</si>
  <si>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</si>
  <si>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</si>
  <si>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</si>
  <si>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</si>
  <si>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</si>
  <si>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</si>
  <si>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</si>
  <si>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</si>
  <si>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</si>
  <si>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</si>
  <si>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</si>
  <si>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</si>
  <si>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</si>
  <si>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</si>
  <si>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</si>
  <si>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</si>
  <si>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</si>
  <si>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</si>
  <si>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</si>
  <si>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</si>
  <si>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</si>
  <si>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</si>
  <si>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</si>
  <si>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</si>
  <si>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</si>
  <si>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</si>
  <si>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</si>
  <si>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</si>
  <si>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</si>
  <si>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</si>
  <si>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</si>
  <si>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</si>
  <si>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</si>
  <si>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</si>
  <si>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</si>
  <si>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</si>
  <si>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</si>
  <si>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</si>
  <si>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</si>
  <si>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</si>
  <si>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</si>
  <si>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</si>
  <si>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</si>
  <si>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</si>
  <si>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</si>
  <si>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</si>
  <si>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</si>
  <si>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</si>
  <si>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</si>
  <si>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</si>
  <si>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</si>
  <si>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</si>
  <si>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</si>
  <si>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</si>
  <si>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</si>
  <si>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</si>
  <si>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</si>
  <si>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</si>
  <si>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</si>
  <si>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</si>
  <si>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</si>
  <si>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</si>
  <si>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</si>
  <si>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</si>
  <si>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</si>
  <si>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</si>
  <si>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</si>
  <si>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</si>
  <si>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</si>
  <si>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</si>
  <si>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</si>
  <si>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</si>
  <si>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</si>
  <si>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</si>
  <si>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</si>
  <si>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</si>
  <si>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</si>
  <si>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</si>
  <si>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</si>
  <si>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</si>
  <si>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</si>
  <si>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</si>
  <si>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</si>
  <si>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</si>
  <si>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</si>
  <si>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</si>
  <si>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</si>
  <si>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</si>
  <si>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</si>
  <si>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</si>
  <si>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</si>
  <si>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</si>
  <si>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</si>
  <si>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</si>
  <si>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</si>
  <si>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</si>
  <si>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</si>
  <si>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</si>
  <si>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</si>
  <si>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</si>
  <si>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</si>
  <si>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</si>
  <si>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</si>
  <si>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</si>
  <si>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</si>
  <si>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</si>
  <si>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</si>
  <si>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</si>
  <si>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</si>
  <si>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</si>
  <si>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</si>
  <si>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</si>
  <si>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</si>
  <si>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</si>
  <si>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</si>
  <si>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</si>
  <si>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</si>
  <si>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</si>
  <si>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</si>
  <si>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</si>
  <si>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</si>
  <si>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</si>
  <si>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</si>
  <si>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</si>
  <si>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</si>
  <si>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</si>
  <si>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</si>
  <si>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</si>
  <si>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</si>
  <si>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</si>
  <si>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</si>
  <si>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</si>
  <si>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</si>
  <si>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</si>
  <si>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</si>
  <si>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</si>
  <si>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</si>
  <si>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</si>
  <si>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</si>
  <si>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</si>
  <si>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</si>
  <si>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</si>
  <si>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</si>
  <si>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</si>
  <si>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</si>
  <si>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</si>
  <si>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</si>
  <si>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</si>
  <si>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</si>
  <si>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</si>
  <si>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</si>
  <si>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</si>
  <si>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</si>
  <si>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</si>
  <si>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</si>
  <si>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</si>
  <si>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</si>
  <si>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</si>
  <si>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</si>
  <si>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</si>
  <si>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</si>
  <si>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</si>
  <si>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</si>
  <si>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</si>
  <si>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</si>
  <si>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</si>
  <si>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</si>
  <si>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</si>
  <si>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</si>
  <si>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</si>
  <si>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</si>
  <si>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</si>
  <si>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</si>
  <si>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</si>
  <si>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</si>
  <si>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</si>
  <si>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</si>
  <si>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</si>
  <si>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</si>
  <si>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</si>
  <si>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</si>
  <si>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</si>
  <si>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</si>
  <si>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</si>
  <si>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</si>
  <si>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</si>
  <si>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</si>
  <si>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</si>
  <si>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</si>
  <si>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</si>
  <si>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</si>
  <si>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</si>
  <si>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</si>
  <si>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</si>
  <si>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</si>
  <si>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</si>
  <si>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</si>
  <si>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</si>
  <si>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</si>
  <si>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</si>
  <si>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</si>
  <si>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</si>
  <si>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</si>
  <si>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</si>
  <si>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</si>
  <si>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</si>
  <si>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</si>
  <si>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</si>
  <si>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</si>
  <si>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</si>
  <si>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</si>
  <si>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</si>
  <si>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</si>
  <si>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</si>
  <si>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</si>
  <si>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</si>
  <si>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</si>
  <si>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</si>
  <si>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</si>
  <si>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</si>
  <si>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</si>
  <si>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</si>
  <si>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</si>
  <si>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</si>
  <si>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</si>
  <si>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</si>
  <si>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</si>
  <si>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</si>
  <si>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</si>
  <si>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</si>
  <si>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</si>
  <si>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</si>
  <si>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</si>
  <si>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</si>
  <si>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</si>
  <si>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</si>
  <si>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</si>
  <si>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</si>
  <si>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</si>
  <si>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</si>
  <si>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</si>
  <si>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</si>
  <si>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</si>
  <si>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</si>
  <si>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</si>
  <si>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</si>
  <si>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</si>
  <si>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</si>
  <si>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</si>
  <si>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</si>
  <si>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</si>
  <si>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</si>
  <si>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</si>
  <si>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</si>
  <si>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</si>
  <si>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</si>
  <si>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</si>
  <si>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</si>
  <si>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</si>
  <si>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</si>
  <si>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</si>
  <si>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</si>
  <si>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</si>
  <si>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</si>
  <si>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</si>
  <si>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</si>
  <si>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</si>
  <si>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</si>
  <si>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</si>
  <si>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</si>
  <si>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</si>
  <si>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</si>
  <si>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</si>
  <si>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</si>
  <si>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</si>
  <si>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</si>
  <si>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</si>
  <si>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</si>
  <si>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</si>
  <si>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CONCRETOS</t>
  </si>
  <si>
    <t>GRAUTEAMENTO VERTICAL EM ALVENARIA ESTRUTURAL. AF_01/2015</t>
  </si>
  <si>
    <t>GRAUTEAMENTO DE CINTA INTERMEDIÁRIA OU DE CONTRAVERGA EM ALVENARIA ESTRUTURAL. AF_01/2015</t>
  </si>
  <si>
    <t>GRAUTEAMENTO DE CINTA SUPERIOR OU DE VERGA EM ALVENARIA ESTRUTURAL. AF_01/2015</t>
  </si>
  <si>
    <t>ARMADURAS</t>
  </si>
  <si>
    <t>ARMAÇÃO VERTICAL DE ALVENARIA ESTRUTURAL; DIÂMETRO DE 10,0 MM. AF_01/2015</t>
  </si>
  <si>
    <t>KG</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</si>
  <si>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</si>
  <si>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</si>
  <si>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</si>
  <si>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</si>
  <si>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</si>
  <si>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</si>
  <si>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</si>
  <si>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</si>
  <si>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</si>
  <si>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</si>
  <si>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</si>
  <si>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</si>
  <si>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</si>
  <si>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</si>
  <si>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</si>
  <si>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</si>
  <si>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</si>
  <si>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</si>
  <si>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</si>
  <si>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</si>
  <si>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</si>
  <si>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</si>
  <si>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</si>
  <si>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</si>
  <si>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</si>
  <si>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</si>
  <si>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</si>
  <si>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</si>
  <si>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</si>
  <si>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</si>
  <si>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</si>
  <si>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</si>
  <si>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</si>
  <si>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</si>
  <si>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</si>
  <si>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</si>
  <si>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</si>
  <si>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</si>
  <si>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</si>
  <si>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</si>
  <si>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</si>
  <si>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</si>
  <si>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</si>
  <si>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</si>
  <si>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</si>
  <si>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</si>
  <si>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</si>
  <si>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</si>
  <si>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</si>
  <si>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</si>
  <si>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</si>
  <si>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</si>
  <si>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</si>
  <si>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</si>
  <si>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</si>
  <si>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</si>
  <si>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</si>
  <si>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</si>
  <si>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</si>
  <si>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</si>
  <si>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</si>
  <si>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</si>
  <si>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</si>
  <si>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</si>
  <si>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</si>
  <si>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</si>
  <si>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</si>
  <si>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</si>
  <si>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</si>
  <si>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</si>
  <si>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</si>
  <si>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</si>
  <si>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</si>
  <si>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</si>
  <si>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</si>
  <si>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</si>
  <si>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</si>
  <si>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</si>
  <si>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</si>
  <si>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</si>
  <si>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</si>
  <si>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</si>
  <si>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</si>
  <si>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</si>
  <si>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</si>
  <si>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</si>
  <si>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</si>
  <si>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</si>
  <si>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</si>
  <si>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</si>
  <si>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</si>
  <si>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</si>
  <si>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</si>
  <si>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</si>
  <si>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</si>
  <si>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</si>
  <si>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</si>
  <si>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</si>
  <si>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</si>
  <si>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</si>
  <si>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</si>
  <si>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</si>
  <si>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</si>
  <si>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</si>
  <si>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</si>
  <si>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</si>
  <si>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</si>
  <si>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</si>
  <si>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</si>
  <si>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</si>
  <si>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</si>
  <si>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</si>
  <si>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</si>
  <si>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</si>
  <si>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</si>
  <si>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</si>
  <si>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</si>
  <si>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</si>
  <si>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</si>
  <si>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</si>
  <si>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</si>
  <si>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</si>
  <si>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</si>
  <si>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</si>
  <si>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</si>
  <si>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</si>
  <si>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</si>
  <si>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</si>
  <si>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</si>
  <si>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</si>
  <si>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</si>
  <si>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</si>
  <si>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</si>
  <si>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</si>
  <si>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</si>
  <si>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</si>
  <si>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</si>
  <si>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</si>
  <si>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</si>
  <si>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</si>
  <si>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</si>
  <si>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</si>
  <si>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</si>
  <si>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</si>
  <si>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</si>
  <si>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</si>
  <si>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</si>
  <si>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</si>
  <si>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</si>
  <si>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</si>
  <si>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FORNEC E/OU ASSENT DE TUBO DE PVC COM JUNTA ELASTI</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</si>
  <si>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</si>
  <si>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</si>
  <si>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</si>
  <si>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</si>
  <si>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</si>
  <si>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</si>
  <si>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</si>
  <si>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</si>
  <si>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</si>
  <si>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</si>
  <si>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</si>
  <si>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</si>
  <si>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</si>
  <si>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</si>
  <si>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</si>
  <si>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</si>
  <si>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</si>
  <si>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</si>
  <si>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</si>
  <si>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</si>
  <si>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</si>
  <si>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</si>
  <si>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</si>
  <si>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</si>
  <si>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</si>
  <si>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</si>
  <si>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</si>
  <si>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</si>
  <si>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</si>
  <si>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</si>
  <si>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</si>
  <si>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</si>
  <si>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</si>
  <si>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</si>
  <si>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</si>
  <si>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</si>
  <si>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</si>
  <si>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</si>
  <si>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</si>
  <si>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</si>
  <si>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</si>
  <si>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</si>
  <si>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</si>
  <si>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</si>
  <si>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</si>
  <si>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</si>
  <si>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</si>
  <si>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</si>
  <si>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</si>
  <si>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</si>
  <si>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</si>
  <si>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</si>
  <si>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</si>
  <si>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</si>
  <si>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</si>
  <si>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</si>
  <si>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</si>
  <si>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</si>
  <si>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</si>
  <si>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</si>
  <si>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</si>
  <si>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</si>
  <si>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</si>
  <si>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</si>
  <si>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</si>
  <si>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</si>
  <si>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</si>
  <si>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</si>
  <si>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</si>
  <si>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</si>
  <si>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</si>
  <si>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</si>
  <si>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</si>
  <si>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</si>
  <si>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</si>
  <si>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</si>
  <si>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</si>
  <si>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</si>
  <si>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</si>
  <si>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</si>
  <si>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</si>
  <si>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</si>
  <si>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</si>
  <si>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</si>
  <si>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</si>
  <si>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</si>
  <si>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</si>
  <si>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</si>
  <si>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</si>
  <si>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</si>
  <si>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</si>
  <si>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</si>
  <si>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</si>
  <si>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</si>
  <si>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</si>
  <si>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</si>
  <si>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</si>
  <si>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</si>
  <si>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</si>
  <si>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</si>
  <si>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</si>
  <si>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</si>
  <si>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</si>
  <si>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</si>
  <si>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</si>
  <si>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</si>
  <si>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</si>
  <si>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</si>
  <si>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</si>
  <si>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</si>
  <si>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</si>
  <si>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</si>
  <si>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</si>
  <si>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</si>
  <si>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</si>
  <si>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</si>
  <si>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</si>
  <si>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</si>
  <si>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</si>
  <si>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</si>
  <si>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</si>
  <si>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</si>
  <si>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</si>
  <si>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</si>
  <si>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</si>
  <si>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</si>
  <si>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</si>
  <si>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</si>
  <si>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</si>
  <si>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</si>
  <si>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</si>
  <si>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</si>
  <si>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</si>
  <si>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</si>
  <si>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</si>
  <si>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</si>
  <si>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</si>
  <si>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</si>
  <si>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</si>
  <si>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</si>
  <si>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</si>
  <si>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</si>
  <si>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</si>
  <si>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</si>
  <si>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</si>
  <si>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</si>
  <si>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</si>
  <si>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</si>
  <si>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</si>
  <si>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</si>
  <si>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</si>
  <si>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</si>
  <si>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</si>
  <si>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</si>
  <si>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</si>
  <si>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</si>
  <si>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</si>
  <si>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</si>
  <si>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</si>
  <si>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</si>
  <si>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</si>
  <si>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</si>
  <si>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</si>
  <si>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</si>
  <si>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</si>
  <si>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</si>
  <si>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</si>
  <si>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</si>
  <si>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</si>
  <si>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</si>
  <si>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</si>
  <si>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</si>
  <si>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</si>
  <si>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</si>
  <si>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</si>
  <si>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</si>
  <si>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</si>
  <si>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</si>
  <si>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</si>
  <si>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</si>
  <si>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</si>
  <si>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</si>
  <si>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</si>
  <si>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</si>
  <si>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</si>
  <si>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</si>
  <si>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</si>
  <si>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</si>
  <si>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</si>
  <si>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</si>
  <si>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</si>
  <si>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</si>
  <si>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</si>
  <si>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</si>
  <si>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</si>
  <si>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</si>
  <si>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</si>
  <si>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</si>
  <si>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</si>
  <si>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</si>
  <si>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</si>
  <si>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</si>
  <si>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</si>
  <si>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</si>
  <si>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</si>
  <si>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</si>
  <si>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</si>
  <si>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</si>
  <si>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</si>
  <si>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</si>
  <si>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</si>
  <si>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</si>
  <si>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</si>
  <si>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</si>
  <si>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</si>
  <si>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</si>
  <si>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</si>
  <si>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</si>
  <si>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</si>
  <si>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</si>
  <si>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</si>
  <si>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</si>
  <si>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</si>
  <si>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</si>
  <si>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</si>
  <si>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</si>
  <si>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</si>
  <si>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</si>
  <si>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</si>
  <si>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</si>
  <si>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</si>
  <si>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</si>
  <si>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</si>
  <si>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</si>
  <si>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</si>
  <si>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</si>
  <si>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</si>
  <si>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</si>
  <si>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</si>
  <si>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</si>
  <si>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</si>
  <si>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</si>
  <si>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</si>
  <si>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</si>
  <si>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</si>
  <si>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</si>
  <si>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</si>
  <si>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</si>
  <si>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</si>
  <si>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</si>
  <si>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</si>
  <si>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</si>
  <si>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</si>
  <si>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</si>
  <si>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</si>
  <si>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</si>
  <si>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</si>
  <si>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</si>
  <si>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</si>
  <si>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</si>
  <si>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</si>
  <si>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</si>
  <si>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</si>
  <si>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</si>
  <si>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</si>
  <si>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</si>
  <si>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</si>
  <si>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</si>
  <si>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</si>
  <si>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</si>
  <si>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</si>
  <si>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</si>
  <si>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</si>
  <si>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</si>
  <si>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</si>
  <si>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</si>
  <si>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</si>
  <si>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</si>
  <si>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</si>
  <si>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</si>
  <si>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</si>
  <si>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</si>
  <si>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</si>
  <si>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</si>
  <si>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</si>
  <si>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</si>
  <si>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</si>
  <si>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</si>
  <si>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</si>
  <si>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</si>
  <si>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</si>
  <si>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</si>
  <si>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</si>
  <si>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</si>
  <si>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</si>
  <si>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</si>
  <si>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</si>
  <si>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</si>
  <si>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</si>
  <si>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</si>
  <si>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</si>
  <si>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</si>
  <si>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</si>
  <si>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</si>
  <si>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</si>
  <si>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</si>
  <si>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</si>
  <si>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</si>
  <si>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</si>
  <si>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</si>
  <si>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</si>
  <si>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</si>
  <si>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</si>
  <si>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</si>
  <si>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</si>
  <si>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</si>
  <si>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</si>
  <si>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</si>
  <si>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</si>
  <si>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</si>
  <si>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</si>
  <si>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</si>
  <si>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</si>
  <si>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</si>
  <si>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</si>
  <si>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</si>
  <si>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</si>
  <si>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</si>
  <si>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</si>
  <si>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</si>
  <si>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</si>
  <si>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</si>
  <si>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</si>
  <si>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</si>
  <si>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</si>
  <si>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</si>
  <si>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</si>
  <si>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</si>
  <si>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</si>
  <si>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</si>
  <si>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</si>
  <si>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</si>
  <si>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</si>
  <si>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</si>
  <si>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</si>
  <si>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</si>
  <si>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</si>
  <si>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</si>
  <si>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</si>
  <si>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</si>
  <si>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</si>
  <si>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</si>
  <si>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</si>
  <si>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</si>
  <si>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</si>
  <si>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</si>
  <si>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</si>
  <si>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</si>
  <si>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</si>
  <si>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</si>
  <si>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</si>
  <si>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</si>
  <si>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</si>
  <si>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</si>
  <si>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</si>
  <si>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</si>
  <si>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</si>
  <si>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</si>
  <si>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</si>
  <si>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</si>
  <si>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</si>
  <si>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</si>
  <si>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</si>
  <si>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</si>
  <si>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</si>
  <si>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</si>
  <si>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</si>
  <si>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</si>
  <si>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</si>
  <si>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</si>
  <si>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</si>
  <si>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</si>
  <si>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</si>
  <si>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</si>
  <si>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</si>
  <si>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</si>
  <si>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</si>
  <si>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</si>
  <si>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</si>
  <si>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</si>
  <si>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</si>
  <si>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</si>
  <si>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</si>
  <si>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</si>
  <si>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</si>
  <si>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</si>
  <si>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</si>
  <si>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</si>
  <si>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</si>
  <si>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</si>
  <si>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</si>
  <si>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</si>
  <si>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</si>
  <si>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</si>
  <si>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</si>
  <si>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</si>
  <si>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</si>
  <si>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</si>
  <si>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</si>
  <si>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</si>
  <si>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</si>
  <si>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</si>
  <si>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</si>
  <si>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</si>
  <si>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</si>
  <si>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</si>
  <si>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</si>
  <si>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</si>
  <si>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</si>
  <si>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</si>
  <si>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</si>
  <si>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</si>
  <si>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</si>
  <si>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</si>
  <si>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</si>
  <si>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</si>
  <si>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</si>
  <si>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</si>
  <si>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</si>
  <si>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</si>
  <si>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</si>
  <si>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</si>
  <si>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</si>
  <si>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</si>
  <si>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</si>
  <si>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</si>
  <si>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</si>
  <si>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</si>
  <si>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</si>
  <si>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</si>
  <si>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</si>
  <si>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</si>
  <si>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</si>
  <si>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</si>
  <si>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</si>
  <si>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</si>
  <si>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</si>
  <si>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</si>
  <si>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</si>
  <si>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</si>
  <si>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</si>
  <si>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</si>
  <si>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</si>
  <si>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</si>
  <si>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</si>
  <si>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</si>
  <si>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</si>
  <si>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</si>
  <si>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</si>
  <si>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</si>
  <si>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</si>
  <si>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</si>
  <si>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</si>
  <si>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</si>
  <si>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</si>
  <si>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</si>
  <si>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</si>
  <si>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</si>
  <si>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</si>
  <si>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</si>
  <si>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</si>
  <si>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</si>
  <si>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</si>
  <si>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</si>
  <si>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</si>
  <si>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</si>
  <si>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</si>
  <si>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</si>
  <si>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</si>
  <si>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</si>
  <si>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</si>
  <si>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</si>
  <si>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</si>
  <si>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</si>
  <si>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</si>
  <si>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</si>
  <si>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</si>
  <si>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</si>
  <si>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</si>
  <si>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</si>
  <si>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</si>
  <si>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</si>
  <si>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</si>
  <si>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</si>
  <si>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</si>
  <si>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</si>
  <si>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</si>
  <si>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</si>
  <si>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</si>
  <si>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</si>
  <si>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</si>
  <si>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</si>
  <si>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</si>
  <si>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</si>
  <si>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</si>
  <si>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</si>
  <si>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</si>
  <si>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</si>
  <si>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</si>
  <si>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</si>
  <si>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</si>
  <si>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</si>
  <si>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</si>
  <si>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</si>
  <si>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</si>
  <si>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</si>
  <si>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</si>
  <si>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</si>
  <si>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</si>
  <si>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</si>
  <si>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</si>
  <si>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</si>
  <si>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</si>
  <si>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</si>
  <si>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</si>
  <si>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</si>
  <si>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</si>
  <si>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</si>
  <si>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</si>
  <si>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</si>
  <si>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</si>
  <si>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</si>
  <si>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</si>
  <si>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</si>
  <si>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</si>
  <si>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</si>
  <si>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</si>
  <si>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</si>
  <si>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</si>
  <si>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</si>
  <si>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</si>
  <si>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</si>
  <si>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</si>
  <si>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</si>
  <si>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</si>
  <si>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</si>
  <si>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</si>
  <si>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</si>
  <si>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</si>
  <si>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</si>
  <si>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</si>
  <si>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</si>
  <si>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</si>
  <si>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</si>
  <si>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</si>
  <si>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</si>
  <si>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</si>
  <si>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</si>
  <si>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</si>
  <si>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</si>
  <si>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</si>
  <si>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</si>
  <si>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</si>
  <si>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</si>
  <si>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</si>
  <si>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</si>
  <si>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</si>
  <si>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</si>
  <si>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</si>
  <si>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</si>
  <si>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</si>
  <si>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</si>
  <si>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</si>
  <si>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</si>
  <si>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</si>
  <si>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</si>
  <si>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</si>
  <si>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</si>
  <si>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</si>
  <si>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</si>
  <si>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</si>
  <si>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</si>
  <si>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</si>
  <si>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</si>
  <si>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</si>
  <si>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</si>
  <si>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</si>
  <si>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</si>
  <si>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</si>
  <si>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</si>
  <si>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</si>
  <si>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</si>
  <si>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</si>
  <si>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</si>
  <si>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</si>
  <si>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</si>
  <si>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</si>
  <si>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</si>
  <si>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</si>
  <si>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</si>
  <si>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</si>
  <si>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</si>
  <si>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</si>
  <si>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</si>
  <si>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</si>
  <si>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</si>
  <si>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</si>
  <si>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</si>
  <si>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</si>
  <si>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</si>
  <si>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</si>
  <si>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</si>
  <si>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</si>
  <si>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</si>
  <si>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</si>
  <si>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</si>
  <si>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</si>
  <si>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</si>
  <si>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</si>
  <si>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CARGA, DESCARGA E TRANSPORTE DE MATERIAIS</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</si>
  <si>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</si>
  <si>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</si>
  <si>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</si>
  <si>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</si>
  <si>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</si>
  <si>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</si>
  <si>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</si>
  <si>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</si>
  <si>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</si>
  <si>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</si>
  <si>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</si>
  <si>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</si>
  <si>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</si>
  <si>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</si>
  <si>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</si>
  <si>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</si>
  <si>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</si>
  <si>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</si>
  <si>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</si>
  <si>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</si>
  <si>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</si>
  <si>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</si>
  <si>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</si>
  <si>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</si>
  <si>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</si>
  <si>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</si>
  <si>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</si>
  <si>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</si>
  <si>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</si>
  <si>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</si>
  <si>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</si>
  <si>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</si>
  <si>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</si>
  <si>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</si>
  <si>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</si>
  <si>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</si>
  <si>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</si>
  <si>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</si>
  <si>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</si>
  <si>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</si>
  <si>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</si>
  <si>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</si>
  <si>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</si>
  <si>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</si>
  <si>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</si>
  <si>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</si>
  <si>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</si>
  <si>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</si>
  <si>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</si>
  <si>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</si>
  <si>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</si>
  <si>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</si>
  <si>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</si>
  <si>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</si>
  <si>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</si>
  <si>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</si>
  <si>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</si>
  <si>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</si>
  <si>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</si>
  <si>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</si>
  <si>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</si>
  <si>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</si>
  <si>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</si>
  <si>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</si>
  <si>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</si>
  <si>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</si>
  <si>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</si>
  <si>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</si>
  <si>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</si>
  <si>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</si>
  <si>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</si>
  <si>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</si>
  <si>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</si>
  <si>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</si>
  <si>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</si>
  <si>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</si>
  <si>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</si>
  <si>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</si>
  <si>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</si>
  <si>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</si>
  <si>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</si>
  <si>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</si>
  <si>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</si>
  <si>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</si>
  <si>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</si>
  <si>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</si>
  <si>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</si>
  <si>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</si>
  <si>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</si>
  <si>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</si>
  <si>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</si>
  <si>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</si>
  <si>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</si>
  <si>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</si>
  <si>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</si>
  <si>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</si>
  <si>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</si>
  <si>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</si>
  <si>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</si>
  <si>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</si>
  <si>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</si>
  <si>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</si>
  <si>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</si>
  <si>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</si>
  <si>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</si>
  <si>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</si>
  <si>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</si>
  <si>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</si>
  <si>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</si>
  <si>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</si>
  <si>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</si>
  <si>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</si>
  <si>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</si>
  <si>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</si>
  <si>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</si>
  <si>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</si>
  <si>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</si>
  <si>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</si>
  <si>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</si>
  <si>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</si>
  <si>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</si>
  <si>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</si>
  <si>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</si>
  <si>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</si>
  <si>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</si>
  <si>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</si>
  <si>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</si>
  <si>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</si>
  <si>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</si>
  <si>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</si>
  <si>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</si>
  <si>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</si>
  <si>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</si>
  <si>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</si>
  <si>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</si>
  <si>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</si>
  <si>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</si>
  <si>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</si>
  <si>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</si>
  <si>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</si>
  <si>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</si>
  <si>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</si>
  <si>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</si>
  <si>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</si>
  <si>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</si>
  <si>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</si>
  <si>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</si>
  <si>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</si>
  <si>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</si>
  <si>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</si>
  <si>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</si>
  <si>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</si>
  <si>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</si>
  <si>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</si>
  <si>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</si>
  <si>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</si>
  <si>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</si>
  <si>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</si>
  <si>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</si>
  <si>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</si>
  <si>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</si>
  <si>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</si>
  <si>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</si>
  <si>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</si>
  <si>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</si>
  <si>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</si>
  <si>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</si>
  <si>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</si>
  <si>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</si>
  <si>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</si>
  <si>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</si>
  <si>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</si>
  <si>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</si>
  <si>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</si>
  <si>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</si>
  <si>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</si>
  <si>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</si>
  <si>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</si>
  <si>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</si>
  <si>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</si>
  <si>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</si>
  <si>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</si>
  <si>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</si>
  <si>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</si>
  <si>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</si>
  <si>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</si>
  <si>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</si>
  <si>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</si>
  <si>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</si>
  <si>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</si>
  <si>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</si>
  <si>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</si>
  <si>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</si>
  <si>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</si>
  <si>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</si>
  <si>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</si>
  <si>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</si>
  <si>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</si>
  <si>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</si>
  <si>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</si>
  <si>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</si>
  <si>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</si>
  <si>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</si>
  <si>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</si>
  <si>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</si>
  <si>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</si>
  <si>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</si>
  <si>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</si>
  <si>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</si>
  <si>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</si>
  <si>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</si>
  <si>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</si>
  <si>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</si>
  <si>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</si>
  <si>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</si>
  <si>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</si>
  <si>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</si>
  <si>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</si>
  <si>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</si>
  <si>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</si>
  <si>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</si>
  <si>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</si>
  <si>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</si>
  <si>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</si>
  <si>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</si>
  <si>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</si>
  <si>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</si>
  <si>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</si>
  <si>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</si>
  <si>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</si>
  <si>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</si>
  <si>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</si>
  <si>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</si>
  <si>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</si>
  <si>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</si>
  <si>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</si>
  <si>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</si>
  <si>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</si>
  <si>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</si>
  <si>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</si>
  <si>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</si>
  <si>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</si>
  <si>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</si>
  <si>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</si>
  <si>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</si>
  <si>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</si>
  <si>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</si>
  <si>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</si>
  <si>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</si>
  <si>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</si>
  <si>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</si>
  <si>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</si>
  <si>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</si>
  <si>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</si>
  <si>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</si>
  <si>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</si>
  <si>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</si>
  <si>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</si>
  <si>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</si>
  <si>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</si>
  <si>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</si>
  <si>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</si>
  <si>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</si>
  <si>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</si>
  <si>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</si>
  <si>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</si>
  <si>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</si>
  <si>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</si>
  <si>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</si>
  <si>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</si>
  <si>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</si>
  <si>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</si>
  <si>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</si>
  <si>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</si>
  <si>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</si>
  <si>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</si>
  <si>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</si>
  <si>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</si>
  <si>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</si>
  <si>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</si>
  <si>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</si>
  <si>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</si>
  <si>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</si>
  <si>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</si>
  <si>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</si>
  <si>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</si>
  <si>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</si>
  <si>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</si>
  <si>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</si>
  <si>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</si>
  <si>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</si>
  <si>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</si>
  <si>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</si>
  <si>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</si>
  <si>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</si>
  <si>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</si>
  <si>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</si>
  <si>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</si>
  <si>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</si>
  <si>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</si>
  <si>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</si>
  <si>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</si>
  <si>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</si>
  <si>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</si>
  <si>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</si>
  <si>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</si>
  <si>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</si>
  <si>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</si>
  <si>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</si>
  <si>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</si>
  <si>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</si>
  <si>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</si>
  <si>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</si>
  <si>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</si>
  <si>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</si>
  <si>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</si>
  <si>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</si>
  <si>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</si>
  <si>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</si>
  <si>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</si>
  <si>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</si>
  <si>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</si>
  <si>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</si>
  <si>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</si>
  <si>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</si>
  <si>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</si>
  <si>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</si>
  <si>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</si>
  <si>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</si>
  <si>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</si>
  <si>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</si>
  <si>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</si>
  <si>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</si>
  <si>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</si>
  <si>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</si>
  <si>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</si>
  <si>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</si>
  <si>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</si>
  <si>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</si>
  <si>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</si>
  <si>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</si>
  <si>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</si>
  <si>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</si>
  <si>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</si>
  <si>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</si>
  <si>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</si>
  <si>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</si>
  <si>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</si>
  <si>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</si>
  <si>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</si>
  <si>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</si>
  <si>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</si>
  <si>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</si>
  <si>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</si>
  <si>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</si>
  <si>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</si>
  <si>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</si>
  <si>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</si>
  <si>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</si>
  <si>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</si>
  <si>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</si>
  <si>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</si>
  <si>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</si>
  <si>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</si>
  <si>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</si>
  <si>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</si>
  <si>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</si>
  <si>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</si>
  <si>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</si>
  <si>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</si>
  <si>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</si>
  <si>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</si>
  <si>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</si>
  <si>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</si>
  <si>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</si>
  <si>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</si>
  <si>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</si>
  <si>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</si>
  <si>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</si>
  <si>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</si>
  <si>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</si>
  <si>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</si>
  <si>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</si>
  <si>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</si>
  <si>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</si>
  <si>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</si>
  <si>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</si>
  <si>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</si>
  <si>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</si>
  <si>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</si>
  <si>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</si>
  <si>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</si>
  <si>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</si>
  <si>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</si>
  <si>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</si>
  <si>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</si>
  <si>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</si>
  <si>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</si>
  <si>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</si>
  <si>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</si>
  <si>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</si>
  <si>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</si>
  <si>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</si>
  <si>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</si>
  <si>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</si>
  <si>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</si>
  <si>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</si>
  <si>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</si>
  <si>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</si>
  <si>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</si>
  <si>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</si>
  <si>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</si>
  <si>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</si>
  <si>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</si>
  <si>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</si>
  <si>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</si>
  <si>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</si>
  <si>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</si>
  <si>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</si>
  <si>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</si>
  <si>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</si>
  <si>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</si>
  <si>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</si>
  <si>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</si>
  <si>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</si>
  <si>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</si>
  <si>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</si>
  <si>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</si>
  <si>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</si>
  <si>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</si>
  <si>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</si>
  <si>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</si>
  <si>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</si>
  <si>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</si>
  <si>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</si>
  <si>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</si>
  <si>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</si>
  <si>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</si>
  <si>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</si>
  <si>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</si>
  <si>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</si>
  <si>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</si>
  <si>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</si>
  <si>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</si>
  <si>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</si>
  <si>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</si>
  <si>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</si>
  <si>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</si>
  <si>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</si>
  <si>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</si>
  <si>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</si>
  <si>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</si>
  <si>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</si>
  <si>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</si>
  <si>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</si>
  <si>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</si>
  <si>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</si>
  <si>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</si>
  <si>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</si>
  <si>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</si>
  <si>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</si>
  <si>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</si>
  <si>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</si>
  <si>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</si>
  <si>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</si>
  <si>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</si>
  <si>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</si>
  <si>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</si>
  <si>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</si>
  <si>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</si>
  <si>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</si>
  <si>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</si>
  <si>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</si>
  <si>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</si>
  <si>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</si>
  <si>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</si>
  <si>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</si>
  <si>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</si>
  <si>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</si>
  <si>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</si>
  <si>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</si>
  <si>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</si>
  <si>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</si>
  <si>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</si>
  <si>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</si>
  <si>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</si>
  <si>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</si>
  <si>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</si>
  <si>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</si>
  <si>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</si>
  <si>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</si>
  <si>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</si>
  <si>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</si>
  <si>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</si>
  <si>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</si>
  <si>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</si>
  <si>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</si>
  <si>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</si>
  <si>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</si>
  <si>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</si>
  <si>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</si>
  <si>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</si>
  <si>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</si>
  <si>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</si>
  <si>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</si>
  <si>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</si>
  <si>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</si>
  <si>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</si>
  <si>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</si>
  <si>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</si>
  <si>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</si>
  <si>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</si>
  <si>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</si>
  <si>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</si>
  <si>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</si>
  <si>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</si>
  <si>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</si>
  <si>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</si>
  <si>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</si>
  <si>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</si>
  <si>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</si>
  <si>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</si>
  <si>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</si>
  <si>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</si>
  <si>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</si>
  <si>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</si>
  <si>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</si>
  <si>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</si>
  <si>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</si>
  <si>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</si>
  <si>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</si>
  <si>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</si>
  <si>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</si>
  <si>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</si>
  <si>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</si>
  <si>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</si>
  <si>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</si>
  <si>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</si>
  <si>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</si>
  <si>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</si>
  <si>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</si>
  <si>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</si>
  <si>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</si>
  <si>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</si>
  <si>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</si>
  <si>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</si>
  <si>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</si>
  <si>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</si>
  <si>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</si>
  <si>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</si>
  <si>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</si>
  <si>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</si>
  <si>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</si>
  <si>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</si>
  <si>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</si>
  <si>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</si>
  <si>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</si>
  <si>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</si>
  <si>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</si>
  <si>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</si>
  <si>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</si>
  <si>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</si>
  <si>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</si>
  <si>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</si>
  <si>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</si>
  <si>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</si>
  <si>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</si>
  <si>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</si>
  <si>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</si>
  <si>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</si>
  <si>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</si>
  <si>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</si>
  <si>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</si>
  <si>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</si>
  <si>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</si>
  <si>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</si>
  <si>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</si>
  <si>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</si>
  <si>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</si>
  <si>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</si>
  <si>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</si>
  <si>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</si>
  <si>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</si>
  <si>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</si>
  <si>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</si>
  <si>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</si>
  <si>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</si>
  <si>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</si>
  <si>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</si>
  <si>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</si>
  <si>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</si>
  <si>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</si>
  <si>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</si>
  <si>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</si>
  <si>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</si>
  <si>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</si>
  <si>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</si>
  <si>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</si>
  <si>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</si>
  <si>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</si>
  <si>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</si>
  <si>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</si>
  <si>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</si>
  <si>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</si>
  <si>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</si>
  <si>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</si>
  <si>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</si>
  <si>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</si>
  <si>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</si>
  <si>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</si>
  <si>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</si>
  <si>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</si>
  <si>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</si>
  <si>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</si>
  <si>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</si>
  <si>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</si>
  <si>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</si>
  <si>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</si>
  <si>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</si>
  <si>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</si>
  <si>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</si>
  <si>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</si>
  <si>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</si>
  <si>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</si>
  <si>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</si>
  <si>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</si>
  <si>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</si>
  <si>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</si>
  <si>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</si>
  <si>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</si>
  <si>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</si>
  <si>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</si>
  <si>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</si>
  <si>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</si>
  <si>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</si>
  <si>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</si>
  <si>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</si>
  <si>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</si>
  <si>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</si>
  <si>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</si>
  <si>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</si>
  <si>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</si>
  <si>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</si>
  <si>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</si>
  <si>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</si>
  <si>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</si>
  <si>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</si>
  <si>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</si>
  <si>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AF_12/2015</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</si>
  <si>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</si>
  <si>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</si>
  <si>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</si>
  <si>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</si>
  <si>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</si>
  <si>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</si>
  <si>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</si>
  <si>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</si>
  <si>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</si>
  <si>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</si>
  <si>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</si>
  <si>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</si>
  <si>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</si>
  <si>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</si>
  <si>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</si>
  <si>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</si>
  <si>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</si>
  <si>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</si>
  <si>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</si>
  <si>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</si>
  <si>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</si>
  <si>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</si>
  <si>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</si>
  <si>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</si>
  <si>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</si>
  <si>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</si>
  <si>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</si>
  <si>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</si>
  <si>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</si>
  <si>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</si>
  <si>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</si>
  <si>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</si>
  <si>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</si>
  <si>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</si>
  <si>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</si>
  <si>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</si>
  <si>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</si>
  <si>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</si>
  <si>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</si>
  <si>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</si>
  <si>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</si>
  <si>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</si>
  <si>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</si>
  <si>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</si>
  <si>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</si>
  <si>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</si>
  <si>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</si>
  <si>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</si>
  <si>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</si>
  <si>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</si>
  <si>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</si>
  <si>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</si>
  <si>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</si>
  <si>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</si>
  <si>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</si>
  <si>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</si>
  <si>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</si>
  <si>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</si>
  <si>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</si>
  <si>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</si>
  <si>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</si>
  <si>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</si>
  <si>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</si>
  <si>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</si>
  <si>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</si>
  <si>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</si>
  <si>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</si>
  <si>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</si>
  <si>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</si>
  <si>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</si>
  <si>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</si>
  <si>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</si>
  <si>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</si>
  <si>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</si>
  <si>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</si>
  <si>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</si>
  <si>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</si>
  <si>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</si>
  <si>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</si>
  <si>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</si>
  <si>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</si>
  <si>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</si>
  <si>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</si>
  <si>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</si>
  <si>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</si>
  <si>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</si>
  <si>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</si>
  <si>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</si>
  <si>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</si>
  <si>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</si>
  <si>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</si>
  <si>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</si>
  <si>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</si>
  <si>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</si>
  <si>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</si>
  <si>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</si>
  <si>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</si>
  <si>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</si>
  <si>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</si>
  <si>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</si>
  <si>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</si>
  <si>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</si>
  <si>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</si>
  <si>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</si>
  <si>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</si>
  <si>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</si>
  <si>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</si>
  <si>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</si>
  <si>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</si>
  <si>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</si>
  <si>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</si>
  <si>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</si>
  <si>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</si>
  <si>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</si>
  <si>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</si>
  <si>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</si>
  <si>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</si>
  <si>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</si>
  <si>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</si>
  <si>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</si>
  <si>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</si>
  <si>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</si>
  <si>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</si>
  <si>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</si>
  <si>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</si>
  <si>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</si>
  <si>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</si>
  <si>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</si>
  <si>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</si>
  <si>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</si>
  <si>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</si>
  <si>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</si>
  <si>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</si>
  <si>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</si>
  <si>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</si>
  <si>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</si>
  <si>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</si>
  <si>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</si>
  <si>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</si>
  <si>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</si>
  <si>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</si>
  <si>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</si>
  <si>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</si>
  <si>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</si>
  <si>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</si>
  <si>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</si>
  <si>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</si>
  <si>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</si>
  <si>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</si>
  <si>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</si>
  <si>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</si>
  <si>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</si>
  <si>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</si>
  <si>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</si>
  <si>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</si>
  <si>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</si>
  <si>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</si>
  <si>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</si>
  <si>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</si>
  <si>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</si>
  <si>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</si>
  <si>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PONTOS DE LUZ/TOMADAS ANTENA TV/CAMPAINHAS/INTERRU</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</si>
  <si>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</si>
  <si>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</si>
  <si>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</si>
  <si>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</si>
  <si>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</si>
  <si>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</si>
  <si>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</si>
  <si>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</si>
  <si>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</si>
  <si>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</si>
  <si>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</si>
  <si>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</si>
  <si>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</si>
  <si>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</si>
  <si>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</si>
  <si>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</si>
  <si>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</si>
  <si>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</si>
  <si>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</si>
  <si>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</si>
  <si>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</si>
  <si>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</si>
  <si>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</si>
  <si>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</si>
  <si>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</si>
  <si>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</si>
  <si>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</si>
  <si>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</si>
  <si>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</si>
  <si>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</si>
  <si>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</si>
  <si>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</si>
  <si>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</si>
  <si>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</si>
  <si>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</si>
  <si>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</si>
  <si>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</si>
  <si>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</si>
  <si>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</si>
  <si>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</si>
  <si>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</si>
  <si>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</si>
  <si>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</si>
  <si>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</si>
  <si>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</si>
  <si>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</si>
  <si>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</si>
  <si>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</si>
  <si>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</si>
  <si>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</si>
  <si>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</si>
  <si>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</si>
  <si>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</si>
  <si>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</si>
  <si>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</si>
  <si>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</si>
  <si>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</si>
  <si>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</si>
  <si>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</si>
  <si>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</si>
  <si>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</si>
  <si>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</si>
  <si>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</si>
  <si>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</si>
  <si>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</si>
  <si>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</si>
  <si>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</si>
  <si>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</si>
  <si>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</si>
  <si>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</si>
  <si>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</si>
  <si>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</si>
  <si>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</si>
  <si>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</si>
  <si>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</si>
  <si>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</si>
  <si>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</si>
  <si>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</si>
  <si>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</si>
  <si>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</si>
  <si>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</si>
  <si>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</si>
  <si>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</si>
  <si>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</si>
  <si>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</si>
  <si>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</si>
  <si>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</si>
  <si>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</si>
  <si>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</si>
  <si>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</si>
  <si>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</si>
  <si>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</si>
  <si>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</si>
  <si>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</si>
  <si>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</si>
  <si>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</si>
  <si>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</si>
  <si>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</si>
  <si>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</si>
  <si>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AF_03/2016</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</si>
  <si>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</si>
  <si>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</si>
  <si>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</si>
  <si>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</si>
  <si>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</si>
  <si>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</si>
  <si>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</si>
  <si>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</si>
  <si>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</si>
  <si>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</si>
  <si>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</si>
  <si>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</si>
  <si>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</si>
  <si>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</si>
  <si>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</si>
  <si>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</si>
  <si>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</si>
  <si>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</si>
  <si>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</si>
  <si>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</si>
  <si>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</si>
  <si>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</si>
  <si>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</si>
  <si>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</si>
  <si>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</si>
  <si>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</si>
  <si>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</si>
  <si>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</si>
  <si>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</si>
  <si>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</si>
  <si>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</si>
  <si>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</si>
  <si>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</si>
  <si>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</si>
  <si>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</si>
  <si>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</si>
  <si>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</si>
  <si>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</si>
  <si>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</si>
  <si>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</si>
  <si>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</si>
  <si>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</si>
  <si>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</si>
  <si>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</si>
  <si>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</si>
  <si>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</si>
  <si>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</si>
  <si>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</si>
  <si>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</si>
  <si>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</si>
  <si>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</si>
  <si>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</si>
  <si>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</si>
  <si>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</si>
  <si>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</si>
  <si>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</si>
  <si>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</si>
  <si>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</si>
  <si>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</si>
  <si>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</si>
  <si>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</si>
  <si>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</si>
  <si>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</si>
  <si>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</si>
  <si>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</si>
  <si>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</si>
  <si>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</si>
  <si>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</si>
  <si>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</si>
  <si>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</si>
  <si>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</si>
  <si>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</si>
  <si>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</si>
  <si>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</si>
  <si>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</si>
  <si>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</si>
  <si>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</si>
  <si>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</si>
  <si>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</si>
  <si>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</si>
  <si>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</si>
  <si>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</si>
  <si>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</si>
  <si>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</si>
  <si>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</si>
  <si>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</si>
  <si>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</si>
  <si>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COMERCIAL</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</si>
  <si>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</si>
  <si>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</si>
  <si>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</si>
  <si>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</si>
  <si>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</si>
  <si>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</si>
  <si>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</si>
  <si>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</si>
  <si>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</si>
  <si>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</si>
  <si>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</si>
  <si>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</si>
  <si>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</si>
  <si>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</si>
  <si>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</si>
  <si>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</si>
  <si>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</si>
  <si>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</si>
  <si>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</si>
  <si>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</si>
  <si>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</si>
  <si>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</si>
  <si>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</si>
  <si>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</si>
  <si>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</si>
  <si>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</si>
  <si>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</si>
  <si>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</si>
  <si>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</si>
  <si>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</si>
  <si>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</si>
  <si>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</si>
  <si>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</si>
  <si>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</si>
  <si>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</si>
  <si>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</si>
  <si>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</si>
  <si>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</si>
  <si>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</si>
  <si>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</si>
  <si>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</si>
  <si>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</si>
  <si>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</si>
  <si>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</si>
  <si>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</si>
  <si>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</si>
  <si>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</si>
  <si>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</si>
  <si>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</si>
  <si>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</si>
  <si>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</si>
  <si>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</si>
  <si>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</si>
  <si>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</si>
  <si>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</si>
  <si>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</si>
  <si>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</si>
  <si>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</si>
  <si>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</si>
  <si>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</si>
  <si>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</si>
  <si>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</si>
  <si>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</si>
  <si>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</si>
  <si>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</si>
  <si>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</si>
  <si>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</si>
  <si>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</si>
  <si>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</si>
  <si>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</si>
  <si>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</si>
  <si>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</si>
  <si>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</si>
  <si>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</si>
  <si>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</si>
  <si>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</si>
  <si>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</si>
  <si>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</si>
  <si>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</si>
  <si>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</si>
  <si>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</si>
  <si>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</si>
  <si>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REGULARIZACAO E APILOAMENTO DE FUNDO DE VALAS</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</si>
  <si>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</si>
  <si>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</si>
  <si>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</si>
  <si>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</si>
  <si>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</si>
  <si>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</si>
  <si>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</si>
  <si>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</si>
  <si>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</si>
  <si>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</si>
  <si>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</si>
  <si>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</si>
  <si>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</si>
  <si>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</si>
  <si>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</si>
  <si>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</si>
  <si>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</si>
  <si>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</si>
  <si>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</si>
  <si>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</si>
  <si>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</si>
  <si>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</si>
  <si>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</si>
  <si>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</si>
  <si>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</si>
  <si>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</si>
  <si>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</si>
  <si>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</si>
  <si>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</si>
  <si>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</si>
  <si>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</si>
  <si>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DE AÇO/ALUMÍNIO E = 0,5 MM, COM ATÉ 2 ÁGUAS, INCLUSO IÇAMENTO. AF_07/2019</t>
  </si>
  <si>
    <t>TELHAMENTO COM TELHA METÁLICA TERMOACÚSTICA E = 30 MM, COM ATÉ 2 ÁGUAS, INCLUSO IÇAMENTO. AF_07/2019</t>
  </si>
  <si>
    <t>TELHAMENTO COM TELHA ESTRUTURAL DE FIBROCIMENTO E= 6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</si>
  <si>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</si>
  <si>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</si>
  <si>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</si>
  <si>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</si>
  <si>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</si>
  <si>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</si>
  <si>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</si>
  <si>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</si>
  <si>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</si>
  <si>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</si>
  <si>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</si>
  <si>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</si>
  <si>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</si>
  <si>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</si>
  <si>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</si>
  <si>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</si>
  <si>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AMARRAÇÃO DE TELHAS CERÂMICAS OU DE CONCRETO. AF_07/2019</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</si>
  <si>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</si>
  <si>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</si>
  <si>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</si>
  <si>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</si>
  <si>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</si>
  <si>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</si>
  <si>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</si>
  <si>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</si>
  <si>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</si>
  <si>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</si>
  <si>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</si>
  <si>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</si>
  <si>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</si>
  <si>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</si>
  <si>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</si>
  <si>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</si>
  <si>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</si>
  <si>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</si>
  <si>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</si>
  <si>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</si>
  <si>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</si>
  <si>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</si>
  <si>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</si>
  <si>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</si>
  <si>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</si>
  <si>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</si>
  <si>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</si>
  <si>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</si>
  <si>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</si>
  <si>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</si>
  <si>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</si>
  <si>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</si>
  <si>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</si>
  <si>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</si>
  <si>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</si>
  <si>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</si>
  <si>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</si>
  <si>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</si>
  <si>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</si>
  <si>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</si>
  <si>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</si>
  <si>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</si>
  <si>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</si>
  <si>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</si>
  <si>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</si>
  <si>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</si>
  <si>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</si>
  <si>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</si>
  <si>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</si>
  <si>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</si>
  <si>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</si>
  <si>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</si>
  <si>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</si>
  <si>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</si>
  <si>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</si>
  <si>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</si>
  <si>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</si>
  <si>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</si>
  <si>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</si>
  <si>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</si>
  <si>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</si>
  <si>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</si>
  <si>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</si>
  <si>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</si>
  <si>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</si>
  <si>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</si>
  <si>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</si>
  <si>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</si>
  <si>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</si>
  <si>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</si>
  <si>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</si>
  <si>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</si>
  <si>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</si>
  <si>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</si>
  <si>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</si>
  <si>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</si>
  <si>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</si>
  <si>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</si>
  <si>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</si>
  <si>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</si>
  <si>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</si>
  <si>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</si>
  <si>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</si>
  <si>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</si>
  <si>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</si>
  <si>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</si>
  <si>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</si>
  <si>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</si>
  <si>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</si>
  <si>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</si>
  <si>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</si>
  <si>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</si>
  <si>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</si>
  <si>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</si>
  <si>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</si>
  <si>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</si>
  <si>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</si>
  <si>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</si>
  <si>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</si>
  <si>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</si>
  <si>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</si>
  <si>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</si>
  <si>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</si>
  <si>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</si>
  <si>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FERRO</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</si>
  <si>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</si>
  <si>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</si>
  <si>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</si>
  <si>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</si>
  <si>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</si>
  <si>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</si>
  <si>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</si>
  <si>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</si>
  <si>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</si>
  <si>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</si>
  <si>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</si>
  <si>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</si>
  <si>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</si>
  <si>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</si>
  <si>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</si>
  <si>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</si>
  <si>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</si>
  <si>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</si>
  <si>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</si>
  <si>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</si>
  <si>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</si>
  <si>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</si>
  <si>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</si>
  <si>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</si>
  <si>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</si>
  <si>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</si>
  <si>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</si>
  <si>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</si>
  <si>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</si>
  <si>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</si>
  <si>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</si>
  <si>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</si>
  <si>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</si>
  <si>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</si>
  <si>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</si>
  <si>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</si>
  <si>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</si>
  <si>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</si>
  <si>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</si>
  <si>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</si>
  <si>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</si>
  <si>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</si>
  <si>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</si>
  <si>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</si>
  <si>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</si>
  <si>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</si>
  <si>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</si>
  <si>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</si>
  <si>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</si>
  <si>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</si>
  <si>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</si>
  <si>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</si>
  <si>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</si>
  <si>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</si>
  <si>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</si>
  <si>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</si>
  <si>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</si>
  <si>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</si>
  <si>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</si>
  <si>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</si>
  <si>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</si>
  <si>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</si>
  <si>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</si>
  <si>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</si>
  <si>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</si>
  <si>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</si>
  <si>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</si>
  <si>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</si>
  <si>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</si>
  <si>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</si>
  <si>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</si>
  <si>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</si>
  <si>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</si>
  <si>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</si>
  <si>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</si>
  <si>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</si>
  <si>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</si>
  <si>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</si>
  <si>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</si>
  <si>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</si>
  <si>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</si>
  <si>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</si>
  <si>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</si>
  <si>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</si>
  <si>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</si>
  <si>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</si>
  <si>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</si>
  <si>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</si>
  <si>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</si>
  <si>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</si>
  <si>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</si>
  <si>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</si>
  <si>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</si>
  <si>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</si>
  <si>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</si>
  <si>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</si>
  <si>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</si>
  <si>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</si>
  <si>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</si>
  <si>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</si>
  <si>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</si>
  <si>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</si>
  <si>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</si>
  <si>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</si>
  <si>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</si>
  <si>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</si>
  <si>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</si>
  <si>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</si>
  <si>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</si>
  <si>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</si>
  <si>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</si>
  <si>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</si>
  <si>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</si>
  <si>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</si>
  <si>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</si>
  <si>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</si>
  <si>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</si>
  <si>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</si>
  <si>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</si>
  <si>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</si>
  <si>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</si>
  <si>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</si>
  <si>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</si>
  <si>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</si>
  <si>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</si>
  <si>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</si>
  <si>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</si>
  <si>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</si>
  <si>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</si>
  <si>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</si>
  <si>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</si>
  <si>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</si>
  <si>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</si>
  <si>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</si>
  <si>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</si>
  <si>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</si>
  <si>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</si>
  <si>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</si>
  <si>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</si>
  <si>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</si>
  <si>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</si>
  <si>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</si>
  <si>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</si>
  <si>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</si>
  <si>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</si>
  <si>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</si>
  <si>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</si>
  <si>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</si>
  <si>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</si>
  <si>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</si>
  <si>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</si>
  <si>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</si>
  <si>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</si>
  <si>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</si>
  <si>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</si>
  <si>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</si>
  <si>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</si>
  <si>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</si>
  <si>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</si>
  <si>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</si>
  <si>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</si>
  <si>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</si>
  <si>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</si>
  <si>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</si>
  <si>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</si>
  <si>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</si>
  <si>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</si>
  <si>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</si>
  <si>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</si>
  <si>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</si>
  <si>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</si>
  <si>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</si>
  <si>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</si>
  <si>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</si>
  <si>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</si>
  <si>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</si>
  <si>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</si>
  <si>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</si>
  <si>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</si>
  <si>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</si>
  <si>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</si>
  <si>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</si>
  <si>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</si>
  <si>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</si>
  <si>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</si>
  <si>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</si>
  <si>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</si>
  <si>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</si>
  <si>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</si>
  <si>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</si>
  <si>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</si>
  <si>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</si>
  <si>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</si>
  <si>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</si>
  <si>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</si>
  <si>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</si>
  <si>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</si>
  <si>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</si>
  <si>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</si>
  <si>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</si>
  <si>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</si>
  <si>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</si>
  <si>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</si>
  <si>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</si>
  <si>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</si>
  <si>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</si>
  <si>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</si>
  <si>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</si>
  <si>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</si>
  <si>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</si>
  <si>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</si>
  <si>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</si>
  <si>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</si>
  <si>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</si>
  <si>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</si>
  <si>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</si>
  <si>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</si>
  <si>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</si>
  <si>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</si>
  <si>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</si>
  <si>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</si>
  <si>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</si>
  <si>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</si>
  <si>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</si>
  <si>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</si>
  <si>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</si>
  <si>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</si>
  <si>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</si>
  <si>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</si>
  <si>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</si>
  <si>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</si>
  <si>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</si>
  <si>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</si>
  <si>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</si>
  <si>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</si>
  <si>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</si>
  <si>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</si>
  <si>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</si>
  <si>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</si>
  <si>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</si>
  <si>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</si>
  <si>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</si>
  <si>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LASTROS/FUNDACOES DIVERSAS</t>
  </si>
  <si>
    <t>LASTRO DE CONCRETO MAGRO, APLICADO EM PISOS OU RADIERS, ESPESSURA DE 3 CM. AF_07/2016</t>
  </si>
  <si>
    <t>LASTRO DE CONCRETO MAGRO, APLICADO EM PISOS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</si>
  <si>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</si>
  <si>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</si>
  <si>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</si>
  <si>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</si>
  <si>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</si>
  <si>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</si>
  <si>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</si>
  <si>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</si>
  <si>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</si>
  <si>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</si>
  <si>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</si>
  <si>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</si>
  <si>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</si>
  <si>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</si>
  <si>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</si>
  <si>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</si>
  <si>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</si>
  <si>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</si>
  <si>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</si>
  <si>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</si>
  <si>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</si>
  <si>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</si>
  <si>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</si>
  <si>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</si>
  <si>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</si>
  <si>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</si>
  <si>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</si>
  <si>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</si>
  <si>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</si>
  <si>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</si>
  <si>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</si>
  <si>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</si>
  <si>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</si>
  <si>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</si>
  <si>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</si>
  <si>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</si>
  <si>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</si>
  <si>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</si>
  <si>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</si>
  <si>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</si>
  <si>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</si>
  <si>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</si>
  <si>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</si>
  <si>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</si>
  <si>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</si>
  <si>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</si>
  <si>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</si>
  <si>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</si>
  <si>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</si>
  <si>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</si>
  <si>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</si>
  <si>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</si>
  <si>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</si>
  <si>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</si>
  <si>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</si>
  <si>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</si>
  <si>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</si>
  <si>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</si>
  <si>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</si>
  <si>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</si>
  <si>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</si>
  <si>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</si>
  <si>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</si>
  <si>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</si>
  <si>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</si>
  <si>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</si>
  <si>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</si>
  <si>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</si>
  <si>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</si>
  <si>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</si>
  <si>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</si>
  <si>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</si>
  <si>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</si>
  <si>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</si>
  <si>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</si>
  <si>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</si>
  <si>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</si>
  <si>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</si>
  <si>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</si>
  <si>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</si>
  <si>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</si>
  <si>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</si>
  <si>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</si>
  <si>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</si>
  <si>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</si>
  <si>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</si>
  <si>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</si>
  <si>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</si>
  <si>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</si>
  <si>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</si>
  <si>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</si>
  <si>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</si>
  <si>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</si>
  <si>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</si>
  <si>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</si>
  <si>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</si>
  <si>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</si>
  <si>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</si>
  <si>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</si>
  <si>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</si>
  <si>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</si>
  <si>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</si>
  <si>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</si>
  <si>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</si>
  <si>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</si>
  <si>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</si>
  <si>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</si>
  <si>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</si>
  <si>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</si>
  <si>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</si>
  <si>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</si>
  <si>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</si>
  <si>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</si>
  <si>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</si>
  <si>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</si>
  <si>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</si>
  <si>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</si>
  <si>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</si>
  <si>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</si>
  <si>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</si>
  <si>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</si>
  <si>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</si>
  <si>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</si>
  <si>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</si>
  <si>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</si>
  <si>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</si>
  <si>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</si>
  <si>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</si>
  <si>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</si>
  <si>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</si>
  <si>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</si>
  <si>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</si>
  <si>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</si>
  <si>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</si>
  <si>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</si>
  <si>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</si>
  <si>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</si>
  <si>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</si>
  <si>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</si>
  <si>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</si>
  <si>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</si>
  <si>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</si>
  <si>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</si>
  <si>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</si>
  <si>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</si>
  <si>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</si>
  <si>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</si>
  <si>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</si>
  <si>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</si>
  <si>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</si>
  <si>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</si>
  <si>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</si>
  <si>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</si>
  <si>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</si>
  <si>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</si>
  <si>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</si>
  <si>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</si>
  <si>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</si>
  <si>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</si>
  <si>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</si>
  <si>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</si>
  <si>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</si>
  <si>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PINTURA VERNIZ POLIURETANO BRILHANTE EM MADEIRA, TRES DEMAOS</t>
  </si>
  <si>
    <t>COBOGO CERAMICO (ELEMENTO VAZADO), 9X20X20CM, ASSENTADO COM ARGAMASSA TRACO 1:4 DE CIMENTO E AREIA</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</si>
  <si>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</si>
  <si>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</si>
  <si>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</si>
  <si>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</si>
  <si>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</si>
  <si>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</si>
  <si>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</si>
  <si>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</si>
  <si>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</si>
  <si>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</si>
  <si>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</si>
  <si>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</si>
  <si>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</si>
  <si>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</si>
  <si>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</si>
  <si>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</si>
  <si>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</si>
  <si>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</si>
  <si>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</si>
  <si>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</si>
  <si>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</si>
  <si>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</si>
  <si>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</si>
  <si>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</si>
  <si>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</si>
  <si>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</si>
  <si>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</si>
  <si>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</si>
  <si>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</si>
  <si>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</si>
  <si>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</si>
  <si>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</si>
  <si>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</si>
  <si>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</si>
  <si>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</si>
  <si>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</si>
  <si>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</si>
  <si>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</si>
  <si>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</si>
  <si>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ESTACAS</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</si>
  <si>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</si>
  <si>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</si>
  <si>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</si>
  <si>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</si>
  <si>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</si>
  <si>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COMPACTACAO OU APILOAMENTO</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</si>
  <si>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</si>
  <si>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</si>
  <si>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</si>
  <si>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</si>
  <si>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</si>
  <si>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</si>
  <si>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</si>
  <si>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</si>
  <si>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</si>
  <si>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</si>
  <si>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</si>
  <si>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</si>
  <si>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</si>
  <si>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</si>
  <si>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</si>
  <si>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</si>
  <si>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</si>
  <si>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</si>
  <si>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</si>
  <si>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</si>
  <si>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</si>
  <si>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</si>
  <si>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</si>
  <si>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</si>
  <si>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</si>
  <si>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</si>
  <si>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</si>
  <si>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</si>
  <si>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</si>
  <si>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</si>
  <si>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</si>
  <si>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</si>
  <si>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</si>
  <si>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</si>
  <si>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</si>
  <si>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</si>
  <si>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</si>
  <si>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</si>
  <si>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</si>
  <si>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</si>
  <si>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</si>
  <si>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TUBO DE AÇO PRETO SEM COSTURA, CONEXÃO SOLDADA, DN 40 (1 1/2"),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</si>
  <si>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</si>
  <si>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</si>
  <si>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</si>
  <si>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</si>
  <si>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</si>
  <si>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</si>
  <si>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</si>
  <si>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</si>
  <si>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</si>
  <si>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</si>
  <si>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</si>
  <si>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</si>
  <si>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</si>
  <si>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</si>
  <si>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</si>
  <si>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</si>
  <si>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</si>
  <si>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</si>
  <si>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</si>
  <si>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</si>
  <si>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</si>
  <si>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</si>
  <si>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</si>
  <si>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</si>
  <si>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</si>
  <si>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</si>
  <si>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</si>
  <si>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</si>
  <si>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</si>
  <si>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</si>
  <si>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</si>
  <si>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</si>
  <si>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</si>
  <si>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</si>
  <si>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</si>
  <si>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</si>
  <si>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</si>
  <si>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</si>
  <si>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</si>
  <si>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</si>
  <si>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</si>
  <si>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</si>
  <si>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</si>
  <si>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</si>
  <si>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</si>
  <si>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</si>
  <si>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</si>
  <si>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</si>
  <si>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</si>
  <si>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</si>
  <si>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</si>
  <si>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</si>
  <si>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</si>
  <si>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</si>
  <si>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</si>
  <si>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</si>
  <si>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</si>
  <si>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</si>
  <si>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</si>
  <si>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</si>
  <si>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</si>
  <si>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</si>
  <si>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</si>
  <si>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</si>
  <si>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</si>
  <si>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</si>
  <si>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</si>
  <si>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</si>
  <si>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</si>
  <si>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</si>
  <si>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</si>
  <si>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</si>
  <si>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</si>
  <si>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</si>
  <si>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</si>
  <si>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</si>
  <si>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</si>
  <si>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</si>
  <si>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</si>
  <si>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</si>
  <si>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</si>
  <si>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</si>
  <si>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</si>
  <si>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</si>
  <si>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</si>
  <si>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</si>
  <si>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</si>
  <si>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</si>
  <si>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</si>
  <si>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</si>
  <si>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</si>
  <si>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</si>
  <si>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</si>
  <si>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</si>
  <si>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</si>
  <si>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</si>
  <si>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</si>
  <si>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</si>
  <si>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</si>
  <si>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</si>
  <si>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</si>
  <si>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</si>
  <si>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</si>
  <si>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</si>
  <si>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</si>
  <si>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</si>
  <si>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</si>
  <si>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</si>
  <si>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</si>
  <si>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</si>
  <si>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</si>
  <si>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</si>
  <si>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</si>
  <si>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</si>
  <si>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</si>
  <si>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</si>
  <si>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CONTROLE TECNOLOGICO</t>
  </si>
  <si>
    <t>SERVIÇOS TÉCNICOS ESPECIALIZADOS PARA ACOMPANHAMENTO DE EXECUÇÃO DE FUNDAÇÕES PROFUNDAS E ESTRUTURAS DE CONTENÇÃO</t>
  </si>
  <si>
    <t>(COMPOSIÇÃO REPRESENTATIVA) EXECUÇÃO DE ESCADA EM CONCRETO ARMADO, MOLDADA IN LOCO, FCK = 25 MPA. AF_02/2017</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</si>
  <si>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</si>
  <si>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</si>
  <si>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</si>
  <si>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</si>
  <si>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</si>
  <si>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</si>
  <si>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</si>
  <si>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</si>
  <si>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</si>
  <si>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</si>
  <si>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</si>
  <si>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</si>
  <si>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</si>
  <si>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</si>
  <si>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</si>
  <si>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</si>
  <si>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</si>
  <si>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</si>
  <si>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</si>
  <si>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</si>
  <si>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</si>
  <si>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</si>
  <si>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</si>
  <si>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</si>
  <si>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</si>
  <si>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</si>
  <si>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</si>
  <si>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</si>
  <si>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</si>
  <si>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</si>
  <si>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</si>
  <si>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</si>
  <si>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</si>
  <si>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</si>
  <si>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</si>
  <si>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</si>
  <si>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</si>
  <si>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</si>
  <si>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FORRO EM PLACAS DE GESSO, PARA AMBIENTES RESIDENCIAIS. AF_05/2017_P</t>
  </si>
  <si>
    <t>FORRO EM DRYWALL, PARA AMBIENTES RESIDENCIAIS, INCLUSIVE ESTRUTURA DE FIXAÇÃO. AF_05/2017_P</t>
  </si>
  <si>
    <t>FORRO METALICO/PVC</t>
  </si>
  <si>
    <t>FORRO EM RÉGUAS DE PVC, FRISADO, PARA AMBIENTES RESIDENCIAIS, INCLUSIVE ESTRUTURA DE FIXAÇÃO. AF_05/2017_P</t>
  </si>
  <si>
    <t>FORRO DE MADEIRA</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</si>
  <si>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</si>
  <si>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</si>
  <si>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</si>
  <si>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</si>
  <si>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</si>
  <si>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</si>
  <si>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</si>
  <si>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</si>
  <si>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</si>
  <si>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</si>
  <si>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</si>
  <si>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</si>
  <si>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</si>
  <si>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</si>
  <si>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</si>
  <si>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</si>
  <si>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</si>
  <si>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</si>
  <si>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</si>
  <si>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</si>
  <si>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</si>
  <si>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</si>
  <si>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</si>
  <si>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</si>
  <si>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</si>
  <si>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</si>
  <si>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</si>
  <si>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</si>
  <si>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</si>
  <si>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</si>
  <si>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</si>
  <si>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</si>
  <si>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</si>
  <si>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</si>
  <si>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</si>
  <si>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</si>
  <si>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</si>
  <si>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</si>
  <si>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</si>
  <si>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</si>
  <si>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</si>
  <si>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</si>
  <si>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</si>
  <si>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</si>
  <si>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</si>
  <si>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</si>
  <si>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</si>
  <si>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</si>
  <si>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</si>
  <si>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</si>
  <si>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</si>
  <si>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</si>
  <si>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</si>
  <si>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</si>
  <si>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</si>
  <si>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</si>
  <si>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</si>
  <si>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</si>
  <si>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</si>
  <si>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</si>
  <si>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</si>
  <si>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</si>
  <si>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</si>
  <si>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</si>
  <si>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</si>
  <si>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</si>
  <si>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</si>
  <si>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</si>
  <si>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</si>
  <si>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</si>
  <si>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</si>
  <si>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</si>
  <si>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</si>
  <si>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</si>
  <si>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</si>
  <si>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</si>
  <si>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</si>
  <si>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</si>
  <si>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</si>
  <si>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</si>
  <si>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</si>
  <si>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</si>
  <si>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</si>
  <si>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</si>
  <si>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</si>
  <si>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</si>
  <si>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</si>
  <si>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</si>
  <si>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</si>
  <si>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</si>
  <si>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</si>
  <si>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</si>
  <si>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</si>
  <si>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</si>
  <si>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</si>
  <si>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</si>
  <si>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</si>
  <si>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</si>
  <si>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</si>
  <si>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</si>
  <si>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</si>
  <si>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</si>
  <si>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</si>
  <si>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</si>
  <si>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</si>
  <si>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</si>
  <si>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</si>
  <si>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</si>
  <si>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</si>
  <si>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</si>
  <si>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</si>
  <si>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</si>
  <si>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</si>
  <si>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</si>
  <si>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</si>
  <si>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</si>
  <si>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</si>
  <si>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</si>
  <si>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</si>
  <si>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</si>
  <si>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</si>
  <si>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</si>
  <si>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</si>
  <si>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</si>
  <si>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</si>
  <si>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</si>
  <si>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</si>
  <si>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</si>
  <si>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</si>
  <si>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</si>
  <si>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</si>
  <si>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</si>
  <si>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</si>
  <si>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</si>
  <si>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</si>
  <si>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</si>
  <si>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</si>
  <si>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</si>
  <si>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</si>
  <si>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</si>
  <si>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</si>
  <si>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</si>
  <si>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</si>
  <si>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</si>
  <si>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</si>
  <si>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</si>
  <si>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</si>
  <si>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</si>
  <si>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</si>
  <si>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</si>
  <si>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</si>
  <si>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</si>
  <si>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</si>
  <si>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</si>
  <si>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</si>
  <si>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</si>
  <si>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</si>
  <si>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</si>
  <si>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</si>
  <si>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</si>
  <si>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</si>
  <si>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</si>
  <si>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</si>
  <si>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</si>
  <si>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</si>
  <si>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</si>
  <si>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</si>
  <si>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</si>
  <si>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</si>
  <si>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</si>
  <si>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</si>
  <si>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</si>
  <si>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</si>
  <si>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</si>
  <si>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</si>
  <si>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</si>
  <si>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</si>
  <si>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</si>
  <si>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</si>
  <si>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</si>
  <si>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</si>
  <si>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</si>
  <si>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</si>
  <si>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</si>
  <si>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</si>
  <si>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</si>
  <si>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</si>
  <si>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</si>
  <si>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</si>
  <si>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</si>
  <si>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</si>
  <si>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</si>
  <si>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</si>
  <si>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</si>
  <si>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</si>
  <si>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</si>
  <si>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</si>
  <si>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</si>
  <si>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</si>
  <si>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</si>
  <si>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</si>
  <si>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</si>
  <si>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</si>
  <si>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</si>
  <si>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</si>
  <si>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</si>
  <si>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</si>
  <si>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</si>
  <si>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</si>
  <si>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</si>
  <si>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</si>
  <si>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</si>
  <si>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</si>
  <si>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</si>
  <si>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</si>
  <si>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</si>
  <si>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</si>
  <si>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</si>
  <si>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</si>
  <si>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</si>
  <si>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</si>
  <si>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</si>
  <si>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</si>
  <si>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</si>
  <si>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</si>
  <si>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</si>
  <si>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</si>
  <si>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</si>
  <si>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</si>
  <si>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</si>
  <si>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</si>
  <si>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</si>
  <si>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</si>
  <si>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</si>
  <si>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</si>
  <si>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</si>
  <si>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</si>
  <si>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</si>
  <si>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</si>
  <si>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</si>
  <si>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</si>
  <si>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</si>
  <si>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</si>
  <si>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</si>
  <si>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</si>
  <si>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</si>
  <si>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</si>
  <si>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</si>
  <si>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</si>
  <si>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</si>
  <si>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</si>
  <si>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</si>
  <si>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</si>
  <si>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</si>
  <si>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</si>
  <si>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</si>
  <si>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</si>
  <si>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</si>
  <si>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</si>
  <si>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</si>
  <si>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</si>
  <si>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</si>
  <si>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</si>
  <si>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</si>
  <si>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</si>
  <si>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</si>
  <si>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</si>
  <si>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</si>
  <si>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</si>
  <si>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</si>
  <si>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</si>
  <si>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</si>
  <si>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</si>
  <si>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</si>
  <si>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</si>
  <si>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</si>
  <si>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</si>
  <si>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</si>
  <si>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</si>
  <si>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</si>
  <si>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</si>
  <si>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</si>
  <si>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</si>
  <si>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</si>
  <si>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</si>
  <si>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</si>
  <si>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</si>
  <si>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</si>
  <si>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</si>
  <si>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</si>
  <si>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</si>
  <si>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</si>
  <si>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</si>
  <si>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</si>
  <si>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</si>
  <si>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</si>
  <si>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</si>
  <si>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</si>
  <si>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</si>
  <si>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</si>
  <si>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</si>
  <si>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</si>
  <si>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</si>
  <si>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</si>
  <si>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</si>
  <si>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</si>
  <si>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</si>
  <si>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</si>
  <si>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</si>
  <si>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</si>
  <si>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</si>
  <si>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</si>
  <si>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</si>
  <si>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</si>
  <si>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</si>
  <si>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</si>
  <si>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</si>
  <si>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</si>
  <si>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</si>
  <si>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</si>
  <si>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</si>
  <si>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</si>
  <si>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</si>
  <si>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</si>
  <si>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</si>
  <si>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</si>
  <si>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</si>
  <si>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</si>
  <si>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</si>
  <si>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</si>
  <si>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</si>
  <si>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</si>
  <si>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</si>
  <si>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</si>
  <si>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</si>
  <si>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</si>
  <si>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</si>
  <si>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</si>
  <si>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</si>
  <si>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</si>
  <si>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</si>
  <si>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</si>
  <si>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</si>
  <si>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</si>
  <si>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</si>
  <si>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</si>
  <si>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</si>
  <si>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</si>
  <si>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</si>
  <si>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</si>
  <si>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</si>
  <si>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</si>
  <si>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</si>
  <si>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</si>
  <si>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</si>
  <si>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</si>
  <si>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</si>
  <si>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</si>
  <si>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</si>
  <si>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</si>
  <si>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</si>
  <si>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</si>
  <si>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</si>
  <si>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</si>
  <si>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</si>
  <si>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</si>
  <si>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</si>
  <si>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</si>
  <si>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</si>
  <si>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</si>
  <si>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</si>
  <si>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</si>
  <si>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</si>
  <si>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</si>
  <si>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</si>
  <si>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</si>
  <si>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</si>
  <si>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</si>
  <si>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</si>
  <si>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</si>
  <si>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</si>
  <si>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</si>
  <si>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</si>
  <si>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</si>
  <si>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</si>
  <si>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</si>
  <si>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</si>
  <si>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</si>
  <si>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</si>
  <si>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</si>
  <si>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</si>
  <si>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</si>
  <si>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</si>
  <si>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</si>
  <si>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</si>
  <si>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</si>
  <si>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</si>
  <si>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</si>
  <si>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</si>
  <si>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</si>
  <si>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</si>
  <si>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</si>
  <si>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</si>
  <si>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</si>
  <si>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</si>
  <si>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</si>
  <si>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</si>
  <si>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</si>
  <si>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</si>
  <si>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</si>
  <si>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</si>
  <si>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</si>
  <si>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</si>
  <si>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</si>
  <si>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</si>
  <si>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</si>
  <si>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</si>
  <si>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</si>
  <si>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</si>
  <si>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</si>
  <si>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</si>
  <si>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</si>
  <si>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</si>
  <si>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</si>
  <si>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</si>
  <si>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</si>
  <si>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</si>
  <si>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</si>
  <si>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</si>
  <si>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</si>
  <si>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</si>
  <si>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</si>
  <si>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</si>
  <si>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</si>
  <si>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</si>
  <si>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</si>
  <si>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</si>
  <si>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</si>
  <si>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</si>
  <si>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</si>
  <si>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</si>
  <si>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</si>
  <si>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</si>
  <si>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</si>
  <si>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</si>
  <si>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</si>
  <si>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</si>
  <si>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</si>
  <si>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</si>
  <si>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</si>
  <si>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</si>
  <si>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</si>
  <si>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</si>
  <si>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</si>
  <si>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</si>
  <si>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</si>
  <si>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</si>
  <si>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</si>
  <si>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</si>
  <si>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</si>
  <si>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</si>
  <si>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</si>
  <si>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</si>
  <si>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</si>
  <si>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</si>
  <si>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</si>
  <si>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</si>
  <si>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</si>
  <si>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</si>
  <si>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</si>
  <si>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</si>
  <si>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</si>
  <si>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</si>
  <si>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</si>
  <si>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</si>
  <si>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</si>
  <si>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</si>
  <si>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</si>
  <si>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</si>
  <si>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</si>
  <si>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</si>
  <si>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</si>
  <si>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</si>
  <si>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</si>
  <si>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</si>
  <si>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</si>
  <si>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</si>
  <si>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</si>
  <si>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</si>
  <si>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</si>
  <si>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</si>
  <si>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</si>
  <si>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</si>
  <si>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</si>
  <si>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</si>
  <si>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</si>
  <si>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</si>
  <si>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</si>
  <si>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</si>
  <si>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</si>
  <si>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</si>
  <si>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</si>
  <si>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</si>
  <si>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</si>
  <si>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</si>
  <si>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</si>
  <si>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</si>
  <si>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</si>
  <si>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</si>
  <si>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</si>
  <si>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</si>
  <si>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</si>
  <si>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</si>
  <si>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</si>
  <si>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</si>
  <si>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</si>
  <si>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</si>
  <si>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</si>
  <si>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</si>
  <si>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</si>
  <si>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</si>
  <si>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</si>
  <si>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</si>
  <si>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</si>
  <si>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</si>
  <si>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</si>
  <si>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</si>
  <si>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</si>
  <si>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</si>
  <si>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</si>
  <si>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</si>
  <si>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</si>
  <si>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</si>
  <si>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</si>
  <si>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</si>
  <si>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</si>
  <si>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</si>
  <si>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</si>
  <si>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</si>
  <si>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</si>
  <si>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</si>
  <si>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</si>
  <si>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</si>
  <si>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</si>
  <si>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</si>
  <si>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</si>
  <si>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</si>
  <si>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</si>
  <si>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</si>
  <si>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</si>
  <si>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</si>
  <si>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</si>
  <si>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</si>
  <si>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</si>
  <si>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</si>
  <si>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</si>
  <si>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</si>
  <si>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</si>
  <si>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</si>
  <si>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</si>
  <si>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</si>
  <si>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</si>
  <si>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</si>
  <si>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</si>
  <si>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</si>
  <si>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</si>
  <si>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</si>
  <si>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</si>
  <si>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</si>
  <si>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</si>
  <si>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</si>
  <si>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</si>
  <si>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</si>
  <si>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</si>
  <si>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</si>
  <si>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</si>
  <si>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</si>
  <si>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</si>
  <si>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</si>
  <si>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</si>
  <si>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</si>
  <si>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</si>
  <si>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</si>
  <si>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</si>
  <si>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</si>
  <si>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</si>
  <si>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</si>
  <si>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</si>
  <si>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</si>
  <si>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</si>
  <si>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</si>
  <si>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</si>
  <si>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</si>
  <si>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</si>
  <si>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</si>
  <si>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</si>
  <si>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</si>
  <si>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</si>
  <si>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</si>
  <si>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</si>
  <si>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</si>
  <si>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</si>
  <si>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</si>
  <si>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</si>
  <si>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</si>
  <si>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</si>
  <si>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</si>
  <si>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</si>
  <si>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</si>
  <si>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</si>
  <si>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</si>
  <si>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</si>
  <si>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</si>
  <si>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</si>
  <si>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</si>
  <si>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</si>
  <si>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</si>
  <si>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</si>
  <si>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</si>
  <si>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</si>
  <si>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</si>
  <si>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</si>
  <si>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</si>
  <si>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</si>
  <si>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</si>
  <si>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</si>
  <si>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</si>
  <si>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</si>
  <si>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</si>
  <si>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</si>
  <si>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</si>
  <si>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</si>
  <si>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</si>
  <si>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</si>
  <si>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</si>
  <si>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</si>
  <si>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</si>
  <si>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</si>
  <si>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</si>
  <si>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</si>
  <si>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</si>
  <si>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</si>
  <si>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</si>
  <si>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</si>
  <si>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</si>
  <si>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</si>
  <si>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</si>
  <si>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</si>
  <si>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</si>
  <si>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</si>
  <si>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</si>
  <si>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</si>
  <si>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</si>
  <si>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</si>
  <si>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</si>
  <si>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</si>
  <si>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</si>
  <si>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</si>
  <si>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</si>
  <si>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</si>
  <si>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</si>
  <si>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</si>
  <si>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</si>
  <si>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</si>
  <si>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</si>
  <si>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</si>
  <si>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</si>
  <si>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</si>
  <si>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</si>
  <si>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</si>
  <si>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</si>
  <si>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</si>
  <si>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</si>
  <si>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</si>
  <si>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</si>
  <si>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</si>
  <si>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</si>
  <si>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</si>
  <si>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</si>
  <si>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</si>
  <si>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</si>
  <si>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</si>
  <si>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</si>
  <si>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</si>
  <si>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</si>
  <si>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</si>
  <si>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</si>
  <si>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</si>
  <si>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</si>
  <si>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</si>
  <si>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</si>
  <si>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</si>
  <si>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</si>
  <si>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</si>
  <si>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</si>
  <si>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</si>
  <si>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</si>
  <si>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</si>
  <si>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</si>
  <si>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</si>
  <si>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</si>
  <si>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</si>
  <si>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</si>
  <si>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</si>
  <si>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</si>
  <si>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</si>
  <si>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</si>
  <si>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</si>
  <si>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</si>
  <si>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</si>
  <si>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</si>
  <si>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</si>
  <si>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</si>
  <si>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</si>
  <si>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</si>
  <si>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</si>
  <si>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</si>
  <si>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</si>
  <si>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</si>
  <si>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</si>
  <si>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</si>
  <si>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</si>
  <si>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</si>
  <si>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</si>
  <si>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TUBULOES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</si>
  <si>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</si>
  <si>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</si>
  <si>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</si>
  <si>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</si>
  <si>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</si>
  <si>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</si>
  <si>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</si>
  <si>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</si>
  <si>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</si>
  <si>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</si>
  <si>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</si>
  <si>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</si>
  <si>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</si>
  <si>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</si>
  <si>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</si>
  <si>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</si>
  <si>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</si>
  <si>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</si>
  <si>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</si>
  <si>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</si>
  <si>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</si>
  <si>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</si>
  <si>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</si>
  <si>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</si>
  <si>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</si>
  <si>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</si>
  <si>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</si>
  <si>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</si>
  <si>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</si>
  <si>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</si>
  <si>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</si>
  <si>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</si>
  <si>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</si>
  <si>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</si>
  <si>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</si>
  <si>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</si>
  <si>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</si>
  <si>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</si>
  <si>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</si>
  <si>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</si>
  <si>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</si>
  <si>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</si>
  <si>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</si>
  <si>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</si>
  <si>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</si>
  <si>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</si>
  <si>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</si>
  <si>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</si>
  <si>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</si>
  <si>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</si>
  <si>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</si>
  <si>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</si>
  <si>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</si>
  <si>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</si>
  <si>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</si>
  <si>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</si>
  <si>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</si>
  <si>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</si>
  <si>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</si>
  <si>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</si>
  <si>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</si>
  <si>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</si>
  <si>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</si>
  <si>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</si>
  <si>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</si>
  <si>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</si>
  <si>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</si>
  <si>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</si>
  <si>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</si>
  <si>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</si>
  <si>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</si>
  <si>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</si>
  <si>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</si>
  <si>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</si>
  <si>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</si>
  <si>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</si>
  <si>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</si>
  <si>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</si>
  <si>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</si>
  <si>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</si>
  <si>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</si>
  <si>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</si>
  <si>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</si>
  <si>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</si>
  <si>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</si>
  <si>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</si>
  <si>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</si>
  <si>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</si>
  <si>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</si>
  <si>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</si>
  <si>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</si>
  <si>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</si>
  <si>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</si>
  <si>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</si>
  <si>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</si>
  <si>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</si>
  <si>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</si>
  <si>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</si>
  <si>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</si>
  <si>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</si>
  <si>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</si>
  <si>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</si>
  <si>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</si>
  <si>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</si>
  <si>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</si>
  <si>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</si>
  <si>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</si>
  <si>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</si>
  <si>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</si>
  <si>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</si>
  <si>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</si>
  <si>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</si>
  <si>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</si>
  <si>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</si>
  <si>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</si>
  <si>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</si>
  <si>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</si>
  <si>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</si>
  <si>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</si>
  <si>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</si>
  <si>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</si>
  <si>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</si>
  <si>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</si>
  <si>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</si>
  <si>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</si>
  <si>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</si>
  <si>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</si>
  <si>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</si>
  <si>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</si>
  <si>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</si>
  <si>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</si>
  <si>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</si>
  <si>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</si>
  <si>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</si>
  <si>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</si>
  <si>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</si>
  <si>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</si>
  <si>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</si>
  <si>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</si>
  <si>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</si>
  <si>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</si>
  <si>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</si>
  <si>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</si>
  <si>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</si>
  <si>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</si>
  <si>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</si>
  <si>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</si>
  <si>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</si>
  <si>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</si>
  <si>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</si>
  <si>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</si>
  <si>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</si>
  <si>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</si>
  <si>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</si>
  <si>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</si>
  <si>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</si>
  <si>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</si>
  <si>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</si>
  <si>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</si>
  <si>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</si>
  <si>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</si>
  <si>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</si>
  <si>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</si>
  <si>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</si>
  <si>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</si>
  <si>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</si>
  <si>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</si>
  <si>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</si>
  <si>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</si>
  <si>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</si>
  <si>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</si>
  <si>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</si>
  <si>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</si>
  <si>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</si>
  <si>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</si>
  <si>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</si>
  <si>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</si>
  <si>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</si>
  <si>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</si>
  <si>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</si>
  <si>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</si>
  <si>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</si>
  <si>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</si>
  <si>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</si>
  <si>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</si>
  <si>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</si>
  <si>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</si>
  <si>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</si>
  <si>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</si>
  <si>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</si>
  <si>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</si>
  <si>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</si>
  <si>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</si>
  <si>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</si>
  <si>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</si>
  <si>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</si>
  <si>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</si>
  <si>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</si>
  <si>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</si>
  <si>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</si>
  <si>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</si>
  <si>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</si>
  <si>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</si>
  <si>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</si>
  <si>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</si>
  <si>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</si>
  <si>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</si>
  <si>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</si>
  <si>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</si>
  <si>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</si>
  <si>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</si>
  <si>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</si>
  <si>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</si>
  <si>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</si>
  <si>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</si>
  <si>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</si>
  <si>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</si>
  <si>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</si>
  <si>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</si>
  <si>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</si>
  <si>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</si>
  <si>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</si>
  <si>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</si>
  <si>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</si>
  <si>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</si>
  <si>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</si>
  <si>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</si>
  <si>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</si>
  <si>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</si>
  <si>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</si>
  <si>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</si>
  <si>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</si>
  <si>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</si>
  <si>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</si>
  <si>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</si>
  <si>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</si>
  <si>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</si>
  <si>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</si>
  <si>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</si>
  <si>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</si>
  <si>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</si>
  <si>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</si>
  <si>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</si>
  <si>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</si>
  <si>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</si>
  <si>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</si>
  <si>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</si>
  <si>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</si>
  <si>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</si>
  <si>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</si>
  <si>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</si>
  <si>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</si>
  <si>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</si>
  <si>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</si>
  <si>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</si>
  <si>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</si>
  <si>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</si>
  <si>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</si>
  <si>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</si>
  <si>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</si>
  <si>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</si>
  <si>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</si>
  <si>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</si>
  <si>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</si>
  <si>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</si>
  <si>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</si>
  <si>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</si>
  <si>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</si>
  <si>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</si>
  <si>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</si>
  <si>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</si>
  <si>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</si>
  <si>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</si>
  <si>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</si>
  <si>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</si>
  <si>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</si>
  <si>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</si>
  <si>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</si>
  <si>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</si>
  <si>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</si>
  <si>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</si>
  <si>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</si>
  <si>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</si>
  <si>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</si>
  <si>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</si>
  <si>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</si>
  <si>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</si>
  <si>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</si>
  <si>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</si>
  <si>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</si>
  <si>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</si>
  <si>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</si>
  <si>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</si>
  <si>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</si>
  <si>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</si>
  <si>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</si>
  <si>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</si>
  <si>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</si>
  <si>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</si>
  <si>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</si>
  <si>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</si>
  <si>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</si>
  <si>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</si>
  <si>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</si>
  <si>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GRAMA, INCLUSIVE PREPARO DO SOLO</t>
  </si>
  <si>
    <t>PLANTIO DE GRAMA EM PAVIMENTO CONCREGRAMA. AF_05/2018</t>
  </si>
  <si>
    <t>PLANTIO DE GRAMA EM PLACAS.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</si>
  <si>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</si>
  <si>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</si>
  <si>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</si>
  <si>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</si>
  <si>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</si>
  <si>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</si>
  <si>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</si>
  <si>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</si>
  <si>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</si>
  <si>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</si>
  <si>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</si>
  <si>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</si>
  <si>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</si>
  <si>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</si>
  <si>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</si>
  <si>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</si>
  <si>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</si>
  <si>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</si>
  <si>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</si>
  <si>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</si>
  <si>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</si>
  <si>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</si>
  <si>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</si>
  <si>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</si>
  <si>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</si>
  <si>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</si>
  <si>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</si>
  <si>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</si>
  <si>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</si>
  <si>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</si>
  <si>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</si>
  <si>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IMPERMEABILIZACAO BETUMINOSA C/EMULSAO ASFALTICA E</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</si>
  <si>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</si>
  <si>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</si>
  <si>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</si>
  <si>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</si>
  <si>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</si>
  <si>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</si>
  <si>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</si>
  <si>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</si>
  <si>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</si>
  <si>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</si>
  <si>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</si>
  <si>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</si>
  <si>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</si>
  <si>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</si>
  <si>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</si>
  <si>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</si>
  <si>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</si>
  <si>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</si>
  <si>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</si>
  <si>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ADESIVOS PARA ESTRUTURAS</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</si>
  <si>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</si>
  <si>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</si>
  <si>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</si>
  <si>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</si>
  <si>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</si>
  <si>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</si>
  <si>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</si>
  <si>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</si>
  <si>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</si>
  <si>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</si>
  <si>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</si>
  <si>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</si>
  <si>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</si>
  <si>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</si>
  <si>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</si>
  <si>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</si>
  <si>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</si>
  <si>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</si>
  <si>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</si>
  <si>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</si>
  <si>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</si>
  <si>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</si>
  <si>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</si>
  <si>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</si>
  <si>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</si>
  <si>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</si>
  <si>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</si>
  <si>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</si>
  <si>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</si>
  <si>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</si>
  <si>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</si>
  <si>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</si>
  <si>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DE MARMORE/GRANITO</t>
  </si>
  <si>
    <t>SOLEIRA EM MÁRMORE, LARGURA 15 CM, ESPESSURA 2,0 CM. AF_06/2018</t>
  </si>
  <si>
    <t>RODAPÉ EM MÁRMORE, ALTURA 7 CM.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</si>
  <si>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</si>
  <si>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</si>
  <si>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</si>
  <si>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</si>
  <si>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</si>
  <si>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</si>
  <si>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</si>
  <si>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</si>
  <si>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</si>
  <si>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</si>
  <si>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</si>
  <si>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</si>
  <si>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</si>
  <si>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LOCACAO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</si>
  <si>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</si>
  <si>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</si>
  <si>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</si>
  <si>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</si>
  <si>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</si>
  <si>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</si>
  <si>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</si>
  <si>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</si>
  <si>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</si>
  <si>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</si>
  <si>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</si>
  <si>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</si>
  <si>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</si>
  <si>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</si>
  <si>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</si>
  <si>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</si>
  <si>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</si>
  <si>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</si>
  <si>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</si>
  <si>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</si>
  <si>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</si>
  <si>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</si>
  <si>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</si>
  <si>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</si>
  <si>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</si>
  <si>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</si>
  <si>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</si>
  <si>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</si>
  <si>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</si>
  <si>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</si>
  <si>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</si>
  <si>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</si>
  <si>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</si>
  <si>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</si>
  <si>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</si>
  <si>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</si>
  <si>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</si>
  <si>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</si>
  <si>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</si>
  <si>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</si>
  <si>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</si>
  <si>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</si>
  <si>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</si>
  <si>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</si>
  <si>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</si>
  <si>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</si>
  <si>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</si>
  <si>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</si>
  <si>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</si>
  <si>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</si>
  <si>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</si>
  <si>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</si>
  <si>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</si>
  <si>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</si>
  <si>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</si>
  <si>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</si>
  <si>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</si>
  <si>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</si>
  <si>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</si>
  <si>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</si>
  <si>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</si>
  <si>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</si>
  <si>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</si>
  <si>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</si>
  <si>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</si>
  <si>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</si>
  <si>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</si>
  <si>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</si>
  <si>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</si>
  <si>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</si>
  <si>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</si>
  <si>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</si>
  <si>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</si>
  <si>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</si>
  <si>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</si>
  <si>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</si>
  <si>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</si>
  <si>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</si>
  <si>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</si>
  <si>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</si>
  <si>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</si>
  <si>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</si>
  <si>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</si>
  <si>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</si>
  <si>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</si>
  <si>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</si>
  <si>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</si>
  <si>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</si>
  <si>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</si>
  <si>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</si>
  <si>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</si>
  <si>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</si>
  <si>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</si>
  <si>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</si>
  <si>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</si>
  <si>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</si>
  <si>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</si>
  <si>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</si>
  <si>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</si>
  <si>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</si>
  <si>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</si>
  <si>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</si>
  <si>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</si>
  <si>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</si>
  <si>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</si>
  <si>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</si>
  <si>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</si>
  <si>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</si>
  <si>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</si>
  <si>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</si>
  <si>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</si>
  <si>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</si>
  <si>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</si>
  <si>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</si>
  <si>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</si>
  <si>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</si>
  <si>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</si>
  <si>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</si>
  <si>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</si>
  <si>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</si>
  <si>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</si>
  <si>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</si>
  <si>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</si>
  <si>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</si>
  <si>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</si>
  <si>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</si>
  <si>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</si>
  <si>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</si>
  <si>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</si>
  <si>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</si>
  <si>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</si>
  <si>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</si>
  <si>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</si>
  <si>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</si>
  <si>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</si>
  <si>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</si>
  <si>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</si>
  <si>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</si>
  <si>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</si>
  <si>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</si>
  <si>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</si>
  <si>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</si>
  <si>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</si>
  <si>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</si>
  <si>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</si>
  <si>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</si>
  <si>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</si>
  <si>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</si>
  <si>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</si>
  <si>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</si>
  <si>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</si>
  <si>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</si>
  <si>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</si>
  <si>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</si>
  <si>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</si>
  <si>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</si>
  <si>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</si>
  <si>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</si>
  <si>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</si>
  <si>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</si>
  <si>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</si>
  <si>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</si>
  <si>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</si>
  <si>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</si>
  <si>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</si>
  <si>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</si>
  <si>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</si>
  <si>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</si>
  <si>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</si>
  <si>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</si>
  <si>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</si>
  <si>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</si>
  <si>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</si>
  <si>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</si>
  <si>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</si>
  <si>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</si>
  <si>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</si>
  <si>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</si>
  <si>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</si>
  <si>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</si>
  <si>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</si>
  <si>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</si>
  <si>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</si>
  <si>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</si>
  <si>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</si>
  <si>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</si>
  <si>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</si>
  <si>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</si>
  <si>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</si>
  <si>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</si>
  <si>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</si>
  <si>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</si>
  <si>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</si>
  <si>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</si>
  <si>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</si>
  <si>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</si>
  <si>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</si>
  <si>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</si>
  <si>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</si>
  <si>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</si>
  <si>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</si>
  <si>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</si>
  <si>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</si>
  <si>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</si>
  <si>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</si>
  <si>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</si>
  <si>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</si>
  <si>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</si>
  <si>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</si>
  <si>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</si>
  <si>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</si>
  <si>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</si>
  <si>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</si>
  <si>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</si>
  <si>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</si>
  <si>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</si>
  <si>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</si>
  <si>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</si>
  <si>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</si>
  <si>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</si>
  <si>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</si>
  <si>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</si>
  <si>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</si>
  <si>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</si>
  <si>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</si>
  <si>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</si>
  <si>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</si>
  <si>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</si>
  <si>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</si>
  <si>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</si>
  <si>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</si>
  <si>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</si>
  <si>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</si>
  <si>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</si>
  <si>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</si>
  <si>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</si>
  <si>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</si>
  <si>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</si>
  <si>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</si>
  <si>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</si>
  <si>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</si>
  <si>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</si>
  <si>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</si>
  <si>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</si>
  <si>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</si>
  <si>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</si>
  <si>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</si>
  <si>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</si>
  <si>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</si>
  <si>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</si>
  <si>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</si>
  <si>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</si>
  <si>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</si>
  <si>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</si>
  <si>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</si>
  <si>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</si>
  <si>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</si>
  <si>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</si>
  <si>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</si>
  <si>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</si>
  <si>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</si>
  <si>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</si>
  <si>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</si>
  <si>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</si>
  <si>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</si>
  <si>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</si>
  <si>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</si>
  <si>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</si>
  <si>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</si>
  <si>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</si>
  <si>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</si>
  <si>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</si>
  <si>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</si>
  <si>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</si>
  <si>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</si>
  <si>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</si>
  <si>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</si>
  <si>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</si>
  <si>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</si>
  <si>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</si>
  <si>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</si>
  <si>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</si>
  <si>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</si>
  <si>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</si>
  <si>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</si>
  <si>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</si>
  <si>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</si>
  <si>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</si>
  <si>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</si>
  <si>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</si>
  <si>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</si>
  <si>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</si>
  <si>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</si>
  <si>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</si>
  <si>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</si>
  <si>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</si>
  <si>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</si>
  <si>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</si>
  <si>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</si>
  <si>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</si>
  <si>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</si>
  <si>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</si>
  <si>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</si>
  <si>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</si>
  <si>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</si>
  <si>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</si>
  <si>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</si>
  <si>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</si>
  <si>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</si>
  <si>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</si>
  <si>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</si>
  <si>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</si>
  <si>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</si>
  <si>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</si>
  <si>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</si>
  <si>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</si>
  <si>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</si>
  <si>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</si>
  <si>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</si>
  <si>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</si>
  <si>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</si>
  <si>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</si>
  <si>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</si>
  <si>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</si>
  <si>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</si>
  <si>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</si>
  <si>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</si>
  <si>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</si>
  <si>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</si>
  <si>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</si>
  <si>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</si>
  <si>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</si>
  <si>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</si>
  <si>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</si>
  <si>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</si>
  <si>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</si>
  <si>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</si>
  <si>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</si>
  <si>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</si>
  <si>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</si>
  <si>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</si>
  <si>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</si>
  <si>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</si>
  <si>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</si>
  <si>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</si>
  <si>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</si>
  <si>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</si>
  <si>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</si>
  <si>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</si>
  <si>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</si>
  <si>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</si>
  <si>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</si>
  <si>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</si>
  <si>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</si>
  <si>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</si>
  <si>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</si>
  <si>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</si>
  <si>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</si>
  <si>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</si>
  <si>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</si>
  <si>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</si>
  <si>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</si>
  <si>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</si>
  <si>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</si>
  <si>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</si>
  <si>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</si>
  <si>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</si>
  <si>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</si>
  <si>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</si>
  <si>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</si>
  <si>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</si>
  <si>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</si>
  <si>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</si>
  <si>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</si>
  <si>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</si>
  <si>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</si>
  <si>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</si>
  <si>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</si>
  <si>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</si>
  <si>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</si>
  <si>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</si>
  <si>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</si>
  <si>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</si>
  <si>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</si>
  <si>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</si>
  <si>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</si>
  <si>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</si>
  <si>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</si>
  <si>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</si>
  <si>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</si>
  <si>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</si>
  <si>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</si>
  <si>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</si>
  <si>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</si>
  <si>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</si>
  <si>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</si>
  <si>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</si>
  <si>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</si>
  <si>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</si>
  <si>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</si>
  <si>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</si>
  <si>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</si>
  <si>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</si>
  <si>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</si>
  <si>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</si>
  <si>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</si>
  <si>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</si>
  <si>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</si>
  <si>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</si>
  <si>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</si>
  <si>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</si>
  <si>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</si>
  <si>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</si>
  <si>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</si>
  <si>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</si>
  <si>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</si>
  <si>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</si>
  <si>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</si>
  <si>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</si>
  <si>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</si>
  <si>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</si>
  <si>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</si>
  <si>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</si>
  <si>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</si>
  <si>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</si>
  <si>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</si>
  <si>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</si>
  <si>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</si>
  <si>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</si>
  <si>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</si>
  <si>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</si>
  <si>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</si>
  <si>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</si>
  <si>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</si>
  <si>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</si>
  <si>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</si>
  <si>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</si>
  <si>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</si>
  <si>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</si>
  <si>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</si>
  <si>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</si>
  <si>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</si>
  <si>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</si>
  <si>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</si>
  <si>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</si>
  <si>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</si>
  <si>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</si>
  <si>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</si>
  <si>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</si>
  <si>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</si>
  <si>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</si>
  <si>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</si>
  <si>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</si>
  <si>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</si>
  <si>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</si>
  <si>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</si>
  <si>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</si>
  <si>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</si>
  <si>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</si>
  <si>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</si>
  <si>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</si>
  <si>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</si>
  <si>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</si>
  <si>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</si>
  <si>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</si>
  <si>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</si>
  <si>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</si>
  <si>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</si>
  <si>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</si>
  <si>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</si>
  <si>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</si>
  <si>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</si>
  <si>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</si>
  <si>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</si>
  <si>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</si>
  <si>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</si>
  <si>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</si>
  <si>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</si>
  <si>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</si>
  <si>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</si>
  <si>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</si>
  <si>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</si>
  <si>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</si>
  <si>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</si>
  <si>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</si>
  <si>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</si>
  <si>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</si>
  <si>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</si>
  <si>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</si>
  <si>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</si>
  <si>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</si>
  <si>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</si>
  <si>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</si>
  <si>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</si>
  <si>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</si>
  <si>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</si>
  <si>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</si>
  <si>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</si>
  <si>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</si>
  <si>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</si>
  <si>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</si>
  <si>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</si>
  <si>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</si>
  <si>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</si>
  <si>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</si>
  <si>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</si>
  <si>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</si>
  <si>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</si>
  <si>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</si>
  <si>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</si>
  <si>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</si>
  <si>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</si>
  <si>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</si>
  <si>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</si>
  <si>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</si>
  <si>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</si>
  <si>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</si>
  <si>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</si>
  <si>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</si>
  <si>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</si>
  <si>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</si>
  <si>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</si>
  <si>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</si>
  <si>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</si>
  <si>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</si>
  <si>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</si>
  <si>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</si>
  <si>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</si>
  <si>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</si>
  <si>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</si>
  <si>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</si>
  <si>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</si>
  <si>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</si>
  <si>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</si>
  <si>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</si>
  <si>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</si>
  <si>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</si>
  <si>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</si>
  <si>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</si>
  <si>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</si>
  <si>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</si>
  <si>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</si>
  <si>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</si>
  <si>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</si>
  <si>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</si>
  <si>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</si>
  <si>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</si>
  <si>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</si>
  <si>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</si>
  <si>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</si>
  <si>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</si>
  <si>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</si>
  <si>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</si>
  <si>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</si>
  <si>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</si>
  <si>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</si>
  <si>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</si>
  <si>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</si>
  <si>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</si>
  <si>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</si>
  <si>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</si>
  <si>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</si>
  <si>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</si>
  <si>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</si>
  <si>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</si>
  <si>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</si>
  <si>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</si>
  <si>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</si>
  <si>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</si>
  <si>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</si>
  <si>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</si>
  <si>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</si>
  <si>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</si>
  <si>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</si>
  <si>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</si>
  <si>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</si>
  <si>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</si>
  <si>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</si>
  <si>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</si>
  <si>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</si>
  <si>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</si>
  <si>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</si>
  <si>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</si>
  <si>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</si>
  <si>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</si>
  <si>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</si>
  <si>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</si>
  <si>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</si>
  <si>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</si>
  <si>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</si>
  <si>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</si>
  <si>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</si>
  <si>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</si>
  <si>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</si>
  <si>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</si>
  <si>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</si>
  <si>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</si>
  <si>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</si>
  <si>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</si>
  <si>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</si>
  <si>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</si>
  <si>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</si>
  <si>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</si>
  <si>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</si>
  <si>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</si>
  <si>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</si>
  <si>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</si>
  <si>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</si>
  <si>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</si>
  <si>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</si>
  <si>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</si>
  <si>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</si>
  <si>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</si>
  <si>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</si>
  <si>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</si>
  <si>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</si>
  <si>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</si>
  <si>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</si>
  <si>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</si>
  <si>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</si>
  <si>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</si>
  <si>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</si>
  <si>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</si>
  <si>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</si>
  <si>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</si>
  <si>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</si>
  <si>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</si>
  <si>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</si>
  <si>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</si>
  <si>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</si>
  <si>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</si>
  <si>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</si>
  <si>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</si>
  <si>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</si>
  <si>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</si>
  <si>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73734/1</t>
  </si>
  <si>
    <t>PISO EM TACO DE MADEIRA 7X21CM, ASSENTADO COM ARGAMASSA TRACO 1:4 (CIMENTO E AREIA MEDIA)</t>
  </si>
  <si>
    <t>73739/1</t>
  </si>
  <si>
    <t>PINTURA ESMALTE ACETINADO EM MADEIRA, DUAS DEMAOS</t>
  </si>
  <si>
    <t>73743/1</t>
  </si>
  <si>
    <t>PISO EM PEDRA SÃO TOME ASSENTADO SOBRE ARGAMASSA 1:3 (CIMENTO E AREIA) REJUNTADO COM CIMENTO BRANCO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</si>
  <si>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</si>
  <si>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</si>
  <si>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</si>
  <si>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</si>
  <si>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</si>
  <si>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</si>
  <si>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</si>
  <si>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</si>
  <si>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</si>
  <si>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</si>
  <si>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</si>
  <si>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</si>
  <si>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</si>
  <si>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</si>
  <si>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</si>
  <si>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</si>
  <si>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73774/1</t>
  </si>
  <si>
    <t>DIVISORIA EM MARMORITE ESPESSURA 35MM, CHUMBAMENTO NO PISO E PAREDE COM ARGAMASSA DE CIMENTO E AREIA, POLIMENTO MANUAL, EXCLUSIVE FERRAGENS</t>
  </si>
  <si>
    <t>73775/1</t>
  </si>
  <si>
    <t>EXTINTOR INCENDIO TP PO QUIMICO 4KG FORNECIMENTO E COLOCACAO</t>
  </si>
  <si>
    <t>73775/2</t>
  </si>
  <si>
    <t>EXTINTOR INCENDIO AGUA-PRESSURIZADA 10L INCL SUPORTE PAREDE CARGA     COMPLETA FORNECIMENTO E COLOCACAO</t>
  </si>
  <si>
    <t>73781/2</t>
  </si>
  <si>
    <t>ISOLADOR DE PINO TP HI-POT CILINDRICO CLASSE 15KV. FORNECIMENTO E INSTALACAO.</t>
  </si>
  <si>
    <t>73781/3</t>
  </si>
  <si>
    <t>ISOLADOR DE SUSPENSAO (DISCO) TP CAVILHA CLASSE 15KV - 6''. FORNECIMENTO E INSTALACAO.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</si>
  <si>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</si>
  <si>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</si>
  <si>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</si>
  <si>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</si>
  <si>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73799/1</t>
  </si>
  <si>
    <t>GRELHA EM FERRO FUNDIDO SIMPLES COM REQUADRO, CARGA MÁXIMA 12,5 T,  300 X 1000 MM, E = 15 MM, FORNECIDA E ASSENTADA COM ARGAMASSA 1:4 CIMENTO:AREIA.</t>
  </si>
  <si>
    <t>REVESTIMENTO DE CORRIMAO</t>
  </si>
  <si>
    <t>73807/1</t>
  </si>
  <si>
    <t>CORRIMAO EM MARMORITE, LARGURA 15CM</t>
  </si>
  <si>
    <t>73816/1</t>
  </si>
  <si>
    <t>EXECUCAO DE DRENO COM TUBOS DE PVC CORRUGADO FLEXIVEL PERFURADO - DN 100</t>
  </si>
  <si>
    <t>INSTALACAO DE BOMBAS EM GERAL</t>
  </si>
  <si>
    <t>73826/1</t>
  </si>
  <si>
    <t>INSTALACAO DE COMPRESSOR DE AR, POTENCIA &lt;= 5 CV</t>
  </si>
  <si>
    <t>73826/2</t>
  </si>
  <si>
    <t>INSTALACAO DE COMPRESSOR DE AR, POTENCIA &gt; 5 E &lt;= 10 CV</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</si>
  <si>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</si>
  <si>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</si>
  <si>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</si>
  <si>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</si>
  <si>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</si>
  <si>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</si>
  <si>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</si>
  <si>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</si>
  <si>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</si>
  <si>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</si>
  <si>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</si>
  <si>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</si>
  <si>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</si>
  <si>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</si>
  <si>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</si>
  <si>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</si>
  <si>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</si>
  <si>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</si>
  <si>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</si>
  <si>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</si>
  <si>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</si>
  <si>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</si>
  <si>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</si>
  <si>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</si>
  <si>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</si>
  <si>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</si>
  <si>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</si>
  <si>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</si>
  <si>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</si>
  <si>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</si>
  <si>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</si>
  <si>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</si>
  <si>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</si>
  <si>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</si>
  <si>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</si>
  <si>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</si>
  <si>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</si>
  <si>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</si>
  <si>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</si>
  <si>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</si>
  <si>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</si>
  <si>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</si>
  <si>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</si>
  <si>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</si>
  <si>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73838/1</t>
  </si>
  <si>
    <t>PORTA DE VIDRO TEMPERADO, 0,9X2,10M, ESPESSURA 10MM, INCLUSIVE ACESSORIOS</t>
  </si>
  <si>
    <t>73850/1</t>
  </si>
  <si>
    <t>RODAPE EM MARMORITE, ALTURA 10CM</t>
  </si>
  <si>
    <t>73856/1</t>
  </si>
  <si>
    <t>BOCA P/BUEIRO SIMPLES TUBULAR D=0,40M EM CONCRETO CICLOPICO, INCLINDO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</si>
  <si>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</si>
  <si>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</si>
  <si>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</si>
  <si>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</si>
  <si>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</si>
  <si>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</si>
  <si>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</si>
  <si>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</si>
  <si>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</si>
  <si>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</si>
  <si>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</si>
  <si>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</si>
  <si>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</si>
  <si>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</si>
  <si>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</si>
  <si>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</si>
  <si>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</si>
  <si>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</si>
  <si>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</si>
  <si>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</si>
  <si>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</si>
  <si>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</si>
  <si>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</si>
  <si>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</si>
  <si>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</si>
  <si>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</si>
  <si>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</si>
  <si>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</si>
  <si>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TRANSFORMADORES</t>
  </si>
  <si>
    <t>73857/1</t>
  </si>
  <si>
    <t>TRANSFORMADOR DISTRIBUICAO  75KVA TRIFASICO 60HZ CLASSE 15KV IMERSO EM ÓLEO MINERAL FORNECIMENTO E INSTALACAO</t>
  </si>
  <si>
    <t>73857/10</t>
  </si>
  <si>
    <t>TRANSFORMADOR DISTRIBUICAO  1000KVA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</si>
  <si>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</si>
  <si>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</si>
  <si>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</si>
  <si>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</si>
  <si>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</si>
  <si>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</si>
  <si>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</si>
  <si>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</si>
  <si>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</si>
  <si>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</si>
  <si>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</si>
  <si>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</si>
  <si>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</si>
  <si>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</si>
  <si>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</si>
  <si>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</si>
  <si>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ALVENARIA DE BLOCO-CONCRETO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</si>
  <si>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</si>
  <si>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</si>
  <si>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</si>
  <si>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</si>
  <si>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73876/1</t>
  </si>
  <si>
    <t>PISO DE BORRACHA PASTILHADO, ESPESSURA 7MM, FIXADO COM COLA</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</si>
  <si>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</si>
  <si>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</si>
  <si>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</si>
  <si>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</si>
  <si>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</si>
  <si>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</si>
  <si>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</si>
  <si>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</si>
  <si>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</si>
  <si>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</si>
  <si>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73886/1</t>
  </si>
  <si>
    <t>RODAPE EM MADEIRA, ALTURA 7CM, FIXADO EM PECAS DE MADEIRA</t>
  </si>
  <si>
    <t>73909/1</t>
  </si>
  <si>
    <t>DIVISORIA EM MADEIRA COMPENSADA RESINADA ESPESSURA 6MM, ESTRUTURADA EM MADEIRA DE LEI 3"X3"</t>
  </si>
  <si>
    <t>73921/2</t>
  </si>
  <si>
    <t>PISO EM PEDRA ARDOSIA ASSENTADO SOBRE ARGAMASSA COLANTE REJUNTADO COM CIMENTO COMUM</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</si>
  <si>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</si>
  <si>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</si>
  <si>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</si>
  <si>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</si>
  <si>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</si>
  <si>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</si>
  <si>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73965/9</t>
  </si>
  <si>
    <t>ESCAVACAO MANUAL DE VALA EM LODO, DE 1,5 ATE 3M, EXCLUINDO ESGOTAMENTO/ESCORAMENTO.</t>
  </si>
  <si>
    <t>73969/1</t>
  </si>
  <si>
    <t>EXECUCAO DE DRENOS DE CHORUME EM TUBOS DRENANTES DE CONCRETO, DIAM=200MM, ENVOLTOS EM BRITA E GEOTEXTIL</t>
  </si>
  <si>
    <t>73978/1</t>
  </si>
  <si>
    <t>PINTURA HIDROFUGANTE COM SILICONE SOBRE PISO CIMENTADO, UMA DEMAO</t>
  </si>
  <si>
    <t>74003/1</t>
  </si>
  <si>
    <t>INSTALACOES GAS CENTRAL P/ EDIFICIO RESIDENCIAL C/ 4 PAVTOS 16 UNID.  UMA CENTRAL POR BLOCO COM 16 PONTOS</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</si>
  <si>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</si>
  <si>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</si>
  <si>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</si>
  <si>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</si>
  <si>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</si>
  <si>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</si>
  <si>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</si>
  <si>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</si>
  <si>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</si>
  <si>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</si>
  <si>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</si>
  <si>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</si>
  <si>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</si>
  <si>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</si>
  <si>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</si>
  <si>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</si>
  <si>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74111/1</t>
  </si>
  <si>
    <t>SOLEIRA / TABEIRA EM MARMORE BRANCO COMUM, POLIDO, LARGURA 5 CM, ESPESSURA 2 CM, ASSENTADA COM ARGAMASSA COLANTE</t>
  </si>
  <si>
    <t>74125/1</t>
  </si>
  <si>
    <t>ESPELHO CRISTAL ESPESSURA 4MM, COM MOLDURA DE MADEIRA</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</si>
  <si>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</si>
  <si>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</si>
  <si>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</si>
  <si>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</si>
  <si>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</si>
  <si>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</si>
  <si>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</si>
  <si>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</si>
  <si>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</si>
  <si>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</si>
  <si>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</si>
  <si>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</si>
  <si>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</si>
  <si>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</si>
  <si>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</si>
  <si>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</si>
  <si>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</si>
  <si>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</si>
  <si>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</si>
  <si>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</si>
  <si>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</si>
  <si>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</si>
  <si>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</si>
  <si>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</si>
  <si>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</si>
  <si>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</si>
  <si>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</si>
  <si>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</si>
  <si>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</si>
  <si>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</si>
  <si>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</si>
  <si>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</si>
  <si>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</si>
  <si>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</si>
  <si>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LAJE PRE-FABRICADA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</si>
  <si>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</si>
  <si>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</si>
  <si>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</si>
  <si>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</si>
  <si>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</si>
  <si>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</si>
  <si>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</si>
  <si>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</si>
  <si>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</si>
  <si>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</si>
  <si>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</si>
  <si>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</si>
  <si>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</si>
  <si>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</si>
  <si>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</si>
  <si>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</si>
  <si>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</si>
  <si>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</si>
  <si>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</si>
  <si>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</si>
  <si>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</si>
  <si>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</si>
  <si>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</si>
  <si>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</si>
  <si>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</si>
  <si>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</si>
  <si>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</si>
  <si>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</si>
  <si>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</si>
  <si>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</si>
  <si>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</si>
  <si>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</si>
  <si>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74194/1</t>
  </si>
  <si>
    <t>ESCADA TIPO MARINHEIRO EM TUBO ACO GALVANIZADO 1 1/2" 5 DEGRAUS</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</si>
  <si>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</si>
  <si>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</si>
  <si>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</si>
  <si>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</si>
  <si>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</si>
  <si>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ESCAVACAO MECANICA DE MATERIAL 1A. CATEGORIA, PROVENIENTE DE CORTE DE SUBLEITO (C/TRATOR ESTEIRAS  160HP)</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</si>
  <si>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</si>
  <si>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</si>
  <si>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</si>
  <si>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</si>
  <si>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</si>
  <si>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</si>
  <si>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ALAMBRADO</t>
  </si>
  <si>
    <t>74244/1</t>
  </si>
  <si>
    <t>ALAMBRADO PARA QUADRA POLIESPORTIVA, ESTRUTURADO POR TUBOS DE ACO GALVANIZADO, COM COSTURA, DIN 2440, DIAMETRO 2", COM TELA DE ARAME GALVANIZADO, FIO 14 BWG E MALHA QUADRADA 5X5CM</t>
  </si>
  <si>
    <t>74245/1</t>
  </si>
  <si>
    <t>PINTURA ACRILICA EM PISO CIMENTADO DUAS DEMAOS</t>
  </si>
  <si>
    <t>74246/1</t>
  </si>
  <si>
    <t>REFLETOR RETANGULAR FECHADO COM LAMPADA VAPOR METALICO 400 W</t>
  </si>
  <si>
    <t>75029/1</t>
  </si>
  <si>
    <t>TUBO PVC CORRUGADO RIGIDO PERFURADO DN 150 PARA DRENAGEM - FORNECIMENTO E INSTALACAO</t>
  </si>
  <si>
    <t>79497/1</t>
  </si>
  <si>
    <t>PINTURA A OLEO, 3 DEMAOS</t>
  </si>
  <si>
    <t>79500/2</t>
  </si>
  <si>
    <t>PINTURA ACRILICA EM PISO CIMENTADO, TRES DEMAOS</t>
  </si>
  <si>
    <t>79506/2</t>
  </si>
  <si>
    <t>ESCAVAÇÃO MANUAL DE VALA/CAVA EM LODO, ENTRE 3 E 4,5M DE PROFUNDIDADE</t>
  </si>
  <si>
    <t>83695/1</t>
  </si>
  <si>
    <t>REJUNTAMENTO PAVIMENTACAO PARALELEPIPEDO BETUME CASCALH INCL MATERIAIS</t>
  </si>
  <si>
    <t>DESCRICAO DO INSUMO</t>
  </si>
  <si>
    <t xml:space="preserve">  PRECO MEDIANO</t>
  </si>
  <si>
    <t>!EM PROCESSO DE DESATIVACAO! CADEADO EM ACO INOX, LARGURA DE *50* MM, COM HASTE EM ACO TEMPERADO, SEM MOLA - CHAVES INCLUIDAS</t>
  </si>
  <si>
    <t xml:space="preserve">UN    </t>
  </si>
  <si>
    <t>134,25</t>
  </si>
  <si>
    <t>!EM PROCESSO DE DESATIVACAO! CAIXA DE PROTECAO PARA 1 MEDIDOR MONOFASICO, EM CHAPA DE ACO 20 USG (PADRAO DA CONCESSIONARIA LOCAL)</t>
  </si>
  <si>
    <t>84,86</t>
  </si>
  <si>
    <t>!EM PROCESSO DE DESATIVACAO! CAIXA INTERNA/EXTERNA DE MEDICAO PARA 1 MEDIDOR MONOFASICO, COM VISOR, EM CHAPA DE ACO 18 USG (PADRAO DA CONCESSIONARIA LOCAL)</t>
  </si>
  <si>
    <t>51,94</t>
  </si>
  <si>
    <t>!EM PROCESSO DE DESATIVACAO! CHAPA DE MADEIRA COMPENSADA DE PINUS, VIROLA OU EQUIVALENTE, DE *2,2 X 1,6* M, E = 6 MM</t>
  </si>
  <si>
    <t xml:space="preserve">M2    </t>
  </si>
  <si>
    <t>18,07</t>
  </si>
  <si>
    <t>!EM PROCESSO DE DESATIVACAO! CHAPA DE MADEIRA COMPENSADA PLASTIFICADA PARA FORMA DE CONCRETO, DE 2,20 x 1,10 M, E = 6 MM</t>
  </si>
  <si>
    <t>35,55</t>
  </si>
  <si>
    <t>!EM PROCESSO DE DESATIVACAO! CHAPA DE MADEIRA COMPENSADA PLASTIFICADA PARA FORMA DE CONCRETO, DE 2,20 X 1,10 m, E = 14 MM</t>
  </si>
  <si>
    <t>62,84</t>
  </si>
  <si>
    <t>!EM PROCESSO DE DESATIVACAO! CHAPA DE MADEIRA COMPENSADA PLASTIFICADA PARA FORMA DE CONCRETO, DE 2,20 X 1,10 M, E = 20 MM</t>
  </si>
  <si>
    <t>89,62</t>
  </si>
  <si>
    <t>!EM PROCESSO DE DESATIVACAO! CHAPA DE MADEIRA COMPENSADA RESINADA PARA FORMA DE CONCRETO, DE *2,2 X 1,1* M, E = 10 MM</t>
  </si>
  <si>
    <t>47,00</t>
  </si>
  <si>
    <t>!EM PROCESSO DE DESATIVACAO! CHAPA DE MADEIRA COMPENSADA RESINADA PARA FORMA DE CONCRETO, DE *2,2 X 1,1* M, E = 12 MM</t>
  </si>
  <si>
    <t>59,87</t>
  </si>
  <si>
    <t>!EM PROCESSO DE DESATIVACAO! CHAPA DE MADEIRA COMPENSADA RESINADA PARA FORMA DE CONCRETO, DE *2,2 X 1,1* M, E = 20 MM</t>
  </si>
  <si>
    <t>92,49</t>
  </si>
  <si>
    <t>!EM PROCESSO DE DESATIVACAO! CHAPA DE MADEIRA COMPENSADA RESINADA PARA FORMA DE CONCRETO, DE *2,2 X 1,1* M, E = 6 MM</t>
  </si>
  <si>
    <t>29,80</t>
  </si>
  <si>
    <t>!EM PROCESSO DE DESATIVACAO! CREMONA COM CASTANHA BIPARTIDA, COM VARA DE 1.50 M, EM LATAO CROMADO, PARA PORTAS E JANELAS - COMPLETA</t>
  </si>
  <si>
    <t xml:space="preserve">CJ    </t>
  </si>
  <si>
    <t>58,57</t>
  </si>
  <si>
    <t>!EM PROCESSO DE DESATIVACAO! DIVISORIA COLMEIA CEGA COM MONTANTE E RODAPE DE ALUMINIO ANODIZADO SIMPLES (SEM COLOCACAO)</t>
  </si>
  <si>
    <t>81,66</t>
  </si>
  <si>
    <t>!EM PROCESSO DE DESATIVACAO! DOBRADICA EM ACO/FERRO, 3" X 2 1/2", E= 1,2 A 1,8 MM, SEM ANEL,  CROMADO OU ZINCADO, TAMPA BOLA, COM PARAFUSOS</t>
  </si>
  <si>
    <t>9,30</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</si>
  <si>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</si>
  <si>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</si>
  <si>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</si>
  <si>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</si>
  <si>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</si>
  <si>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</si>
  <si>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</si>
  <si>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44,48</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</si>
  <si>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</si>
  <si>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</si>
  <si>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</si>
  <si>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48,48</t>
  </si>
  <si>
    <t>!EM PROCESSO DE DESATIVACAO! HASTE DE ATERRAMENTO EM ACO COM 3,00 M DE COMPRIMENTO E DN = 5/8", REVESTIDA COM BAIXA CAMADA DE COBRE, COM CONECTOR TIPO GRAMPO</t>
  </si>
  <si>
    <t>33,94</t>
  </si>
  <si>
    <t>!EM PROCESSO DE DESATIVACAO! HASTE DE ATERRAMENTO EM ACO COM 3,00 M DE COMPRIMENTO E DN = 5/8", REVESTIDA COM BAIXA CAMADA DE COBRE, SEM CONECTOR</t>
  </si>
  <si>
    <t>32,76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</si>
  <si>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</si>
  <si>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</si>
  <si>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</si>
  <si>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</si>
  <si>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</si>
  <si>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</si>
  <si>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</si>
  <si>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</si>
  <si>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</si>
  <si>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10,80</t>
  </si>
  <si>
    <t>!EM PROCESSO DE DESATIVACAO! LOCACAO DE GRUPO GERADOR ACIMA DE * 125 ATE 180* KVA, MOTOR DIESEL, REBOCAVEL, ACIONAMENTO MANUAL</t>
  </si>
  <si>
    <t>12,92</t>
  </si>
  <si>
    <t>!EM PROCESSO DE DESATIVACAO! LOCACAO DE GRUPO GERADOR ACIMA DE * 20 A 80* KVA, MOTOR DIESEL, REBOCAVEL, ACIONAMENTO MANUAL</t>
  </si>
  <si>
    <t>8,35</t>
  </si>
  <si>
    <t>!EM PROCESSO DE DESATIVACAO! LOCACAO DE GRUPO GERADOR DE *260* KVA, DIESEL REBOCAVEL, ACIONAMENTO MANUAL</t>
  </si>
  <si>
    <t>17,69</t>
  </si>
  <si>
    <t>!EM PROCESSO DE DESATIVACAO! LOCACAO DE GRUPO GERADOR DE *400* KVA, DIESEL REBOCAVEL, ACIONAMENTO MANUAL</t>
  </si>
  <si>
    <t>30,37</t>
  </si>
  <si>
    <t>!EM PROCESSO DE DESATIVACAO! LOCACAO DE GRUPO GERADOR DE *550* KVA, DIESEL REBOCAVEL, ACIONAMENTO MANUAL</t>
  </si>
  <si>
    <t>37,02</t>
  </si>
  <si>
    <t>!EM PROCESSO DE DESATIVACAO! LONA PLASTICA, PRETA, LARGURA 8 M, E= 150 MICRA</t>
  </si>
  <si>
    <t xml:space="preserve">M     </t>
  </si>
  <si>
    <t>10,99</t>
  </si>
  <si>
    <t>!EM PROCESSO DE DESATIVACAO! LUMINARIA FECHADA P/ ILUMINACAO PUBLICA, TIPO ABL 50/F OU EQUIV, P/ LAMPADA A VAPOR DE MERCURIO 400W</t>
  </si>
  <si>
    <t>223,61</t>
  </si>
  <si>
    <t>!EM PROCESSO DE DESATIVACAO! MASSA CORRIDA PVA PARA PAREDES INTERNAS</t>
  </si>
  <si>
    <t xml:space="preserve">18L   </t>
  </si>
  <si>
    <t>45,00</t>
  </si>
  <si>
    <t>9,00</t>
  </si>
  <si>
    <t>!EM PROCESSO DE DESATIVACAO! PORTA DE MADEIRA, FOLHA LEVE (NBR 15930), E = 35 MM, NUCLEO COLMEIA, CAPA LISA EM HDF, ACABAMENTO MELAMINICO EM PADRAO MADEIRA</t>
  </si>
  <si>
    <t>99,20</t>
  </si>
  <si>
    <t>!EM PROCESSO DE DESATIVACAO! PUXADOR CONCHA DE EMBUTIR, EM LATAO CROMADO, PARA PORTA / JANELA DE CORRER, LISO, SEM FURO PARA CHAVE, COM FUROS PARA FIXAR PARAFUSOS, *30 X 90* MM (LARGURA X ALTURA)</t>
  </si>
  <si>
    <t>12,66</t>
  </si>
  <si>
    <t>!EM PROCESSO DE DESATIVACAO! QUADRO DE DISTRIBUICAO SEM BARRAMENTO, COM PORTA, DE EMBUTIR, EM CHAPA DE ACO GALVANIZADO, PARA 3 DISJUNTORES NEMA</t>
  </si>
  <si>
    <t>26,49</t>
  </si>
  <si>
    <t>!EM PROCESSO DE DESATIVACAO! QUADRO DE DISTRIBUICAO SEM BARRAMENTO, COM PORTA, DE EMBUTIR, EM CHAPA DE ACO GALVANIZADO, PARA 6 DISJUNTORES NEMA</t>
  </si>
  <si>
    <t>36,43</t>
  </si>
  <si>
    <t>!EM PROCESSO DE DESATIVACAO! SARRAFO DE MADEIRA NAO APARELHADA *2,5 X 15* CM, MACARANDUBA, ANGELIM OU EQUIVALENTE DA REGIAO</t>
  </si>
  <si>
    <t>11,63</t>
  </si>
  <si>
    <t>!EM PROCESSO DE DESATIVACAO! TABUA DE MADEIRA NAO APARELHADA *2,5 X 30 CM (1 X 12 ") PINUS, MISTA OU EQUIVALENTE DA REGIAO</t>
  </si>
  <si>
    <t>33,33</t>
  </si>
  <si>
    <t>!EM PROCESSO DE DESATIVACAO! TERMINAL DE PORCELANA (MUFLA) UNIPOLAR, USO EXTERNO, TENSAO 3,6/6 KV, PARA CABO DE 10/16 MM2, COM ISOLAMENTO EPR</t>
  </si>
  <si>
    <t>201,22</t>
  </si>
  <si>
    <t>!EM PROCESSO DE DESATIVACAO! TINTA A OLEO BRILHANTE PARA MADEIRA E METAIS</t>
  </si>
  <si>
    <t>72,08</t>
  </si>
  <si>
    <t>!EM PROCESSO DE DESATIVACAO! TINTA ACRILICA PREMIUM PARA PISO</t>
  </si>
  <si>
    <t>50,17</t>
  </si>
  <si>
    <t>!EM PROCESSO DE DESATIVACAO! TINTA LATEX PVA PREMIUM, COR BRANCA</t>
  </si>
  <si>
    <t xml:space="preserve">L     </t>
  </si>
  <si>
    <t>18,05</t>
  </si>
  <si>
    <t>65,00</t>
  </si>
  <si>
    <t>!EM PROCESSO DE DESATIVACAO! VERNIZ POLIURETANO BRILHANTE PARA MADEIRA, SEM FILTRO SOLAR, USO INTERNO E EXTERNO</t>
  </si>
  <si>
    <t>24,99</t>
  </si>
  <si>
    <t>!EM PROCESSO DE DESATIVACAO! VIGOTA DE MADEIRA NAO APARELHADA *5 X 10* CM, MACARANDUBA, ANGELIM OU EQUIVALENTE DA REGIAO</t>
  </si>
  <si>
    <t>14,71</t>
  </si>
  <si>
    <t>!EM PROCESSO DE DESATIVACAO!JANELA DE CORRER, ACO, BATENTE/REQUADRO DE 6 A 14 CM,  COM DIVISAO HORIZ , PINT ANTICORROSIVA, SEM VIDRO, BANDEIRA COM BASCULA, 4 FLS, 120  X 150 CM (A X L)</t>
  </si>
  <si>
    <t>898,01</t>
  </si>
  <si>
    <t>!EM PROCESSO DE DESATIVACAO!MASSA A OLEO PARA MADEIRA</t>
  </si>
  <si>
    <t>34,28</t>
  </si>
  <si>
    <t>!EM PROCESSO DE DESATIVACAO!MASSA ACRILICA PARA PAREDES INTERIOR/EXTERIOR</t>
  </si>
  <si>
    <t>18,03</t>
  </si>
  <si>
    <t>!EM PROCESSO DESATIVACAO! ELETRODUTO EM ACO GALVANIZADO ELETROLITICO, LEVE, DIAMETRO 1", PAREDE DE 0,90 MM</t>
  </si>
  <si>
    <t>11,95</t>
  </si>
  <si>
    <t>!EM PROCESSO DESATIVACAO! ELETRODUTO EM ACO GALVANIZADO ELETROLITICO, LEVE, DIAMETRO 3/4", PAREDE DE 0,90 MM</t>
  </si>
  <si>
    <t>9,25</t>
  </si>
  <si>
    <t>!EM PROCESSO DESATIVACAO! ELETRODUTO EM ACO GALVANIZADO ELETROLITICO, SEMI-PESADO, DIAMETRO 1 1/2", PAREDE DE 1,20 MM</t>
  </si>
  <si>
    <t>23,36</t>
  </si>
  <si>
    <t>!EM PROCESSO DESATIVACAO! ELETRODUTO EM ACO GALVANIZADO ELETROLITICO, SEMI-PESADO, DIAMETRO 1 1/4", PAREDE DE 1,20 MM</t>
  </si>
  <si>
    <t>23,00</t>
  </si>
  <si>
    <t>AÇO CA-25, 16,0 MM, BARRA DE TRANSFERENCIA</t>
  </si>
  <si>
    <t xml:space="preserve">KG    </t>
  </si>
  <si>
    <t>4,76</t>
  </si>
  <si>
    <t>ABERTURA PARA ENCAIXE DE CUBA OU LAVATORIO EM BANCADA DE MARMORE/ GRANITO OU OUTRO TIPO DE PEDRA NATURAL</t>
  </si>
  <si>
    <t>106,87</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</si>
  <si>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</si>
  <si>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</si>
  <si>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</si>
  <si>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</si>
  <si>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</si>
  <si>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</si>
  <si>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</si>
  <si>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</si>
  <si>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</si>
  <si>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</si>
  <si>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</si>
  <si>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</si>
  <si>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</si>
  <si>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2,55</t>
  </si>
  <si>
    <t>ABRACADEIRA EM ACO PARA AMARRACAO DE ELETRODUTOS, TIPO D, COM 1 1/2" E PARAFUSO DE FIXACAO</t>
  </si>
  <si>
    <t>2,58</t>
  </si>
  <si>
    <t>ABRACADEIRA EM ACO PARA AMARRACAO DE ELETRODUTOS, TIPO D, COM 1 1/4" E CUNHA DE FIXACAO</t>
  </si>
  <si>
    <t>2,32</t>
  </si>
  <si>
    <t>ABRACADEIRA EM ACO PARA AMARRACAO DE ELETRODUTOS, TIPO D, COM 1 1/4" E PARAFUSO DE FIXACAO</t>
  </si>
  <si>
    <t>2,48</t>
  </si>
  <si>
    <t>ABRACADEIRA EM ACO PARA AMARRACAO DE ELETRODUTOS, TIPO D, COM 1/2" E CUNHA DE FIXACAO</t>
  </si>
  <si>
    <t>1,22</t>
  </si>
  <si>
    <t>ABRACADEIRA EM ACO PARA AMARRACAO DE ELETRODUTOS, TIPO D, COM 1/2" E PARAFUSO DE FIXACAO</t>
  </si>
  <si>
    <t>1,26</t>
  </si>
  <si>
    <t>ABRACADEIRA EM ACO PARA AMARRACAO DE ELETRODUTOS, TIPO D, COM 1" E CUNHA DE FIXACAO</t>
  </si>
  <si>
    <t>1,43</t>
  </si>
  <si>
    <t>ABRACADEIRA EM ACO PARA AMARRACAO DE ELETRODUTOS, TIPO D, COM 1" E PARAFUSO DE FIXACAO</t>
  </si>
  <si>
    <t>1,50</t>
  </si>
  <si>
    <t>ABRACADEIRA EM ACO PARA AMARRACAO DE ELETRODUTOS, TIPO D, COM 2 1/2" E CUNHA DE FIXACAO</t>
  </si>
  <si>
    <t>3,35</t>
  </si>
  <si>
    <t>ABRACADEIRA EM ACO PARA AMARRACAO DE ELETRODUTOS, TIPO D, COM 2 1/2" E PARAFUSO DE FIXACAO</t>
  </si>
  <si>
    <t>3,70</t>
  </si>
  <si>
    <t>ABRACADEIRA EM ACO PARA AMARRACAO DE ELETRODUTOS, TIPO D, COM 2" E CUNHA DE FIXACAO</t>
  </si>
  <si>
    <t>2,68</t>
  </si>
  <si>
    <t>ABRACADEIRA EM ACO PARA AMARRACAO DE ELETRODUTOS, TIPO D, COM 2" E PARAFUSO DE FIXACAO</t>
  </si>
  <si>
    <t>2,87</t>
  </si>
  <si>
    <t>ABRACADEIRA EM ACO PARA AMARRACAO DE ELETRODUTOS, TIPO D, COM 3 1/2" E CUNHA DE FIXACAO</t>
  </si>
  <si>
    <t>5,36</t>
  </si>
  <si>
    <t>ABRACADEIRA EM ACO PARA AMARRACAO DE ELETRODUTOS, TIPO D, COM 3/4" E CUNHA DE FIXACAO</t>
  </si>
  <si>
    <t>1,34</t>
  </si>
  <si>
    <t>ABRACADEIRA EM ACO PARA AMARRACAO DE ELETRODUTOS, TIPO D, COM 3/4" E PARAFUSO DE FIXACAO</t>
  </si>
  <si>
    <t>1,30</t>
  </si>
  <si>
    <t>ABRACADEIRA EM ACO PARA AMARRACAO DE ELETRODUTOS, TIPO D, COM 3/8" E PARAFUSO DE FIXACAO</t>
  </si>
  <si>
    <t>ABRACADEIRA EM ACO PARA AMARRACAO DE ELETRODUTOS, TIPO D, COM 3" E CUNHA DE FIXACAO</t>
  </si>
  <si>
    <t>4,46</t>
  </si>
  <si>
    <t>ABRACADEIRA EM ACO PARA AMARRACAO DE ELETRODUTOS, TIPO D, COM 3" E PARAFUSO DE FIXACAO</t>
  </si>
  <si>
    <t>4,11</t>
  </si>
  <si>
    <t>ABRACADEIRA EM ACO PARA AMARRACAO DE ELETRODUTOS, TIPO D, COM 4" E CUNHA DE FIXACAO</t>
  </si>
  <si>
    <t>6,03</t>
  </si>
  <si>
    <t>ABRACADEIRA EM ACO PARA AMARRACAO DE ELETRODUTOS, TIPO D, COM 4" E PARAFUSO DE FIXACAO</t>
  </si>
  <si>
    <t>5,31</t>
  </si>
  <si>
    <t>ABRACADEIRA EM ACO PARA AMARRACAO DE ELETRODUTOS, TIPO ECONOMICA (GOTA), COM 8"</t>
  </si>
  <si>
    <t>14,26</t>
  </si>
  <si>
    <t>ABRACADEIRA EM ACO PARA AMARRACAO DE ELETRODUTOS, TIPO U SIMPLES, COM 1 1/2"</t>
  </si>
  <si>
    <t>1,03</t>
  </si>
  <si>
    <t>ABRACADEIRA EM ACO PARA AMARRACAO DE ELETRODUTOS, TIPO U SIMPLES, COM 1 1/4"</t>
  </si>
  <si>
    <t>0,94</t>
  </si>
  <si>
    <t>ABRACADEIRA EM ACO PARA AMARRACAO DE ELETRODUTOS, TIPO U SIMPLES, COM 1/2"</t>
  </si>
  <si>
    <t>0,54</t>
  </si>
  <si>
    <t>ABRACADEIRA EM ACO PARA AMARRACAO DE ELETRODUTOS, TIPO U SIMPLES, COM 1"</t>
  </si>
  <si>
    <t>0,78</t>
  </si>
  <si>
    <t>ABRACADEIRA EM ACO PARA AMARRACAO DE ELETRODUTOS, TIPO U SIMPLES, COM 2 1/2"</t>
  </si>
  <si>
    <t>2,13</t>
  </si>
  <si>
    <t>ABRACADEIRA EM ACO PARA AMARRACAO DE ELETRODUTOS, TIPO U SIMPLES, COM 2"</t>
  </si>
  <si>
    <t>1,53</t>
  </si>
  <si>
    <t>ABRACADEIRA EM ACO PARA AMARRACAO DE ELETRODUTOS, TIPO U SIMPLES, COM 3/4"</t>
  </si>
  <si>
    <t>0,57</t>
  </si>
  <si>
    <t>ABRACADEIRA EM ACO PARA AMARRACAO DE ELETRODUTOS, TIPO U SIMPLES, COM 3/8"</t>
  </si>
  <si>
    <t>0,38</t>
  </si>
  <si>
    <t>ABRACADEIRA EM ACO PARA AMARRACAO DE ELETRODUTOS, TIPO U SIMPLES, COM 3"</t>
  </si>
  <si>
    <t>ABRACADEIRA EM ACO PARA AMARRACAO DE ELETRODUTOS, TIPO U SIMPLES, COM 4"</t>
  </si>
  <si>
    <t>4,10</t>
  </si>
  <si>
    <t>ABRACADEIRA PVC, PARA CALHA PLUVIAL, DIAMETRO ENTRE 80 E 100 MM, PARA DRENAGEM PREDIAL</t>
  </si>
  <si>
    <t>3,06</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</si>
  <si>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</si>
  <si>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</si>
  <si>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</si>
  <si>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</si>
  <si>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</si>
  <si>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</si>
  <si>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</si>
  <si>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18,01</t>
  </si>
  <si>
    <t>ACABAMENTO SIMPLES/CONVENCIONAL PARA FORRO PVC, TIPO "U" OU "C", COR BRANCA, COMPRIMENTO 6 M</t>
  </si>
  <si>
    <t>3,05</t>
  </si>
  <si>
    <t>ACESSORIO DE LIGACAO NAO ELETRICO PARA CARGAS EXPLOSIVAS, TUBO DE 6 M</t>
  </si>
  <si>
    <t>60,66</t>
  </si>
  <si>
    <t>ACESSORIO INICIADOR NAO ELETRICO, TUBO DE 6 M, TEMPO DE RETARDO DE *160* MS</t>
  </si>
  <si>
    <t>56,46</t>
  </si>
  <si>
    <t>ACETILENO (RECARGA PARA CILINDRO DE CONJUNTO OXICORTE GRANDE)</t>
  </si>
  <si>
    <t>43,30</t>
  </si>
  <si>
    <t>ACIDO MURIATICO, DILUICAO 10% A 12% PARA USO EM LIMPEZA</t>
  </si>
  <si>
    <t>4,93</t>
  </si>
  <si>
    <t>ACO CA-25, 10,0 MM, OU 12,5 MM, OU 16,0 MM, OU 20,0 MM, OU 25,0 MM, VERGALHAO</t>
  </si>
  <si>
    <t>4,98</t>
  </si>
  <si>
    <t>ACO CA-25, 20,0 MM, BARRA DE TRANSFERENCIA</t>
  </si>
  <si>
    <t>6,11</t>
  </si>
  <si>
    <t>ACO CA-25, 25,0 MM, BARRA DE TRANSFERENCIA</t>
  </si>
  <si>
    <t>6,08</t>
  </si>
  <si>
    <t>ACO CA-25, 32,0 MM, BARRA DE TRANSFERENCIA</t>
  </si>
  <si>
    <t>6,47</t>
  </si>
  <si>
    <t>ACO CA-25, 32,0 MM, VERGALHAO</t>
  </si>
  <si>
    <t>5,62</t>
  </si>
  <si>
    <t>ACO CA-25, 6,3 MM OU 8,0 MM, VERGALHAO</t>
  </si>
  <si>
    <t>4,45</t>
  </si>
  <si>
    <t>ACO CA-50, 10,0 MM, OU 12,5 MM, OU 16,0 MM, OU 20,0 MM, DOBRADO E CORTADO</t>
  </si>
  <si>
    <t>4,62</t>
  </si>
  <si>
    <t>ACO CA-50, 10,0 MM, VERGALHAO</t>
  </si>
  <si>
    <t>4,64</t>
  </si>
  <si>
    <t>ACO CA-50, 12,5 MM OU 16,0 MM, VERGALHAO</t>
  </si>
  <si>
    <t>4,02</t>
  </si>
  <si>
    <t>ACO CA-50, 20,0 MM OU 25,0 MM, VERGALHAO</t>
  </si>
  <si>
    <t>4,63</t>
  </si>
  <si>
    <t>ACO CA-50, 32,0 MM, VERGALHAO</t>
  </si>
  <si>
    <t>5,09</t>
  </si>
  <si>
    <t>ACO CA-50, 6,3 MM, DOBRADO E CORTADO</t>
  </si>
  <si>
    <t>5,44</t>
  </si>
  <si>
    <t>ACO CA-50, 6,3 MM, VERGALHAO</t>
  </si>
  <si>
    <t>4,89</t>
  </si>
  <si>
    <t>ACO CA-50, 8,0 MM, VERGALHAO</t>
  </si>
  <si>
    <t>4,92</t>
  </si>
  <si>
    <t>ACO CA-60, 4,2 MM OU 5,0 MM, DOBRADO E CORTADO</t>
  </si>
  <si>
    <t>4,60</t>
  </si>
  <si>
    <t>ACO CA-60, 4,2 MM, OU 5,0 MM, OU 6,0 MM, OU 7,0 MM, VERGALHAO</t>
  </si>
  <si>
    <t>4,39</t>
  </si>
  <si>
    <t>ACO CA-60, 6,0 MM OU 7,0 MM, DOBRADO E CORTADO</t>
  </si>
  <si>
    <t>4,86</t>
  </si>
  <si>
    <t>ACO CA-60, 8,0 MM OU 9,5 MM, VERGALHAO</t>
  </si>
  <si>
    <t>3,82</t>
  </si>
  <si>
    <t>ACOPLAMENTO DE CONDUTOR PLUVIAL, EM PVC, DIAMETRO ENTRE 80 E 100 MM, PARA DRENAGEM PREDIAL</t>
  </si>
  <si>
    <t>3,04</t>
  </si>
  <si>
    <t>ACOPLAMENTO RIGIDO EM FERRO FUNDIDO PARA SISTEMA DE TUBULACAO RANHURADA, DN 50 MM (2")</t>
  </si>
  <si>
    <t>15,50</t>
  </si>
  <si>
    <t>ACOPLAMENTO RIGIDO EM FERRO FUNDIDO PARA SISTEMA DE TUBULACAO RANHURADA, DN 65 MM (2 1/2")</t>
  </si>
  <si>
    <t>16,82</t>
  </si>
  <si>
    <t>ACOPLAMENTO RIGIDO EM FERRO FUNDIDO PARA SISTEMA DE TUBULACAO RANHURADA, DN 80 MM (3")</t>
  </si>
  <si>
    <t>18,88</t>
  </si>
  <si>
    <t>ADAPTADOR DE COBRE PARA TUBULACAO PEX, DN 16 X 15 MM</t>
  </si>
  <si>
    <t>6,79</t>
  </si>
  <si>
    <t>ADAPTADOR DE COBRE PARA TUBULACAO PEX, DN 20 X 22 MM</t>
  </si>
  <si>
    <t>7,99</t>
  </si>
  <si>
    <t>ADAPTADOR DE COMPRESSAO EM POLIPROPILENO (PP), PARA TUBO EM PEAD, 20 MM X 1/2", PARA LIGACAO PREDIAL DE AGUA (NTS 179)</t>
  </si>
  <si>
    <t>3,50</t>
  </si>
  <si>
    <t>ADAPTADOR DE COMPRESSAO EM POLIPROPILENO (PP), PARA TUBO EM PEAD, 20 MM X 3/4", PARA LIGACAO PREDIAL DE AGUA (NTS 179)</t>
  </si>
  <si>
    <t>3,31</t>
  </si>
  <si>
    <t>ADAPTADOR DE COMPRESSAO EM POLIPROPILENO (PP), PARA TUBO EM PEAD, 32 MM X 1", PARA LIGACAO PREDIAL DE AGUA (NTS 179)</t>
  </si>
  <si>
    <t>6,86</t>
  </si>
  <si>
    <t>ADAPTADOR PVC PARA SIFAO METALICO, SOLDAVEL, COM ANEL BORRACHA (JE), 40 MM X 1 1/2"</t>
  </si>
  <si>
    <t>0,86</t>
  </si>
  <si>
    <t>ADAPTADOR PVC PARA SIFAO, ROSCAVEL, 40 MM X 1 1/4"</t>
  </si>
  <si>
    <t>0,88</t>
  </si>
  <si>
    <t>ADAPTADOR PVC ROSCAVEL, COM FLANGES E ANEL DE VEDACAO, 1/2", PARA CAIXA D' AGUA</t>
  </si>
  <si>
    <t>8,48</t>
  </si>
  <si>
    <t>ADAPTADOR PVC ROSCAVEL, COM FLANGES E ANEL DE VEDACAO, 1", PARA CAIXA D' AGUA</t>
  </si>
  <si>
    <t>15,59</t>
  </si>
  <si>
    <t>ADAPTADOR PVC ROSCAVEL, COM FLANGES E ANEL DE VEDACAO, 3/4", PARA CAIXA D' AGUA</t>
  </si>
  <si>
    <t>11,64</t>
  </si>
  <si>
    <t>ADAPTADOR PVC SOLDAVEL CURTO COM BOLSA E ROSCA, 110 MM X 4", PARA AGUA FRIA</t>
  </si>
  <si>
    <t>34,62</t>
  </si>
  <si>
    <t>ADAPTADOR PVC SOLDAVEL CURTO COM BOLSA E ROSCA, 20 MM X 1/2", PARA AGUA FRIA</t>
  </si>
  <si>
    <t>ADAPTADOR PVC SOLDAVEL CURTO COM BOLSA E ROSCA, 25 MM X 3/4", PARA AGUA FRIA</t>
  </si>
  <si>
    <t>0,67</t>
  </si>
  <si>
    <t>ADAPTADOR PVC SOLDAVEL CURTO COM BOLSA E ROSCA, 32 MM X 1", PARA AGUA FRIA</t>
  </si>
  <si>
    <t>1,38</t>
  </si>
  <si>
    <t>ADAPTADOR PVC SOLDAVEL CURTO COM BOLSA E ROSCA, 40 MM X 1 1/2", PARA AGUA FRIA</t>
  </si>
  <si>
    <t>5,34</t>
  </si>
  <si>
    <t>ADAPTADOR PVC SOLDAVEL CURTO COM BOLSA E ROSCA, 40 MM X 1 1/4", PARA AGUA FRIA</t>
  </si>
  <si>
    <t>2,63</t>
  </si>
  <si>
    <t>ADAPTADOR PVC SOLDAVEL CURTO COM BOLSA E ROSCA, 50 MM X 1 1/4", PARA AGUA FRIA</t>
  </si>
  <si>
    <t>6,16</t>
  </si>
  <si>
    <t>ADAPTADOR PVC SOLDAVEL CURTO COM BOLSA E ROSCA, 50 MM X1 1/2", PARA AGUA FRIA</t>
  </si>
  <si>
    <t>ADAPTADOR PVC SOLDAVEL CURTO COM BOLSA E ROSCA, 60 MM X 2", PARA AGUA FRIA</t>
  </si>
  <si>
    <t>9,10</t>
  </si>
  <si>
    <t>ADAPTADOR PVC SOLDAVEL CURTO COM BOLSA E ROSCA, 75 MM X 2 1/2", PARA AGUA FRIA</t>
  </si>
  <si>
    <t>13,24</t>
  </si>
  <si>
    <t>ADAPTADOR PVC SOLDAVEL CURTO COM BOLSA E ROSCA, 85 MM X 3", PARA AGUA FRIA</t>
  </si>
  <si>
    <t>21,74</t>
  </si>
  <si>
    <t>ADAPTADOR PVC SOLDAVEL, COM FLANGE E ANEL DE VEDACAO, 20 MM X 1/2", PARA CAIXA D'AGUA</t>
  </si>
  <si>
    <t>7,36</t>
  </si>
  <si>
    <t>ADAPTADOR PVC SOLDAVEL, COM FLANGE E ANEL DE VEDACAO, 25 MM X 3/4", PARA CAIXA D'AGUA</t>
  </si>
  <si>
    <t>8,46</t>
  </si>
  <si>
    <t>ADAPTADOR PVC SOLDAVEL, COM FLANGE E ANEL DE VEDACAO, 32 MM X 1", PARA CAIXA D'AGUA</t>
  </si>
  <si>
    <t>ADAPTADOR PVC SOLDAVEL, COM FLANGE E ANEL DE VEDACAO, 40 MM X 1 1/4", PARA CAIXA D'AGUA</t>
  </si>
  <si>
    <t>14,81</t>
  </si>
  <si>
    <t>ADAPTADOR PVC SOLDAVEL, COM FLANGE E ANEL DE VEDACAO, 50 MM X 1 1/2", PARA CAIXA D'AGUA</t>
  </si>
  <si>
    <t>17,97</t>
  </si>
  <si>
    <t>ADAPTADOR PVC SOLDAVEL, COM FLANGES E ANEL DE VEDACAO, 60 MM X 2", PARA CAIXA D' AGUA</t>
  </si>
  <si>
    <t>25,07</t>
  </si>
  <si>
    <t>ADAPTADOR PVC SOLDAVEL, COM FLANGES LIVRES, 110 MM X 4", PARA CAIXA D' AGUA</t>
  </si>
  <si>
    <t>261,26</t>
  </si>
  <si>
    <t>ADAPTADOR PVC SOLDAVEL, COM FLANGES LIVRES, 25 MM X 3/4", PARA CAIXA D' AGUA</t>
  </si>
  <si>
    <t>ADAPTADOR PVC SOLDAVEL, COM FLANGES LIVRES, 32 MM X 1", PARA CAIXA D' AGUA</t>
  </si>
  <si>
    <t>14,56</t>
  </si>
  <si>
    <t>ADAPTADOR PVC SOLDAVEL, COM FLANGES LIVRES, 40 MM X 1  1/4", PARA CAIXA D' AGUA</t>
  </si>
  <si>
    <t>27,06</t>
  </si>
  <si>
    <t>ADAPTADOR PVC SOLDAVEL, COM FLANGES LIVRES, 50 MM X 1  1/2", PARA CAIXA D' AGUA</t>
  </si>
  <si>
    <t>27,16</t>
  </si>
  <si>
    <t>ADAPTADOR PVC SOLDAVEL, COM FLANGES LIVRES, 60 MM X 2", PARA CAIXA D' AGUA</t>
  </si>
  <si>
    <t>41,51</t>
  </si>
  <si>
    <t>ADAPTADOR PVC SOLDAVEL, COM FLANGES LIVRES, 75 MM X 2  1/2", PARA CAIXA D' AGUA</t>
  </si>
  <si>
    <t>132,59</t>
  </si>
  <si>
    <t>ADAPTADOR PVC SOLDAVEL, COM FLANGES LIVRES, 85 MM X 3", PARA CAIXA D' AGUA</t>
  </si>
  <si>
    <t>185,11</t>
  </si>
  <si>
    <t>ADAPTADOR PVC SOLDAVEL, LONGO, COM FLANGE LIVRE,  110 MM X 4", PARA CAIXA D' AGUA</t>
  </si>
  <si>
    <t>281,21</t>
  </si>
  <si>
    <t>ADAPTADOR PVC SOLDAVEL, LONGO, COM FLANGE LIVRE,  25 MM X 3/4", PARA CAIXA D' AGUA</t>
  </si>
  <si>
    <t>13,36</t>
  </si>
  <si>
    <t>ADAPTADOR PVC SOLDAVEL, LONGO, COM FLANGE LIVRE,  32 MM X 1", PARA CAIXA D' AGUA</t>
  </si>
  <si>
    <t>14,91</t>
  </si>
  <si>
    <t>ADAPTADOR PVC SOLDAVEL, LONGO, COM FLANGE LIVRE,  40 MM X 1 1/4", PARA CAIXA D' AGUA</t>
  </si>
  <si>
    <t>22,05</t>
  </si>
  <si>
    <t>ADAPTADOR PVC SOLDAVEL, LONGO, COM FLANGE LIVRE,  50 MM X 1 1/2", PARA CAIXA D' AGUA</t>
  </si>
  <si>
    <t>25,27</t>
  </si>
  <si>
    <t>ADAPTADOR PVC SOLDAVEL, LONGO, COM FLANGE LIVRE,  60 MM X 2", PARA CAIXA D' AGUA</t>
  </si>
  <si>
    <t>43,22</t>
  </si>
  <si>
    <t>ADAPTADOR PVC SOLDAVEL, LONGO, COM FLANGE LIVRE,  75 MM X 2 1/2", PARA CAIXA D' AGUA</t>
  </si>
  <si>
    <t>167,79</t>
  </si>
  <si>
    <t>ADAPTADOR PVC SOLDAVEL, LONGO, COM FLANGE LIVRE,  85 MM X 3", PARA CAIXA D' AGUA</t>
  </si>
  <si>
    <t>196,44</t>
  </si>
  <si>
    <t>ADAPTADOR PVC, COM REGISTRO, PARA PEAD, 20 MM X 3/4", PARA LIGACAO PREDIAL DE AGUA</t>
  </si>
  <si>
    <t>4,54</t>
  </si>
  <si>
    <t>ADAPTADOR PVC, ROSCAVEL, COM FLANGES E ANEL DE VEDACAO, 1 1/2", PARA CAIXA D'AGUA</t>
  </si>
  <si>
    <t>26,42</t>
  </si>
  <si>
    <t>ADAPTADOR PVC, ROSCAVEL, COM FLANGES E ANEL DE VEDACAO, 1 1/4", PARA CAIXA D' AGUA</t>
  </si>
  <si>
    <t>22,09</t>
  </si>
  <si>
    <t>ADAPTADOR PVC, ROSCAVEL, COM FLANGES E ANEL DE VEDACAO, 2", PARA CAIXA D' AGUA</t>
  </si>
  <si>
    <t>32,07</t>
  </si>
  <si>
    <t>ADAPTADOR PVC, ROSCAVEL, PARA VALVULA PIA OU LAVATORIO, 40 MM</t>
  </si>
  <si>
    <t>0,37</t>
  </si>
  <si>
    <t>ADAPTADOR, CPVC, SOLDAVEL, 15 MM, PARA AGUA QUENTE</t>
  </si>
  <si>
    <t>3,92</t>
  </si>
  <si>
    <t>ADAPTADOR, CPVC, SOLDAVEL, 22 MM, PARA AGUA QUENTE</t>
  </si>
  <si>
    <t>4,06</t>
  </si>
  <si>
    <t>ADAPTADOR, EM LATAO, ENGATE RAPIDO 2 1/2" X ROSCA INTERNA 5 FIOS 2 1/2",  PARA INSTALACAO PREDIAL DE COMBATE A INCENDIO</t>
  </si>
  <si>
    <t>83,23</t>
  </si>
  <si>
    <t>ADAPTADOR, EM LATAO, ENGATE RAPIDO1 1/2" X ROSCA INTERNA 5 FIOS 2 1/2",  PARA INSTALACAO PREDIAL DE COMBATE A INCENDIO</t>
  </si>
  <si>
    <t>65,14</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</si>
  <si>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</si>
  <si>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</si>
  <si>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</si>
  <si>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</si>
  <si>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</si>
  <si>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</si>
  <si>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</si>
  <si>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</si>
  <si>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</si>
  <si>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</si>
  <si>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</si>
  <si>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</si>
  <si>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</si>
  <si>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</si>
  <si>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</si>
  <si>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</si>
  <si>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</si>
  <si>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16,10</t>
  </si>
  <si>
    <t>ADESIVO ESTRUTURAL A BASE DE RESINA EPOXI PARA INJECAO EM TRINCAS, BICOMPONENTE, BAIXA VISCOSIDADE</t>
  </si>
  <si>
    <t>126,76</t>
  </si>
  <si>
    <t>ADESIVO ESTRUTURAL A BASE DE RESINA EPOXI, BICOMPONENTE, FLUIDO</t>
  </si>
  <si>
    <t>45,13</t>
  </si>
  <si>
    <t>ADESIVO ESTRUTURAL A BASE DE RESINA EPOXI, BICOMPONENTE, PASTOSO (TIXOTROPICO)</t>
  </si>
  <si>
    <t>38,60</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</si>
  <si>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</si>
  <si>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</si>
  <si>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</si>
  <si>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</si>
  <si>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</si>
  <si>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</si>
  <si>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</si>
  <si>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</si>
  <si>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</si>
  <si>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</si>
  <si>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</si>
  <si>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19,72</t>
  </si>
  <si>
    <t>ADITIVO ACELERADOR DE PEGA E ENDURECIMENTO PARA ARGAMASSAS E CONCRETOS, LIQUIDO E ISENTO DE CLORETOS</t>
  </si>
  <si>
    <t>14,88</t>
  </si>
  <si>
    <t>ADITIVO ADESIVO LIQUIDO PARA ARGAMASSAS DE REVESTIMENTOS CIMENTICIOS</t>
  </si>
  <si>
    <t>11,02</t>
  </si>
  <si>
    <t>ADITIVO IMPERMEABILIZANTE DE PEGA NORMAL PARA ARGAMASSAS E CONCRETOS SEM ARMACAO, LIQUIDO E ISENTO DE CLORETOS</t>
  </si>
  <si>
    <t>6,09</t>
  </si>
  <si>
    <t>ADITIVO IMPERMEABILIZANTE DE PEGA ULTRARRAPIDA, LIQUIDO E ISENTO DE CLORETOS</t>
  </si>
  <si>
    <t>14,54</t>
  </si>
  <si>
    <t>ADITIVO LIQUIDO IMPERMEABILIZANTE CRISTALIZANTE</t>
  </si>
  <si>
    <t>20,25</t>
  </si>
  <si>
    <t>ADITIVO LIQUIDO INCORPORADOR DE AR PARA CONCRETO E ARGAMASSA, LIQUIDO E ISENTO DE CLORETOS</t>
  </si>
  <si>
    <t>6,04</t>
  </si>
  <si>
    <t>ADITIVO PLASTIFICANTE E ESTABILIZADOR PARA ARGAMASSAS DE ASSENTAMENTO E REBOCO, LIQUIDO E ISENTO DE CLORETOS</t>
  </si>
  <si>
    <t>6,74</t>
  </si>
  <si>
    <t>ADITIVO PLASTIFICANTE RETARDADOR DE PEGA E REDUTOR DE AGUA PARA CONCRETO, LIQUIDO E ISENTO DE CLORETOS</t>
  </si>
  <si>
    <t>6,26</t>
  </si>
  <si>
    <t>ADITIVO SUPERPLASTIFICANTE DE PEGA NORMAL PARA CONCRETO, LIQUIDO E ISENTO DE CLORETOS</t>
  </si>
  <si>
    <t>15,76</t>
  </si>
  <si>
    <t>ADUELA/GALERIA DE CONCRETO ARMADO, SECAO RETANGULAR 1.50 X 1.50 M (L X A), C = 1.00 M, E = 20 CM</t>
  </si>
  <si>
    <t>2.888,12</t>
  </si>
  <si>
    <t>ADUELA/GALERIA DE CONCRETO ARMADO, SECAO RETANGULAR 2.00 X 2.00 M (L X A), C = 1.00 M, E = 20 CM</t>
  </si>
  <si>
    <t>4.085,92</t>
  </si>
  <si>
    <t>ADUELA/GALERIA DE CONCRETO ARMADO, SECAO RETANGULAR 2.50 X 2.50 M (L X A), C = 1.00 M, E = 20 CM</t>
  </si>
  <si>
    <t>4.999,72</t>
  </si>
  <si>
    <t>ADUELA/GALERIA DE CONCRETO ARMADO, SECAO RETANGULAR 3.00 X 3.00 M (L X A), C = 1.00 M, E = 20 CM</t>
  </si>
  <si>
    <t>6.251,58</t>
  </si>
  <si>
    <t>AFASTADOR PARA TELHA DE FIBROCIMENTO CANALETE 90 OU KALHETAO</t>
  </si>
  <si>
    <t>1,54</t>
  </si>
  <si>
    <t>AGENTE DE CURA, PROTETOR DA EVAPORACAO DA AGUA DE HIDRATACAO DO CONCRETO</t>
  </si>
  <si>
    <t>9,92</t>
  </si>
  <si>
    <t>AGREGADO RECICLADO, TIPO RACHAO RECICLADO CINZA, CLASSE A</t>
  </si>
  <si>
    <t xml:space="preserve">M3    </t>
  </si>
  <si>
    <t>34,08</t>
  </si>
  <si>
    <t>AGUA SANITARIA</t>
  </si>
  <si>
    <t>2,43</t>
  </si>
  <si>
    <t>AJUDANTE DE ARMADOR</t>
  </si>
  <si>
    <t>8,85</t>
  </si>
  <si>
    <t>AJUDANTE DE ARMADOR (MENSALISTA)</t>
  </si>
  <si>
    <t xml:space="preserve">MES   </t>
  </si>
  <si>
    <t>1.568,03</t>
  </si>
  <si>
    <t>AJUDANTE DE ELETRICISTA</t>
  </si>
  <si>
    <t>8,93</t>
  </si>
  <si>
    <t>AJUDANTE DE ELETRICISTA (MENSALISTA)</t>
  </si>
  <si>
    <t>1.581,24</t>
  </si>
  <si>
    <t>AJUDANTE DE ESTRUTURAS METALICAS</t>
  </si>
  <si>
    <t>8,28</t>
  </si>
  <si>
    <t>AJUDANTE DE ESTRUTURAS METALICAS (MENSALISTA)</t>
  </si>
  <si>
    <t>1.468,53</t>
  </si>
  <si>
    <t>AJUDANTE DE OPERACAO EM GERAL</t>
  </si>
  <si>
    <t>9,17</t>
  </si>
  <si>
    <t>AJUDANTE DE OPERACAO EM GERAL (MENSALISTA)</t>
  </si>
  <si>
    <t>1.622,55</t>
  </si>
  <si>
    <t>AJUDANTE DE PINTOR</t>
  </si>
  <si>
    <t>AJUDANTE DE PINTOR (MENSALISTA)</t>
  </si>
  <si>
    <t>AJUDANTE DE SERRALHEIRO</t>
  </si>
  <si>
    <t>9,50</t>
  </si>
  <si>
    <t>AJUDANTE DE SERRALHEIRO (MENSALISTA)</t>
  </si>
  <si>
    <t>1.681,87</t>
  </si>
  <si>
    <t>AJUDANTE ESPECIALIZADO</t>
  </si>
  <si>
    <t>11,60</t>
  </si>
  <si>
    <t>AJUDANTE ESPECIALIZADO (MENSALISTA)</t>
  </si>
  <si>
    <t>2.054,87</t>
  </si>
  <si>
    <t>ALCA PREFORMADA DE CONTRA POSTE, EM ACO GALVANIZADO, PARA CABO 3/16", COMPRIMENTO *860* MM</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</si>
  <si>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</si>
  <si>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</si>
  <si>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</si>
  <si>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</si>
  <si>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</si>
  <si>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</si>
  <si>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</si>
  <si>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</si>
  <si>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</si>
  <si>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</si>
  <si>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</si>
  <si>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36,15</t>
  </si>
  <si>
    <t>ALICATE DE CRIMPAR RJ11, RJ12 E RJ45</t>
  </si>
  <si>
    <t>98,64</t>
  </si>
  <si>
    <t>ALICATE DE PRESSAO PARA SOLDA DE CHAPA 18 "</t>
  </si>
  <si>
    <t>106,07</t>
  </si>
  <si>
    <t>ALICATE DE PRESSAO 11 " PARA SOLDA, TIPO C</t>
  </si>
  <si>
    <t>59,68</t>
  </si>
  <si>
    <t>ALICATE DE PRESSAO 11 " PARA SOLDA, TIPO U</t>
  </si>
  <si>
    <t>65,67</t>
  </si>
  <si>
    <t>ALICATE PARA ANEIS DE PISTAO, CAPACIDADE 50 A 100 MM</t>
  </si>
  <si>
    <t>85,29</t>
  </si>
  <si>
    <t>ALIMENTACAO - HORISTA (COLETADO CAIXA)</t>
  </si>
  <si>
    <t>0,01</t>
  </si>
  <si>
    <t>ALIMENTACAO - MENSALISTA (COLETADO CAIXA)</t>
  </si>
  <si>
    <t>ALISADORA DE CONCRETO COM MOTOR A GASOLINA DE 5,5 HP, PESO COM MOTOR DE 78 KG, 4 PAS</t>
  </si>
  <si>
    <t>6.445,00</t>
  </si>
  <si>
    <t>ALMOXARIFE</t>
  </si>
  <si>
    <t>13,00</t>
  </si>
  <si>
    <t>ALMOXARIFE (MENSALISTA)</t>
  </si>
  <si>
    <t>2.299,97</t>
  </si>
  <si>
    <t>ALONGADOR COM TRES ALTURAS, EM TUBO DE ACO CARBONO, PINTURA NO PROCESSO ELETROSTATICO - EQUIPAMENTO DE GINASTICA PARA ACADEMIA AO AR LIVRE / ACADEMIA DA TERCEIRA IDADE - ATI</t>
  </si>
  <si>
    <t>1.300,00</t>
  </si>
  <si>
    <t>ALUMINIO ANODIZADO</t>
  </si>
  <si>
    <t>25,64</t>
  </si>
  <si>
    <t>ANEL BORRACHA DN 100 MM, PARA TUBO SERIE REFORCADA ESGOTO PREDIAL</t>
  </si>
  <si>
    <t>2,18</t>
  </si>
  <si>
    <t>ANEL BORRACHA DN 75 MM, PARA TUBO SERIE REFORCADA ESGOTO PREDIAL</t>
  </si>
  <si>
    <t>2,19</t>
  </si>
  <si>
    <t>ANEL BORRACHA PARA TUBO ESGOTO PREDIAL DN 40 MM (NBR 5688)</t>
  </si>
  <si>
    <t>ANEL BORRACHA PARA TUBO ESGOTO PREDIAL DN 50 MM (NBR 5688)</t>
  </si>
  <si>
    <t>1,35</t>
  </si>
  <si>
    <t>ANEL BORRACHA PARA TUBO ESGOTO PREDIAL DN 75 MM (NBR 5688)</t>
  </si>
  <si>
    <t>1,91</t>
  </si>
  <si>
    <t>ANEL BORRACHA PARA TUBO ESGOTO PREDIAL, DN 100 MM (NBR 5688)</t>
  </si>
  <si>
    <t>2,40</t>
  </si>
  <si>
    <t>ANEL BORRACHA, DN 150 MM, PARA TUBO SERIE REFORCADA ESGOTO PREDIAL</t>
  </si>
  <si>
    <t>10,08</t>
  </si>
  <si>
    <t>ANEL BORRACHA, DN 40 MM, PARA TUBO SERIE REFORCADA ESGOTO PREDIAL</t>
  </si>
  <si>
    <t>ANEL BORRACHA, DN 50 MM, PARA TUBO SERIE REFORCADA ESGOTO PREDIAL</t>
  </si>
  <si>
    <t>1,21</t>
  </si>
  <si>
    <t>ANEL BORRACHA, PARA TUBO PVC DEFOFO, DN 100 MM (NBR 7665)</t>
  </si>
  <si>
    <t>7,80</t>
  </si>
  <si>
    <t>ANEL BORRACHA, PARA TUBO PVC DEFOFO, DN 150 MM (NBR 7665)</t>
  </si>
  <si>
    <t>13,67</t>
  </si>
  <si>
    <t>ANEL BORRACHA, PARA TUBO PVC DEFOFO, DN 200 MM (NBR 7665)</t>
  </si>
  <si>
    <t>25,81</t>
  </si>
  <si>
    <t>ANEL BORRACHA, PARA TUBO PVC DEFOFO, DN 250 MM (NBR 7665)</t>
  </si>
  <si>
    <t>82,07</t>
  </si>
  <si>
    <t>ANEL BORRACHA, PARA TUBO PVC DEFOFO, DN 300 MM (NBR 7665)</t>
  </si>
  <si>
    <t>126,06</t>
  </si>
  <si>
    <t>ANEL BORRACHA, PARA TUBO PVC, REDE COLETOR ESGOTO, DN 100 MM (NBR 7362)</t>
  </si>
  <si>
    <t>3,27</t>
  </si>
  <si>
    <t>ANEL BORRACHA, PARA TUBO PVC, REDE COLETOR ESGOTO, DN 125 MM (NBR 7362)</t>
  </si>
  <si>
    <t>4,99</t>
  </si>
  <si>
    <t>ANEL BORRACHA, PARA TUBO PVC, REDE COLETOR ESGOTO, DN 150 MM (NBR 7362)</t>
  </si>
  <si>
    <t>8,53</t>
  </si>
  <si>
    <t>ANEL BORRACHA, PARA TUBO PVC, REDE COLETOR ESGOTO, DN 200 MM (NBR 7362)</t>
  </si>
  <si>
    <t>10,25</t>
  </si>
  <si>
    <t>ANEL BORRACHA, PARA TUBO PVC, REDE COLETOR ESGOTO, DN 250 MM (NBR 7362)</t>
  </si>
  <si>
    <t>20,24</t>
  </si>
  <si>
    <t>ANEL BORRACHA, PARA TUBO PVC, REDE COLETOR ESGOTO, DN 350 MM (NBR 7362)</t>
  </si>
  <si>
    <t>41,47</t>
  </si>
  <si>
    <t>ANEL BORRACHA, PARA TUBO PVC, REDE COLETOR ESGOTO, DN 400 MM (NBR 7362)</t>
  </si>
  <si>
    <t>52,60</t>
  </si>
  <si>
    <t>ANEL BORRACHA, PARA TUBO/CONEXAO PVC PBA, DN 100 MM, PARA REDE AGUA</t>
  </si>
  <si>
    <t>6,27</t>
  </si>
  <si>
    <t>ANEL BORRACHA, PARA TUBO/CONEXAO PVC PBA, DN 50 MM, PARA REDE AGUA</t>
  </si>
  <si>
    <t>ANEL BORRACHA, PARA TUBO/CONEXAO PVC PBA, DN 60 MM, PARA REDE AGUA</t>
  </si>
  <si>
    <t>6,52</t>
  </si>
  <si>
    <t>ANEL BORRACHA, PARA TUBO/CONEXAO PVC PBA, DN 75 MM, PARA REDE AGUA</t>
  </si>
  <si>
    <t>8,02</t>
  </si>
  <si>
    <t>ANEL BORRACHA, PARA TUBO, PVC REDE COLETOR ESGOTO, DN 300 MM (NBR 7362)</t>
  </si>
  <si>
    <t>27,03</t>
  </si>
  <si>
    <t>ANEL DE BORRACHA PARA VEDACAO DE DUTO PEAD CORRUGADO PARA ELETRICA, DN 1 1/2"</t>
  </si>
  <si>
    <t>1,64</t>
  </si>
  <si>
    <t>ANEL DE BORRACHA PARA VEDACAO DE DUTO PEAD CORRUGADO PARA ELETRICA, DN 1 1/4"</t>
  </si>
  <si>
    <t>1,14</t>
  </si>
  <si>
    <t>ANEL DE BORRACHA PARA VEDACAO DE DUTO PEAD CORRUGADO PARA ELETRICA, DN 2"</t>
  </si>
  <si>
    <t>4,56</t>
  </si>
  <si>
    <t>ANEL DE BORRACHA PARA VEDACAO DE DUTO PEAD CORRUGADO PARA ELETRICA, DN 3"</t>
  </si>
  <si>
    <t>5,88</t>
  </si>
  <si>
    <t>ANEL DE BORRACHA PARA VEDACAO DE DUTO PEAD CORRUGADO PARA ELETRICA, DN 4"</t>
  </si>
  <si>
    <t>7,60</t>
  </si>
  <si>
    <t>ANEL DE CONCRETO ARMADO, D = *1,10* M, H = 0,30 M</t>
  </si>
  <si>
    <t>144,44</t>
  </si>
  <si>
    <t>ANEL DE CONCRETO ARMADO, D = 0,60 M, H = 0,10 M</t>
  </si>
  <si>
    <t>59,20</t>
  </si>
  <si>
    <t>ANEL DE CONCRETO ARMADO, D = 0,60 M, H = 0,15 M</t>
  </si>
  <si>
    <t>72,07</t>
  </si>
  <si>
    <t>ANEL DE CONCRETO ARMADO, D = 0,60 M, H = 0,30 M</t>
  </si>
  <si>
    <t>87,81</t>
  </si>
  <si>
    <t>ANEL DE CONCRETO ARMADO, D = 0,60 M, H = 0,40 M</t>
  </si>
  <si>
    <t>98,22</t>
  </si>
  <si>
    <t>ANEL DE CONCRETO ARMADO, D = 0,60 M, H = 0,50 M</t>
  </si>
  <si>
    <t>120,12</t>
  </si>
  <si>
    <t>ANEL DE CONCRETO ARMADO, D = 0,80 M, H = 0,30 M</t>
  </si>
  <si>
    <t>143,29</t>
  </si>
  <si>
    <t>ANEL DE CONCRETO ARMADO, D = 0,80 M, H = 0,50 M</t>
  </si>
  <si>
    <t>175,03</t>
  </si>
  <si>
    <t>ANEL DE CONCRETO ARMADO, D = 1,00 M, H = 0,40 M</t>
  </si>
  <si>
    <t>181,18</t>
  </si>
  <si>
    <t>ANEL DE CONCRETO ARMADO, D = 1,00 M, H = 0,50 M</t>
  </si>
  <si>
    <t>210,70</t>
  </si>
  <si>
    <t>ANEL DE CONCRETO ARMADO, D = 1,20 M, H = 0,50 M</t>
  </si>
  <si>
    <t>229,43</t>
  </si>
  <si>
    <t>ANEL DE CONCRETO ARMADO, D = 1,50 M, H = 0,50 M</t>
  </si>
  <si>
    <t>360,37</t>
  </si>
  <si>
    <t>ANEL DE CONCRETO ARMADO, D = 2,00 M, H = 0,50 M</t>
  </si>
  <si>
    <t>567,08</t>
  </si>
  <si>
    <t>ANEL DE CONCRETO ARMADO, D = 2,50 M, H = 0,50 M</t>
  </si>
  <si>
    <t>737,90</t>
  </si>
  <si>
    <t>ANEL DE CONCRETO ARMADO, D = 3,00 M, H = 0,50 M</t>
  </si>
  <si>
    <t>1.218,39</t>
  </si>
  <si>
    <t>ANEL DE DISTRIBUICAO EM ACO GALVANIZADO PARA FIO FE-160</t>
  </si>
  <si>
    <t>0,65</t>
  </si>
  <si>
    <t>ANEL DE EXPANSAO EM COBRE, ENGATE RAPIDO 1 1/2", PARA EMPATACAO MANGUEIRA DE COMBATE A INCENDIO PREDIAL</t>
  </si>
  <si>
    <t>13,05</t>
  </si>
  <si>
    <t>ANEL DE EXPANSAO EM COBRE, ENGATE RAPIDO 2 1/2", PARA EMPATACAO MANGUEIRA DE COMBATE A INCENDIO PREDIAL</t>
  </si>
  <si>
    <t>ANEL DE VEDACAO/JUNTA ELASTICA, H = *16* MM, PARA TUBO DE CONCRETO DN 300 MM</t>
  </si>
  <si>
    <t>63,55</t>
  </si>
  <si>
    <t>ANEL DE VEDACAO/JUNTA ELASTICA, H = *16* MM, PARA TUBO DE CONCRETO DN 400 MM</t>
  </si>
  <si>
    <t>75,25</t>
  </si>
  <si>
    <t>ANEL DE VEDACAO/JUNTA ELASTICA, H = *16* MM, PARA TUBO DE CONCRETO DN 500 MM</t>
  </si>
  <si>
    <t>95,41</t>
  </si>
  <si>
    <t>ANEL DE VEDACAO/JUNTA ELASTICA, H = *16* MM, PARA TUBO DE CONCRETO DN 600 MM</t>
  </si>
  <si>
    <t>117,04</t>
  </si>
  <si>
    <t>ANEL DE VEDACAO/JUNTA ELASTICA, H = *18* MM, PARA TUBO DE CONCRETO DN 700 MM</t>
  </si>
  <si>
    <t>123,76</t>
  </si>
  <si>
    <t>ANEL DE VEDACAO/JUNTA ELASTICA, H = *19* MM, PARA TUBO DE CONCRETO DN 800 MM</t>
  </si>
  <si>
    <t>154,51</t>
  </si>
  <si>
    <t>ANEL DE VEDACAO/JUNTA ELASTICA, H = *19* MM, PARA TUBO DE CONCRETO DN 900 MM</t>
  </si>
  <si>
    <t>145,36</t>
  </si>
  <si>
    <t>ANEL DE VEDACAO/JUNTA ELASTICA, H = *21* MM, PARA TUBO DE CONCRETO DN 1000 MM</t>
  </si>
  <si>
    <t>179,73</t>
  </si>
  <si>
    <t>ANEL DESLIZANTE / TRADICIONAL, METALICO, PARA TUBO PEX, DN 16 MM</t>
  </si>
  <si>
    <t>1,90</t>
  </si>
  <si>
    <t>ANEL DESLIZANTE / TRADICIONAL, METALICO, PARA TUBO PEX, DN 20 MM</t>
  </si>
  <si>
    <t>2,11</t>
  </si>
  <si>
    <t>ANEL DESLIZANTE / TRADICIONAL, METALICO, PARA TUBO PEX, DN 25 MM</t>
  </si>
  <si>
    <t>4,16</t>
  </si>
  <si>
    <t>ANEL DESLIZANTE / TRADICIONAL, METALICO, PARA TUBO PEX, DN 32 MM</t>
  </si>
  <si>
    <t>6,51</t>
  </si>
  <si>
    <t>APARELHO CORTE OXI-ACETILENO PARA SOLDA E CORTE CONTENDO MACARICO SOLDA, BICO DE CORTE, CILINDROS, REGULADORES, MANGUEIRAS E CARRINHO</t>
  </si>
  <si>
    <t>5.468,43</t>
  </si>
  <si>
    <t>APARELHO DE APOIO DE NEOPRENE FRETADO, 60 X 45 X 7,6 CM, COM FRETAGEM DE ACO DE 4 MM INTERCALADAS COM ELASTOMERO DE 11 MM E REVESTIMENTO FINAL COM ELASTOMERO DE 6 MM</t>
  </si>
  <si>
    <t xml:space="preserve">DM3   </t>
  </si>
  <si>
    <t>88,25</t>
  </si>
  <si>
    <t>APARELHO DE APOIO DE NEOPRENE SIMPLES/ NAO FRETADO, 100 X 100 CM, ESPESSURA 6,3 MM</t>
  </si>
  <si>
    <t>57,63</t>
  </si>
  <si>
    <t>APARELHO SINALIZADOR LUMINOSO COM LED, PARA SAIDA GARAGEM, COM 2 LENTES EM POLICARBONATO, BIVOLT (INCLUI SUPORTE DE FIXACAO)</t>
  </si>
  <si>
    <t>96,18</t>
  </si>
  <si>
    <t>APOIO DO PORTA DENTE PARA FRESADORA DE ASFALTO</t>
  </si>
  <si>
    <t>1.741,31</t>
  </si>
  <si>
    <t>APONTADOR OU APROPRIADOR DE MAO DE OBRA</t>
  </si>
  <si>
    <t>APONTADOR OU APROPRIADOR DE MAO DE OBRA (MENSALISTA)</t>
  </si>
  <si>
    <t>AQUECEDOR DE AGUA A GAS GLP/GN COM CAPACIDADE DE ARMAZENAMENTO DE 50 A 80 L</t>
  </si>
  <si>
    <t>2.410,22</t>
  </si>
  <si>
    <t>AQUECEDOR DE AGUA ELETRICO  RESERVATORIO DE 100 L CILINDRICO EM COBRE, REFORCADO COM ACO CARBONO, MONOFASICO, TENSAO NOMINAL 220 V</t>
  </si>
  <si>
    <t>2.570,00</t>
  </si>
  <si>
    <t>AQUECEDOR DE AGUA ELETRICO  RESERVATORIO DE 500 L CILINDRICO EM COBRE, REFORCADO COM ACO CARBONO, MONOFASICO, TENSAO NOMINAL 220 V</t>
  </si>
  <si>
    <t>5.594,24</t>
  </si>
  <si>
    <t>AQUECEDOR DE AGUA ELETRICO  RESERVATORIO DE 500 L CILINDRICO EM COBRE, REFORCADO COM ACO CARBONO, TRIFASICO, TENSAO NOMINAL 220/380/400 V, POTENCIA 24 KW</t>
  </si>
  <si>
    <t>7.024,33</t>
  </si>
  <si>
    <t>AQUECEDOR DE AGUA ELETRICO  RESERVATORIO DE 700 L CILINDRICO EM COBRE, REFORCADO COM ACO CARBONO, MONOFASICO, TENSAO NOMINAL 220 V</t>
  </si>
  <si>
    <t>9.099,24</t>
  </si>
  <si>
    <t>AQUECEDOR DE AGUA ELETRICO HORIZONTAL, RESERVATORIO DE 200 L CILINDRICO EM COBRE, REFORCADO COM ACO CARBONO, MONOFASICO, TENSAO NOMINAL 220 V</t>
  </si>
  <si>
    <t>3.479,20</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</si>
  <si>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</si>
  <si>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</si>
  <si>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</si>
  <si>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</si>
  <si>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</si>
  <si>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</si>
  <si>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</si>
  <si>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</si>
  <si>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</si>
  <si>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</si>
  <si>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</si>
  <si>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</si>
  <si>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</si>
  <si>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</si>
  <si>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</si>
  <si>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</si>
  <si>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</si>
  <si>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</si>
  <si>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</si>
  <si>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</si>
  <si>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</si>
  <si>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</si>
  <si>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</si>
  <si>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</si>
  <si>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</si>
  <si>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</si>
  <si>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</si>
  <si>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</si>
  <si>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</si>
  <si>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</si>
  <si>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</si>
  <si>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</si>
  <si>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</si>
  <si>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</si>
  <si>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</si>
  <si>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</si>
  <si>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</si>
  <si>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</si>
  <si>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</si>
  <si>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</si>
  <si>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</si>
  <si>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</si>
  <si>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</si>
  <si>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</si>
  <si>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</si>
  <si>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</si>
  <si>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</si>
  <si>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</si>
  <si>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</si>
  <si>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</si>
  <si>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</si>
  <si>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</si>
  <si>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</si>
  <si>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</si>
  <si>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</si>
  <si>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</si>
  <si>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</si>
  <si>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</si>
  <si>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</si>
  <si>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</si>
  <si>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</si>
  <si>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</si>
  <si>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</si>
  <si>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</si>
  <si>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</si>
  <si>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</si>
  <si>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</si>
  <si>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</si>
  <si>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</si>
  <si>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</si>
  <si>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</si>
  <si>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</si>
  <si>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</si>
  <si>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</si>
  <si>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</si>
  <si>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</si>
  <si>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</si>
  <si>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</si>
  <si>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</si>
  <si>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</si>
  <si>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</si>
  <si>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</si>
  <si>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</si>
  <si>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</si>
  <si>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</si>
  <si>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</si>
  <si>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</si>
  <si>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12.235,14</t>
  </si>
  <si>
    <t>ARAME DE ACO OVALADO 15 X 17 ( 45,7 KG, 700 KGF), ROLO 1000 M</t>
  </si>
  <si>
    <t>11,78</t>
  </si>
  <si>
    <t>ARAME DE AMARRACAO PARA GABIAO GALVANIZADO, DIAMETRO 2,2 MM</t>
  </si>
  <si>
    <t>21,12</t>
  </si>
  <si>
    <t>ARAME FARPADO GALVANIZADO, 14 BWG (2,11 MM), CLASSE 250</t>
  </si>
  <si>
    <t>0,60</t>
  </si>
  <si>
    <t>ARAME FARPADO GALVANIZADO, 16 BWG (1,65 MM), CLASSE 250</t>
  </si>
  <si>
    <t>ARAME GALVANIZADO 12 BWG, D = 2,76 MM (0,048 KG/M) OU 14 BWG, D = 2,11 MM (0,026 KG/M)</t>
  </si>
  <si>
    <t>9,95</t>
  </si>
  <si>
    <t>ARAME GALVANIZADO 14 BWG, D = 2,11 MM (0,026 KG/M)</t>
  </si>
  <si>
    <t>ARAME GALVANIZADO 16 BWG, D = 1,65MM (0,0166 KG/M)</t>
  </si>
  <si>
    <t>13,08</t>
  </si>
  <si>
    <t>ARAME GALVANIZADO 18 BWG, D = 1,24MM (0,009 KG/M)</t>
  </si>
  <si>
    <t>14,19</t>
  </si>
  <si>
    <t>ARAME GALVANIZADO 6 BWG, D = 5,16 MM (0,157 KG/M), OU 8 BWG, D = 4,19 MM (0,101 KG/M), OU 10 BWG, D = 3,40 MM (0,0713 KG/M)</t>
  </si>
  <si>
    <t>11,55</t>
  </si>
  <si>
    <t>ARAME PROTEGIDO COM POLIMERO PARA GABIAO, DIAMETRO 2,2 MM</t>
  </si>
  <si>
    <t>27,18</t>
  </si>
  <si>
    <t>ARAME RECOZIDO 16 BWG, D = 1,60 MM (0,016 KG/M) OU 18 BWG, D = 1,25 MM (0,01 KG/M)</t>
  </si>
  <si>
    <t>9,36</t>
  </si>
  <si>
    <t>AREIA AMARELA, AREIA BARRADA OU ARENOSO (RETIRADA NO AREAL, SEM TRANSPORTE)</t>
  </si>
  <si>
    <t>68,01</t>
  </si>
  <si>
    <t>AREIA FINA - POSTO JAZIDA/FORNECEDOR (RETIRADO NA JAZIDA, SEM TRANSPORTE)</t>
  </si>
  <si>
    <t>40,00</t>
  </si>
  <si>
    <t>AREIA GROSSA - POSTO JAZIDA/FORNECEDOR (RETIRADO NA JAZIDA, SEM TRANSPORTE)</t>
  </si>
  <si>
    <t>52,50</t>
  </si>
  <si>
    <t>AREIA MEDIA - POSTO JAZIDA/FORNECEDOR (RETIRADO NA JAZIDA, SEM TRANSPORTE)</t>
  </si>
  <si>
    <t>25,00</t>
  </si>
  <si>
    <t>AREIA PARA ATERRO - POSTO JAZIDA/FORNECEDOR (RETIRADO NA JAZIDA, SEM TRANSPORTE)</t>
  </si>
  <si>
    <t>39,37</t>
  </si>
  <si>
    <t>AREIA PARA LEITO FILTRANTE (0,42 A 1,68 MM) - POSTO JAZIDA/FORNECEDOR (RETIRADO NA JAZIDA, SEM TRANSPORTE)</t>
  </si>
  <si>
    <t>859,68</t>
  </si>
  <si>
    <t>AREIA PRETA PARA EMBOCO - POSTO JAZIDA/FORNECEDOR (RETIRADO NA JAZIDA, SEM TRANSPORTE)</t>
  </si>
  <si>
    <t>65,62</t>
  </si>
  <si>
    <t>ARGAMASSA COLANTE AC I PARA CERAMICAS</t>
  </si>
  <si>
    <t>ARGAMASSA COLANTE AC-II</t>
  </si>
  <si>
    <t>1,20</t>
  </si>
  <si>
    <t>ARGAMASSA COLANTE TIPO ACIII</t>
  </si>
  <si>
    <t>1,83</t>
  </si>
  <si>
    <t>ARGAMASSA COLANTE TIPO ACIII E</t>
  </si>
  <si>
    <t>2,72</t>
  </si>
  <si>
    <t>ARGAMASSA INDUSTRIALIZADA MULTIUSO, PARA REVESTIMENTO INTERNO E EXTERNO E ASSENTAMENTO DE BLOCOS DIVERSOS</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</si>
  <si>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</si>
  <si>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</si>
  <si>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</si>
  <si>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</si>
  <si>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</si>
  <si>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</si>
  <si>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</si>
  <si>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</si>
  <si>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</si>
  <si>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3,47</t>
  </si>
  <si>
    <t>ARGAMASSA POLIMERICA IMPERMEABILIZANTE SEMIFLEXIVEL, BICOMPONENTE (MEMBRANA IMPERMEABILIZANTE ACRILICA)</t>
  </si>
  <si>
    <t>2,79</t>
  </si>
  <si>
    <t>ARGAMASSA PRONTA PARA CONTRAPISO</t>
  </si>
  <si>
    <t>0,64</t>
  </si>
  <si>
    <t>ARGAMASSA PRONTA PARA REVESTIMENTO INTERNO EM PAREDES</t>
  </si>
  <si>
    <t>0,46</t>
  </si>
  <si>
    <t>ARGAMASSA USINADA AUTOADENSAVEL E AUTONIVELANTE PARA CONTRAPISO, INCLUI BOMBEAMENTO</t>
  </si>
  <si>
    <t>433,25</t>
  </si>
  <si>
    <t>ARGILA EXPANDIDA, GRANULOMETRIA 2215</t>
  </si>
  <si>
    <t>204,03</t>
  </si>
  <si>
    <t>ARGILA OU BARRO PARA ATERRO/REATERRO (COM TRANSPORTE ATE 10 KM)</t>
  </si>
  <si>
    <t>28,90</t>
  </si>
  <si>
    <t>ARGILA OU BARRO PARA ATERRO/REATERRO (RETIRADO NA JAZIDA, SEM TRANSPORTE)</t>
  </si>
  <si>
    <t>16,66</t>
  </si>
  <si>
    <t>ARGILA, ARGILA VERMELHA OU ARGILA ARENOSA (RETIRADA NA JAZIDA, SEM TRANSPORTE)</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</si>
  <si>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</si>
  <si>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</si>
  <si>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</si>
  <si>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</si>
  <si>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</si>
  <si>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</si>
  <si>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</si>
  <si>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</si>
  <si>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</si>
  <si>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</si>
  <si>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</si>
  <si>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</si>
  <si>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</si>
  <si>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</si>
  <si>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</si>
  <si>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</si>
  <si>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</si>
  <si>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12,70</t>
  </si>
  <si>
    <t>ARMADOR (MENSALISTA)</t>
  </si>
  <si>
    <t>2.247,85</t>
  </si>
  <si>
    <t>ARQUITETO JUNIOR</t>
  </si>
  <si>
    <t>54,48</t>
  </si>
  <si>
    <t>ARQUITETO JUNIOR (MENSALISTA)</t>
  </si>
  <si>
    <t>9.638,79</t>
  </si>
  <si>
    <t>ARQUITETO PAISAGISTA</t>
  </si>
  <si>
    <t>56,21</t>
  </si>
  <si>
    <t>ARQUITETO PAISAGISTA (MENSALISTA)</t>
  </si>
  <si>
    <t>9.943,15</t>
  </si>
  <si>
    <t>ARQUITETO PLENO</t>
  </si>
  <si>
    <t>77,39</t>
  </si>
  <si>
    <t>ARQUITETO PLENO (MENSALISTA)</t>
  </si>
  <si>
    <t>13.691,12</t>
  </si>
  <si>
    <t>ARQUITETO SENIOR</t>
  </si>
  <si>
    <t>102,33</t>
  </si>
  <si>
    <t>ARQUITETO SENIOR (MENSALISTA)</t>
  </si>
  <si>
    <t>18.100,86</t>
  </si>
  <si>
    <t>ARRUELA  EM ACO GALVANIZADO, DIAMETRO EXTERNO = 35MM, ESPESSURA = 3MM, DIAMETRO DO FURO= 18MM</t>
  </si>
  <si>
    <t>0,84</t>
  </si>
  <si>
    <t>ARRUELA EM ALUMINIO, COM ROSCA, DE  1 1/4", PARA ELETRODUTO</t>
  </si>
  <si>
    <t>1,17</t>
  </si>
  <si>
    <t>ARRUELA EM ALUMINIO, COM ROSCA, DE 1 1/2", PARA ELETRODUTO</t>
  </si>
  <si>
    <t>1,31</t>
  </si>
  <si>
    <t>ARRUELA EM ALUMINIO, COM ROSCA, DE 1/2", PARA ELETRODUTO</t>
  </si>
  <si>
    <t>0,35</t>
  </si>
  <si>
    <t>ARRUELA EM ALUMINIO, COM ROSCA, DE 1", PARA ELETRODUTO</t>
  </si>
  <si>
    <t>ARRUELA EM ALUMINIO, COM ROSCA, DE 2 1/2", PARA ELETRODUTO</t>
  </si>
  <si>
    <t>2,42</t>
  </si>
  <si>
    <t>ARRUELA EM ALUMINIO, COM ROSCA, DE 2", PARA ELETRODUTO</t>
  </si>
  <si>
    <t>1,71</t>
  </si>
  <si>
    <t>ARRUELA EM ALUMINIO, COM ROSCA, DE 3/4", PARA ELETRODUTO</t>
  </si>
  <si>
    <t>0,42</t>
  </si>
  <si>
    <t>ARRUELA EM ALUMINIO, COM ROSCA, DE 3/8", PARA ELETRODUTO</t>
  </si>
  <si>
    <t>ARRUELA EM ALUMINIO, COM ROSCA, DE 3", PARA ELETRODUTO</t>
  </si>
  <si>
    <t>4,41</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</si>
  <si>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</si>
  <si>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</si>
  <si>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</si>
  <si>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</si>
  <si>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4,84</t>
  </si>
  <si>
    <t>ASFALTO MODIFICADO TIPO I - NBR 9910 (ASFALTO OXIDADO PARA IMPERMEABILIZACAO, COEFICIENTE DE PENETRACAO 25-40)</t>
  </si>
  <si>
    <t>ASFALTO MODIFICADO TIPO II - NBR 9910 (ASFALTO OXIDADO PARA IMPERMEABILIZACAO, COEFICIENTE DE PENETRACAO 20-35)</t>
  </si>
  <si>
    <t>8,90</t>
  </si>
  <si>
    <t>ASFALTO MODIFICADO TIPO III - NBR 9910 (ASFALTO OXIDADO PARA IMPERMEABILIZACAO, COEFICIENTE DE PENETRACAO 15-25)</t>
  </si>
  <si>
    <t>9,09</t>
  </si>
  <si>
    <t>ASSENTADOR DE MANILHAS</t>
  </si>
  <si>
    <t>10,92</t>
  </si>
  <si>
    <t>ASSENTADOR DE MANILHAS (MENSALISTA)</t>
  </si>
  <si>
    <t>1.934,56</t>
  </si>
  <si>
    <t>ASSENTO  VASO SANITARIO INFANTIL EM PLASTICO BRANCO</t>
  </si>
  <si>
    <t>50,86</t>
  </si>
  <si>
    <t>ASSENTO SANITARIO DE PLASTICO, TIPO CONVENCIONAL</t>
  </si>
  <si>
    <t>23,90</t>
  </si>
  <si>
    <t>AUTOMATICO DE BOIA SUPERIOR / INFERIOR, *15* A / 250 V</t>
  </si>
  <si>
    <t>39,90</t>
  </si>
  <si>
    <t>AUXILIAR  DE ALMOXARIFE</t>
  </si>
  <si>
    <t>9,94</t>
  </si>
  <si>
    <t>AUXILIAR DE ALMOXARIFE (MENSALISTA)</t>
  </si>
  <si>
    <t>1.762,34</t>
  </si>
  <si>
    <t>AUXILIAR DE AZULEJISTA</t>
  </si>
  <si>
    <t>9,24</t>
  </si>
  <si>
    <t>AUXILIAR DE AZULEJISTA (MENSALISTA)</t>
  </si>
  <si>
    <t>1.638,57</t>
  </si>
  <si>
    <t>AUXILIAR DE ENCANADOR OU BOMBEIRO HIDRAULICO</t>
  </si>
  <si>
    <t>AUXILIAR DE ENCANADOR OU BOMBEIRO HIDRAULICO (MENSALISTA)</t>
  </si>
  <si>
    <t>1.593,69</t>
  </si>
  <si>
    <t>AUXILIAR DE ESCRITORIO</t>
  </si>
  <si>
    <t>10,62</t>
  </si>
  <si>
    <t>AUXILIAR DE ESCRITORIO (MENSALISTA)</t>
  </si>
  <si>
    <t>1.882,34</t>
  </si>
  <si>
    <t>AUXILIAR DE LABORATORISTA DE SOLOS E DE CONCRETO</t>
  </si>
  <si>
    <t>20,99</t>
  </si>
  <si>
    <t>AUXILIAR DE LABORATORISTA DE SOLOS E DE CONCRETO (MENSALISTA)</t>
  </si>
  <si>
    <t>3.716,46</t>
  </si>
  <si>
    <t>AUXILIAR DE MECANICO</t>
  </si>
  <si>
    <t>10,44</t>
  </si>
  <si>
    <t>AUXILIAR DE MECANICO (MENSALISTA)</t>
  </si>
  <si>
    <t>1.850,22</t>
  </si>
  <si>
    <t>AUXILIAR DE PEDREIRO</t>
  </si>
  <si>
    <t>AUXILIAR DE PEDREIRO (MENSALISTA)</t>
  </si>
  <si>
    <t>1.582,78</t>
  </si>
  <si>
    <t>AUXILIAR DE SERVICOS GERAIS</t>
  </si>
  <si>
    <t>9,63</t>
  </si>
  <si>
    <t>AUXILIAR DE SERVICOS GERAIS (MENSALISTA)</t>
  </si>
  <si>
    <t>1.704,53</t>
  </si>
  <si>
    <t>AUXILIAR DE TOPOGRAFO</t>
  </si>
  <si>
    <t>12,81</t>
  </si>
  <si>
    <t>AUXILIAR DE TOPOGRAFO (MENSALISTA)</t>
  </si>
  <si>
    <t>2.267,60</t>
  </si>
  <si>
    <t>AUXILIAR TECNICO / ASSISTENTE DE ENGENHARIA</t>
  </si>
  <si>
    <t>16,65</t>
  </si>
  <si>
    <t>AUXILIAR TECNICO / ASSISTENTE DE ENGENHARIA (MENSALISTA)</t>
  </si>
  <si>
    <t>2.945,34</t>
  </si>
  <si>
    <t>AVENTAL DE SEGURANCA DE RASPA DE COURO 1,00 X 0,60 M</t>
  </si>
  <si>
    <t>28,48</t>
  </si>
  <si>
    <t>AZULEJISTA OU LADRILHEIRO</t>
  </si>
  <si>
    <t>15,82</t>
  </si>
  <si>
    <t>AZULEJISTA OU LADRILHEIRO (MENSALISTA)</t>
  </si>
  <si>
    <t>2.799,30</t>
  </si>
  <si>
    <t>BACIA SANITARIA (VASO) COM CAIXA ACOPLADA, DE LOUCA BRANCA</t>
  </si>
  <si>
    <t>294,09</t>
  </si>
  <si>
    <t>BACIA SANITARIA (VASO) CONVENCIONAL DE LOUCA BRANCA</t>
  </si>
  <si>
    <t>110,30</t>
  </si>
  <si>
    <t>BACIA SANITARIA (VASO) CONVENCIONAL DE LOUCA COR</t>
  </si>
  <si>
    <t>147,61</t>
  </si>
  <si>
    <t>BACIA SANITARIA (VASO) CONVENCIONAL PARA PCD SEM FURO FRONTAL, DE LOUCA BRANCA, SEM ASSENTO</t>
  </si>
  <si>
    <t>549,53</t>
  </si>
  <si>
    <t>BACIA SANITARIA TURCA DE LOUCA BRANCA</t>
  </si>
  <si>
    <t>412,72</t>
  </si>
  <si>
    <t>BALDE PLASTICO CAPACIDADE *10* L</t>
  </si>
  <si>
    <t>6,90</t>
  </si>
  <si>
    <t>BALDE VERMELHO PARA SINALIZACAO DE VIAS</t>
  </si>
  <si>
    <t>BANCADA DE MARMORE SINTETICO COM UMA CUBA, 120 X *60* CM</t>
  </si>
  <si>
    <t>125,00</t>
  </si>
  <si>
    <t>BANCADA DE MARMORE SINTETICO COM UMA CUBA, 150 X *60* CM</t>
  </si>
  <si>
    <t>156,69</t>
  </si>
  <si>
    <t>BANCADA DE MARMORE SINTETICO COM UMA CUBA, 200 X *60* CM</t>
  </si>
  <si>
    <t>353,09</t>
  </si>
  <si>
    <t>BANCADA/ BANCA EM GRANITO, POLIDO, TIPO ANDORINHA/ QUARTZ/ CASTELO/ CORUMBA OU OUTROS EQUIVALENTES DA REGIAO, COM CUBA INOX, FORMATO *120 X 60* CM, E=  *2* CM</t>
  </si>
  <si>
    <t>587,00</t>
  </si>
  <si>
    <t>BANCADA/ BANCA EM MARMORE, POLIDO, BRANCO COMUM, E=  *3* CM</t>
  </si>
  <si>
    <t>361,70</t>
  </si>
  <si>
    <t>BANCADA/BANCA/PIA DE ACO INOXIDAVEL (AISI 430) COM 1 CUBA CENTRAL, COM VALVULA, ESCORREDOR DUPLO, DE *0,55 X 1,20* M</t>
  </si>
  <si>
    <t>179,00</t>
  </si>
  <si>
    <t>BANCADA/BANCA/PIA DE ACO INOXIDAVEL (AISI 430) COM 1 CUBA CENTRAL, COM VALVULA, ESCORREDOR DUPLO, DE *0,55 X 1,40* M</t>
  </si>
  <si>
    <t>238,02</t>
  </si>
  <si>
    <t>BANCADA/BANCA/PIA DE ACO INOXIDAVEL (AISI 430) COM 1 CUBA CENTRAL, COM VALVULA, ESCORREDOR DUPLO, DE *0,55 X 1,80* M</t>
  </si>
  <si>
    <t>344,86</t>
  </si>
  <si>
    <t>BANCADA/BANCA/PIA DE ACO INOXIDAVEL (AISI 430) COM 1 CUBA CENTRAL, COM VALVULA, LISA (SEM ESCORREDOR), DE *0,55 X 1,20* M</t>
  </si>
  <si>
    <t>174,97</t>
  </si>
  <si>
    <t>BANCADA/BANCA/PIA DE ACO INOXIDAVEL (AISI 430) COM 1 CUBA CENTRAL, SEM VALVULA, ESCORREDOR DUPLO, DE *0,55 X 1,60* M</t>
  </si>
  <si>
    <t>208,06</t>
  </si>
  <si>
    <t>BANCADA/BANCA/PIA DE ACO INOXIDAVEL (AISI 430) COM 2 CUBAS, COM VALVULAS, ESCORREDOR DUPLO, DE *0,55 X 2,00* M</t>
  </si>
  <si>
    <t>486,21</t>
  </si>
  <si>
    <t>BANCADA/TAMPO ACO INOX (AISI 304), LARGURA 60 CM, COM RODABANCA (NAO INCLUI PES DE APOIO)</t>
  </si>
  <si>
    <t>774,69</t>
  </si>
  <si>
    <t>BANCADA/TAMPO ACO INOX (AISI 304), LARGURA 70 CM, COM RODABANCA (NAO INCLUI PES DE APOIO)</t>
  </si>
  <si>
    <t>970,64</t>
  </si>
  <si>
    <t>BANCADA/TAMPO LISO (SEM CUBA) EM MARMORE SINTETICO</t>
  </si>
  <si>
    <t>138,60</t>
  </si>
  <si>
    <t>BANCO ARTICULADO PARA BANHO, EM ACO INOX POLIDO, 70* CM X 45* CM</t>
  </si>
  <si>
    <t>999,90</t>
  </si>
  <si>
    <t>BANCO COM ENCOSTO, 1,60M* DE COMPRIMENTO, EM TUBO DE ACO CARBONO E PINTURA NO PROCESSO ELETROSTATICO - PARA ACADEMIA AO AR LIVRE / ACADEMIA DA TERCEIRA IDADE - ATI</t>
  </si>
  <si>
    <t>691,41</t>
  </si>
  <si>
    <t>BANDEJA DE PINTURA PARA ROLO 23 CM</t>
  </si>
  <si>
    <t>6,28</t>
  </si>
  <si>
    <t>BARRA ANTIPANICO DUPLA, CEGA LADO OPOSTO, COR CINZA</t>
  </si>
  <si>
    <t xml:space="preserve">PAR   </t>
  </si>
  <si>
    <t>1.234,75</t>
  </si>
  <si>
    <t>BARRA ANTIPANICO DUPLA, PARA PORTA DE VIDRO, COR CINZA</t>
  </si>
  <si>
    <t>1.249,49</t>
  </si>
  <si>
    <t>BARRA ANTIPANICO SIMPLES, CEGA LADO OPOSTO, COR CINZA</t>
  </si>
  <si>
    <t>430,77</t>
  </si>
  <si>
    <t>BARRA ANTIPANICO SIMPLES, COM FECHADURA LADO OPOSTO, COR CINZA</t>
  </si>
  <si>
    <t>658,53</t>
  </si>
  <si>
    <t>BARRA ANTIPANICO SIMPLES, PARA PORTA DE VIDRO, COR CINZA</t>
  </si>
  <si>
    <t>637,68</t>
  </si>
  <si>
    <t>BARRA DE APOIO EM "L", EM ACO INOX POLIDO 70 X 70 CM, DIAMETRO MINIMO 3 CM</t>
  </si>
  <si>
    <t>442,89</t>
  </si>
  <si>
    <t>BARRA DE APOIO EM "L", EM ACO INOX POLIDO 80 X 80 CM, DIAMETRO MINIMO 3 CM</t>
  </si>
  <si>
    <t>508,28</t>
  </si>
  <si>
    <t>BARRA DE APOIO LATERAL ARTICULADA, COM TRAVA, EM ACO INOX POLIDO, 70 CM, DIAMETRO MINIMO 3 CM</t>
  </si>
  <si>
    <t>549,94</t>
  </si>
  <si>
    <t>BARRA DE APOIO RETA, EM ACO INOX POLIDO, COMPRIMENTO 60CM, DIAMETRO MINIMO 3 CM</t>
  </si>
  <si>
    <t>194,99</t>
  </si>
  <si>
    <t>BARRA DE APOIO RETA, EM ACO INOX POLIDO, COMPRIMENTO 70CM, DIAMETRO MINIMO 3 CM</t>
  </si>
  <si>
    <t>216,55</t>
  </si>
  <si>
    <t>BARRA DE APOIO RETA, EM ACO INOX POLIDO, COMPRIMENTO 80CM, DIAMETRO MINIMO 3 CM</t>
  </si>
  <si>
    <t>230,90</t>
  </si>
  <si>
    <t>BARRA DE APOIO RETA, EM ACO INOX POLIDO, COMPRIMENTO 90 CM, DIAMETRO MINIMO 3 CM</t>
  </si>
  <si>
    <t>241,91</t>
  </si>
  <si>
    <t>BARRA DE APOIO RETA, EM ALUMINIO, COMPRIMENTO 60CM, DIAMETRO MINIMO 3 CM</t>
  </si>
  <si>
    <t>95,46</t>
  </si>
  <si>
    <t>BARRA DE APOIO RETA, EM ALUMINIO, COMPRIMENTO 70CM, DIAMETRO MINIMO 3 CM</t>
  </si>
  <si>
    <t>109,46</t>
  </si>
  <si>
    <t>BARRA DE APOIO RETA, EM ALUMINIO, COMPRIMENTO 80 CM, DIAMETRO MINIMO 3 CM</t>
  </si>
  <si>
    <t>118,40</t>
  </si>
  <si>
    <t>BARRA DE APOIO RETA, EM ALUMINIO, COMPRIMENTO 90 CM, DIAMETRO MINIMO 3 CM</t>
  </si>
  <si>
    <t>123,98</t>
  </si>
  <si>
    <t>BARRA DE FERRO RETANGULAR, BARRA CHATA (QUALQUER DIMENSAO)</t>
  </si>
  <si>
    <t>4,87</t>
  </si>
  <si>
    <t>BARRA DE FERRO RETANGULAR, BARRA CHATA, 1 1/2"  X 1/2" (L X E), 3,79 KG/M</t>
  </si>
  <si>
    <t>18,69</t>
  </si>
  <si>
    <t>BARRA DE FERRO RETANGULAR, BARRA CHATA, 1 1/2" X 1/4" (L X E), 1,89 KG/M</t>
  </si>
  <si>
    <t>9,20</t>
  </si>
  <si>
    <t>BARRA DE FERRO RETANGULAR, BARRA CHATA, 1" X 1/4" (L X E), 1,2265 KG/M</t>
  </si>
  <si>
    <t>5,64</t>
  </si>
  <si>
    <t>BARRA DE FERRO RETANGULAR, BARRA CHATA, 1" X 3/16" (L X E), 1,73 KG/M</t>
  </si>
  <si>
    <t>8,61</t>
  </si>
  <si>
    <t>BARRA DE FERRO RETANGULAR, BARRA CHATA, 2" X 1/2" (L X E), 5,06 KG/M</t>
  </si>
  <si>
    <t>24,64</t>
  </si>
  <si>
    <t>BARRA DE FERRO RETANGULAR, BARRA CHATA, 2" X 1/4" (L X E), 2,53 KG/M</t>
  </si>
  <si>
    <t>12,32</t>
  </si>
  <si>
    <t>BARRA DE FERRO RETANGULAR, BARRA CHATA, 2" X 1" (L X E), 10,12 KG/M</t>
  </si>
  <si>
    <t>48,14</t>
  </si>
  <si>
    <t>BARRA DE FERRO RETANGULAR, BARRA CHATA, 2" X 3/8" (L X E), 3,79KG/M</t>
  </si>
  <si>
    <t>18,45</t>
  </si>
  <si>
    <t>BARRA DE FERRO RETANGULAR, BARRA CHATA, 2" X 5/16" (L X E), 3,162 KG/M</t>
  </si>
  <si>
    <t>BARRA DE FERRO RETANGULAR, BARRA CHATA, 3/4" X 1/8" (L X E), 0,47 KG/M</t>
  </si>
  <si>
    <t>2,50</t>
  </si>
  <si>
    <t>BARRA DE FERRO RETANGULAR, BARRA CHATA, 3/8" X 1 1/2" (L X E), 2,84 KG/M</t>
  </si>
  <si>
    <t>14,00</t>
  </si>
  <si>
    <t>BASE DE MISTURADOR MONOCOMANDO PARA CHUVEIRO</t>
  </si>
  <si>
    <t>315,60</t>
  </si>
  <si>
    <t>BASE PARA MASTRO DE PARA-RAIOS DIAMETRO NOMINAL 1 1/2"</t>
  </si>
  <si>
    <t>70,26</t>
  </si>
  <si>
    <t>BASE PARA MASTRO DE PARA-RAIOS DIAMETRO NOMINAL 2"</t>
  </si>
  <si>
    <t>72,99</t>
  </si>
  <si>
    <t>BASE PARA RELE COM SUPORTE METALICO</t>
  </si>
  <si>
    <t>BASE UNIPOLAR PARA FUSIVEL NH1, CORRENTE NOMINAL DE 250 A, SEM CAPA</t>
  </si>
  <si>
    <t>89,96</t>
  </si>
  <si>
    <t>BATE-ESTACAS POR GRAVIDADE, POTENCIA160 HP, PESO DO MARTELO ATE 3 TONELADAS</t>
  </si>
  <si>
    <t>332.215,39</t>
  </si>
  <si>
    <t>BATENTE/ PORTAL/ ADUELA/ MARCO MACICO, E= *3 CM, L= *13 CM, *60 CM A 120* CM X *210 CM,  EM CEDRINHO/ ANGELIM COMERCIAL/ EUCALIPTO/ CURUPIXA/ PEROBA/ CUMARU OU EQUIVALENTE DA REGIAO (NAO INCLUI ALIZARES)</t>
  </si>
  <si>
    <t xml:space="preserve">JG    </t>
  </si>
  <si>
    <t>197,50</t>
  </si>
  <si>
    <t>BATENTE/ PORTAL/ ADUELA/ MARCO MACICO, E= *3* CM, L= *13* CM, *60 CM A 120* CM X *210* CM, EM PINUS/ TAUARI/ VIROLA OU EQUIVALENTE DA REGIAO (NAO INCLUI ALIZARES)</t>
  </si>
  <si>
    <t>130,53</t>
  </si>
  <si>
    <t>BATENTE/ PORTAL/ ADUELA/ MARCO MACICO, E= *3* CM, L= *7* CM, *60 CM A 120* CM X *210* CM,  EM CEDRINHO/ ANGELIM COMERCIAL/ EUCALIPTO/ CURUPIXA/ PEROBA/ CUMARU OU EQUIVALENTE DA REGIAO (NAO INCLUI ALIZARES)</t>
  </si>
  <si>
    <t>160,44</t>
  </si>
  <si>
    <t>BATENTE/ PORTAL/ ADUELA/ MARCO MACICO, E= *3* CM, L= *7* CM, *60 CM A 120* CM X *210* CM, EM PINUS/ TAUARI/ VIROLA OU EQUIVALENTE DA REGIAO (NAO INCLUI ALIZARES)</t>
  </si>
  <si>
    <t>87,21</t>
  </si>
  <si>
    <t>BATENTE/ PORTAL/ ADUELA/MARCO MACICO, E= *3* CM, L= *15* CM, *60 CM A 120* CM  X *210* CM, EM PINUS/ TAUARI/ VIROLA OU EQUIVALENTE DA REGIAO</t>
  </si>
  <si>
    <t>159,88</t>
  </si>
  <si>
    <t>BATENTE/ PORTAL/ADUELA/ MARCO MACICO, E= *3* CM, L= *15* CM, *60 CM A 120* CM  X *210* CM,  EM CEDRINHO/ ANGELIM COMERCIAL/  EUCALIPTO/ CURUPIXA/ PEROBA/ CUMARU OU EQUIVALENTE DA REGIAO (NAO INCLUI ALIZARES)</t>
  </si>
  <si>
    <t>216,30</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</si>
  <si>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</si>
  <si>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</si>
  <si>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</si>
  <si>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3.300,00</t>
  </si>
  <si>
    <t>BETONEIRA CAPACIDADE NOMINAL 400 L, CAPACIDADE DE MISTURA 310 L, MOTOR A DIESEL POTENCIA 5 CV, SEM CARREGADOR</t>
  </si>
  <si>
    <t>4.500,30</t>
  </si>
  <si>
    <t>BETONEIRA CAPACIDADE NOMINAL 400 L, CAPACIDADE DE MISTURA 310 L, MOTOR A GASOLINA POTENCIA 5,5 CV, SEM CARREGADOR</t>
  </si>
  <si>
    <t>4.127,79</t>
  </si>
  <si>
    <t>BETONEIRA CAPACIDADE NOMINAL 600 L, CAPACIDADE DE MISTURA 440 L, MOTOR A GASOLINA POTENCIA 10 HP, COM CARREGADOR</t>
  </si>
  <si>
    <t>17.954,23</t>
  </si>
  <si>
    <t>BETONEIRA, CAPACIDADE NOMINAL 400 L, CAPACIDADE DE MISTURA 310L, MOTOR ELETRICO TRIFASICO 220/380V POTENCIA 2 CV, SEM CARREGADOR</t>
  </si>
  <si>
    <t>3.775,42</t>
  </si>
  <si>
    <t>BETONEIRA, CAPACIDADE NOMINAL 600 L, CAPACIDADE DE MISTURA  360L, MOTOR ELETRICO TRIFASICO 220/380V, POTENCIA 4CV, EXCLUSO CARREGADOR</t>
  </si>
  <si>
    <t>13.423,72</t>
  </si>
  <si>
    <t>BETONEIRA, CAPACIDADE NOMINAL 600 L, CAPACIDADE DE MISTURA 440 L, MOTOR A DIESEL POTENCIA 10 CV, COM CARREGADOR</t>
  </si>
  <si>
    <t>16.315,42</t>
  </si>
  <si>
    <t>BLASTER, DINAMITADOR OU CABO DE FOGO</t>
  </si>
  <si>
    <t>BLASTER, DINAMITADOR OU CABO DE FOGO (MENSALISTA)</t>
  </si>
  <si>
    <t>BLOCO CERAMICO (ALVENARIA DE VEDACAO), DE 9 X 19 X 19 CM</t>
  </si>
  <si>
    <t xml:space="preserve">MIL   </t>
  </si>
  <si>
    <t>447,50</t>
  </si>
  <si>
    <t>BLOCO CERAMICO (ALVENARIA DE VEDACAO), 4 FUROS, DE 9 X 9 X 19 CM</t>
  </si>
  <si>
    <t>BLOCO CERAMICO (ALVENARIA DE VEDACAO), 6 FUROS, DE 9 X 9 X 19 CM</t>
  </si>
  <si>
    <t>0,30</t>
  </si>
  <si>
    <t>BLOCO CERAMICO (ALVENARIA DE VEDACAO), 8 FUROS, DE 9 X 19 X 19 CM</t>
  </si>
  <si>
    <t>0,44</t>
  </si>
  <si>
    <t>BLOCO CERAMICO (ALVENARIA DE VEDACAO), 8 FUROS, DE 9 X 19 X 29 CM</t>
  </si>
  <si>
    <t>0,63</t>
  </si>
  <si>
    <t>BLOCO CERAMICO (ALVENARIA VEDACAO), 6 FUROS, DE 9 X 14 X 19 CM</t>
  </si>
  <si>
    <t>0,31</t>
  </si>
  <si>
    <t>BLOCO CERAMICO DE VEDACAO COM FUROS NA HORIZONTAL, 11,5 X 19 X 19 CM - 4,5 MPA (NBR 15270)</t>
  </si>
  <si>
    <t>0,55</t>
  </si>
  <si>
    <t>BLOCO CERAMICO DE VEDACAO COM FUROS NA VERTICAL, 14 X 19 X 39 CM - 4,5 MPA (NBR 15270)</t>
  </si>
  <si>
    <t>1,46</t>
  </si>
  <si>
    <t>BLOCO CERAMICO DE VEDACAO COM FUROS NA VERTICAL, 19 X 19 X 39 CM - 4,5 MPA (NBR 15270)</t>
  </si>
  <si>
    <t>1,79</t>
  </si>
  <si>
    <t>BLOCO CERAMICO DE VEDACAO COM FUROS NA VERTICAL, 9 X 19 X 39 CM - 4,5 MPA (NBR 15270)</t>
  </si>
  <si>
    <t>1,09</t>
  </si>
  <si>
    <t>BLOCO CONCRETO ESTRUTURAL 14 X 19 X 29 CM, FBK 10 MPA (NBR 6136)</t>
  </si>
  <si>
    <t>3,25</t>
  </si>
  <si>
    <t>BLOCO CONCRETO ESTRUTURAL 14 X 19 X 29 CM, FBK 12 MPA  (NBR 6136)</t>
  </si>
  <si>
    <t>3,54</t>
  </si>
  <si>
    <t>BLOCO CONCRETO ESTRUTURAL 14 X 19 X 29 CM, FBK 14 MPA (NBR 6136)</t>
  </si>
  <si>
    <t>BLOCO CONCRETO ESTRUTURAL 14 X 19 X 29 CM, FBK 16 MPA (NBR 6136)</t>
  </si>
  <si>
    <t>4,68</t>
  </si>
  <si>
    <t>BLOCO CONCRETO ESTRUTURAL 14 X 19 X 29 CM, FBK 4,5 MPA (NBR 6136)</t>
  </si>
  <si>
    <t>BLOCO CONCRETO ESTRUTURAL 14 X 19 X 29 CM, FBK 6 MPA (NBR 6136)</t>
  </si>
  <si>
    <t>2,54</t>
  </si>
  <si>
    <t>BLOCO CONCRETO ESTRUTURAL 14 X 19 X 29 CM, FBK 8 MPA (NBR 6136)</t>
  </si>
  <si>
    <t>2,85</t>
  </si>
  <si>
    <t>BLOCO CONCRETO ESTRUTURAL 14 X 19 X 34 CM, FBK 4,5 MPA (NBR 6136)</t>
  </si>
  <si>
    <t>3,08</t>
  </si>
  <si>
    <t>BLOCO CONCRETO ESTRUTURAL 14 X 19 X 39 CM, FBK 10 MPA (NBR 6136)</t>
  </si>
  <si>
    <t>3,72</t>
  </si>
  <si>
    <t>BLOCO CONCRETO ESTRUTURAL 14 X 19 X 39 CM, FBK 12 MPA (NBR 6136)</t>
  </si>
  <si>
    <t>3,81</t>
  </si>
  <si>
    <t>BLOCO CONCRETO ESTRUTURAL 14 X 19 X 39 CM, FBK 14 MPA (NBR 6136)</t>
  </si>
  <si>
    <t>4,07</t>
  </si>
  <si>
    <t>BLOCO CONCRETO ESTRUTURAL 14 X 19 X 39 CM, FBK 4,5 MPA (NBR 6136)</t>
  </si>
  <si>
    <t>3,11</t>
  </si>
  <si>
    <t>BLOCO CONCRETO ESTRUTURAL 14 X 19 X 39 CM, FBK 6 MPA (NBR 6136)</t>
  </si>
  <si>
    <t>3,17</t>
  </si>
  <si>
    <t>BLOCO CONCRETO ESTRUTURAL 14 X 19 X 39 CM, FBK 8 MPA (NBR 6136)</t>
  </si>
  <si>
    <t>BLOCO CONCRETO ESTRUTURAL 14 X 19 X 39, FCK 16 MPA - NBR 6136/2007</t>
  </si>
  <si>
    <t>4,94</t>
  </si>
  <si>
    <t>BLOCO CONCRETO ESTRUTURAL 19 X 19 X 39 CM, FBK 10 MPA (NBR 6136)</t>
  </si>
  <si>
    <t>BLOCO CONCRETO ESTRUTURAL 19 X 19 X 39 CM, FBK 12 MPA (NBR 6136)</t>
  </si>
  <si>
    <t>BLOCO CONCRETO ESTRUTURAL 19 X 19 X 39 CM, FBK 14 MPA (NBR 6136)</t>
  </si>
  <si>
    <t>5,48</t>
  </si>
  <si>
    <t>BLOCO CONCRETO ESTRUTURAL 19 X 19 X 39 CM, FBK 16 MPA (NBR 6136)</t>
  </si>
  <si>
    <t>7,02</t>
  </si>
  <si>
    <t>BLOCO CONCRETO ESTRUTURAL 19 X 19 X 39 CM, FBK 4,5 MPA (NBR 6136)</t>
  </si>
  <si>
    <t>BLOCO CONCRETO ESTRUTURAL 19 X 19 X 39 CM, FBK 8 MPA (NBR 6136)</t>
  </si>
  <si>
    <t>BLOCO CONCRETO ESTRUTURAL 9 X 19 X 39 CM, FBK 4,5 MPA (NBR 6136)</t>
  </si>
  <si>
    <t>BLOCO DE ESPUMA MULTIUSO *23 X 13 X 8* CM</t>
  </si>
  <si>
    <t>5,24</t>
  </si>
  <si>
    <t>BLOCO DE GESSO COMPACTO, BRANCO, E = 10 CM, *67 X 50* CM</t>
  </si>
  <si>
    <t>69,42</t>
  </si>
  <si>
    <t>BLOCO DE GESSO VAZADO BRANCO, E = *7* CM, *67 X 50* CM</t>
  </si>
  <si>
    <t>38,86</t>
  </si>
  <si>
    <t>BLOCO DE POLIETILENO ALTA DENSIDADE, *27* X *30* X *100* CM, ACOMPANHADOS PLACAS  TERMINAIS  E LONGARINAS, PARA FUNDO DE FILTRO</t>
  </si>
  <si>
    <t>539,88</t>
  </si>
  <si>
    <t>BLOCO DE VIDRO INCOLOR XADREZ, DE *20 X 20 X 10* CM</t>
  </si>
  <si>
    <t>15,16</t>
  </si>
  <si>
    <t>BLOCO DE VIDRO INCOLOR, CANELADO, DE *19 X 19 X 8* CM</t>
  </si>
  <si>
    <t>15,00</t>
  </si>
  <si>
    <t>BLOCO DE VIDRO/ELEMENTO VAZADO INCOLOR, VENEZIANA, DE *20 X 20 X 6* CM</t>
  </si>
  <si>
    <t>22,35</t>
  </si>
  <si>
    <t>BLOCO DE VIDRO/ELEMENTO VAZADO, INCOLOR, VENEZIANA, *20 X 10 X 8* CM</t>
  </si>
  <si>
    <t>15,32</t>
  </si>
  <si>
    <t>BLOCO ESTRUTURAL CERAMICO - 14 X 19 X 29 CM - 4,0 MPA -  NBR 15270</t>
  </si>
  <si>
    <t>BLOCO ESTRUTURAL CERAMICO 14 X 19 X 29 CM, 3,0 MPA (NBR 15270)</t>
  </si>
  <si>
    <t>1,23</t>
  </si>
  <si>
    <t>BLOCO ESTRUTURAL CERAMICO 14 X 19 X 29 CM, 6,0 MPA (NBR 15270)</t>
  </si>
  <si>
    <t>1,24</t>
  </si>
  <si>
    <t>BLOCO ESTRUTURAL CERAMICO 14 X 19 X 34 CM, 6,0 MPA (NBR 15270)</t>
  </si>
  <si>
    <t>1,44</t>
  </si>
  <si>
    <t>BLOCO ESTRUTURAL CERAMICO 14 X 19 X 39 CM, 6,0 MPA (NBR 15270)</t>
  </si>
  <si>
    <t>1,60</t>
  </si>
  <si>
    <t>BLOCO ESTRUTURAL CERAMICO 19 X 19 X 29 CM, 6,0 MPA (NBR 15270)</t>
  </si>
  <si>
    <t>1,72</t>
  </si>
  <si>
    <t>BLOCO ESTRUTURAL CERAMICO 19 X 19 X 39 CM, 6,0 MPA (NBR 15270)</t>
  </si>
  <si>
    <t>2,15</t>
  </si>
  <si>
    <t>BLOCO VEDACAO CONCRETO APARENTE 14 X 19 X 39 CM (CLASSE C - NBR 6136)</t>
  </si>
  <si>
    <t>2,65</t>
  </si>
  <si>
    <t>BLOCO VEDACAO CONCRETO APARENTE 19 X 19 X 39 CM  (CLASSE C - NBR 6136)</t>
  </si>
  <si>
    <t>3,32</t>
  </si>
  <si>
    <t>BLOCO VEDACAO CONCRETO APARENTE 9 X 19 X 39 CM (CLASSE C - NBR 6136)</t>
  </si>
  <si>
    <t>2,38</t>
  </si>
  <si>
    <t>BLOCO VEDACAO CONCRETO CELULAR AUTOCLAVADO 10 X 30 X 60 CM (E X A X C)</t>
  </si>
  <si>
    <t>47,86</t>
  </si>
  <si>
    <t>BLOCO VEDACAO CONCRETO CELULAR AUTOCLAVADO 15 X 30 X 60 CM (E X A X C)</t>
  </si>
  <si>
    <t>77,77</t>
  </si>
  <si>
    <t>BLOCO VEDACAO CONCRETO CELULAR AUTOCLAVADO 20 X 30 X 60 CM</t>
  </si>
  <si>
    <t>99,05</t>
  </si>
  <si>
    <t>BLOCO VEDACAO CONCRETO 14 X 19 X 29 CM (CLASSE C - NBR 6136)</t>
  </si>
  <si>
    <t>2,26</t>
  </si>
  <si>
    <t>BLOCO VEDACAO CONCRETO 14 X 19 X 39 CM (CLASSE C - NBR 6136)</t>
  </si>
  <si>
    <t>BLOCO VEDACAO CONCRETO 19 X 19 X 39 CM (CLASSE C - NBR 6136)</t>
  </si>
  <si>
    <t>3,34</t>
  </si>
  <si>
    <t>BLOCO VEDACAO CONCRETO 9 X 19 X 39 CM (CLASSE C - NBR 6136)</t>
  </si>
  <si>
    <t>2,20</t>
  </si>
  <si>
    <t>BLOQUETE/PISO DE CONCRETO - MODELO BLOCO PISOGRAMA/CONCREGRAMA 2 FUROS, *35  CM X 15* CM, E =  *6* CM, COR NATURAL</t>
  </si>
  <si>
    <t>45,40</t>
  </si>
  <si>
    <t>BLOQUETE/PISO DE CONCRETO - MODELO BLOCO PISOGRAMA/CONCREGRAMA 2 FUROS, *35  CM X 15* CM, E =  *8* CM, COR NATURAL</t>
  </si>
  <si>
    <t>47,56</t>
  </si>
  <si>
    <t>BLOQUETE/PISO DE CONCRETO - MODELO PISOGRAMA/CONCREGRAMA/PAVI-GRADE/GRAMEIRO, *60  CM X 45* CM, E =  *7* CM, COR NATURAL</t>
  </si>
  <si>
    <t>57,42</t>
  </si>
  <si>
    <t>BLOQUETE/PISO DE CONCRETO - MODELO PISOGRAMA/CONCREGRAMA/PAVI-GRADE/GRAMEIRO, *60  CM X 45* CM, E =  *9* CM, COR NATURAL</t>
  </si>
  <si>
    <t>68,38</t>
  </si>
  <si>
    <t>BLOQUETE/PISO INTERTRAVADO DE CONCRETO - MODELO ONDA/16 FACES/RETANGULAR/TIJOLINHO/PAVER/HOLANDES/PARALELEPIPEDO, *22 CM X *11 CM, E = 10 CM, RESISTENCIA DE 50 MPA (NBR 9781), COR NATURAL</t>
  </si>
  <si>
    <t>53,40</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</si>
  <si>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</si>
  <si>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</si>
  <si>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48,64</t>
  </si>
  <si>
    <t>BLOQUETE/PISO INTERTRAVADO DE CONCRETO - MODELO ONDA/16 FACES/RETANGULAR/TIJOLINHO/PAVER/HOLANDES/PARALELEPIPEDO, 20 CM X 10 CM, E = 6 CM, RESISTENCIA DE 35 MPA (NBR 9781), COLORIDO</t>
  </si>
  <si>
    <t>42,16</t>
  </si>
  <si>
    <t>BLOQUETE/PISO INTERTRAVADO DE CONCRETO - MODELO ONDA/16 FACES/RETANGULAR/TIJOLINHO/PAVER/HOLANDES/PARALELEPIPEDO, 20 CM X 10 CM, E = 6 CM, RESISTENCIA DE 35 MPA (NBR 9781), COR NATURAL</t>
  </si>
  <si>
    <t>37,35</t>
  </si>
  <si>
    <t>BLOQUETE/PISO INTERTRAVADO DE CONCRETO - MODELO ONDA/16 FACES/RETANGULAR/TIJOLINHO/PAVER/HOLANDES/PARALELEPIPEDO, 20 CM X 10 CM, E = 8 CM, RESISTENCIA DE 35 MPA (NBR 9781), COLORIDO</t>
  </si>
  <si>
    <t>49,62</t>
  </si>
  <si>
    <t>BLOQUETE/PISO INTERTRAVADO DE CONCRETO - MODELO RAQUETE, *22 CM X 13,5* CM, E = 6 CM, RESISTENCIA DE 35 MPA (NBR 9781), COR NATURAL</t>
  </si>
  <si>
    <t>36,68</t>
  </si>
  <si>
    <t>BLOQUETE/PISO INTERTRAVADO DE CONCRETO - MODELO SEXTAVADO, 25 CM X 25 CM, E = 10 CM, RESISTENCIA DE 35 MPA (NBR 9781), COR NATURAL</t>
  </si>
  <si>
    <t>50,27</t>
  </si>
  <si>
    <t>BLOQUETE/PISO INTERTRAVADO DE CONCRETO - MODELO SEXTAVADO, 25 CM X 25 CM, E = 6 CM, RESISTENCIA DE 35 MPA (NBR 9781), COR NATURAL</t>
  </si>
  <si>
    <t>38,37</t>
  </si>
  <si>
    <t>BLOQUETE/PISO INTERTRAVADO DE CONCRETO - MODELO SEXTAVADO, 25 CM X 25 CM, E = 8 CM, RESISTENCIA DE 35 MPA (NBR 9781), COR NATURAL</t>
  </si>
  <si>
    <t>BOCAL PVC, PARA CALHA PLUVIAL, DIAMETRO DA SAIDA ENTRE 80 E 100 MM, PARA DRENAGEM PREDIAL</t>
  </si>
  <si>
    <t>14,23</t>
  </si>
  <si>
    <t>BOLSA DE LIGACAO EM PVC FLEXIVEL PARA VASO SANITARIO 1.1/2 " (40 MM)</t>
  </si>
  <si>
    <t>BOLSA DE LONA PARA FERRAMENTAS *50 X 35 X 25* CM</t>
  </si>
  <si>
    <t>153,23</t>
  </si>
  <si>
    <t>BOMBA CENTRIFUGA  MOTOR ELETRICO TRIFASICO 1,48HP  DIAMETRO DE SUCCAO X ELEVACAO 1" X 1", 4 ESTAGIOS, DIAMETRO DOS ROTORES 3 X 107 MM + 1 X 100 MM, HM/Q: 10 M / 5,3 M3/H A 70 M / 1,8 M3/H</t>
  </si>
  <si>
    <t>1.517,61</t>
  </si>
  <si>
    <t>BOMBA CENTRIFUGA  MOTOR ELETRICO TRIFASICO 2,96HP, DIAMETRO DE SUCCAO X ELEVACAO 1 1/2" X 1 1/4", DIAMETRO DO ROTOR 148 MM, HM/Q: 34 M / 14,80 M3/H A 40 M / 8,60 M3/H</t>
  </si>
  <si>
    <t>1.276,04</t>
  </si>
  <si>
    <t>BOMBA CENTRIFUGA COM MOTOR ELETRICO MONOFASICO, POTENCIA 0,33 HP,  BOCAIS 1" X 3/4", DIAMETRO DO ROTOR 99 MM, HM/Q = 4 MCA / 8,5 M3/H A 18 MCA / 0,90 M3/H</t>
  </si>
  <si>
    <t>520,00</t>
  </si>
  <si>
    <t>BOMBA CENTRIFUGA MONOESTAGIO COM MOTOR ELETRICO MONOFASICO, POTENCIA 15 HP,  DIAMETRO DO ROTOR *173* MM, HM/Q = *30* MCA / *90* M3/H A *45* MCA / *55* M3/H</t>
  </si>
  <si>
    <t>7.513,95</t>
  </si>
  <si>
    <t>BOMBA CENTRIFUGA MOTOR ELETRICO MONOFASICO 0,49 HP  BOCAIS 1" X 3/4", DIAMETRO DO ROTOR 110 MM, HM/Q: 6 M / 8,3 M3/H A 20 M / 1,2 M3/H</t>
  </si>
  <si>
    <t>506,09</t>
  </si>
  <si>
    <t>BOMBA CENTRIFUGA MOTOR ELETRICO MONOFASICO 0,50 CV DIAMETRO DE SUCCAO X ELEVACAO 3/4" X 3/4", MONOESTAGIO, DIAMETRO DOS ROTORES 114 MM, HM/Q: 2 M / 2,99 M3/H A 24 M / 0,71 M3/H</t>
  </si>
  <si>
    <t>789,79</t>
  </si>
  <si>
    <t>BOMBA CENTRIFUGA MOTOR ELETRICO MONOFASICO 0,74HP  DIAMETRO DE SUCCAO X ELEVACAO 1 1/4" X 1", DIAMETRO DO ROTOR 120 MM, HM/Q: 8 M / 7,70 M3/H A 24 M / 2,80 M3/H</t>
  </si>
  <si>
    <t>864,72</t>
  </si>
  <si>
    <t>BOMBA CENTRIFUGA MOTOR ELETRICO TRIFASICO 0,99HP  DIAMETRO DE SUCCAO X ELEVACAO 1" X 1", DIAMETRO DO ROTOR 145 MM, HM/Q: 14 M / 8,4 M3/H A 40 M / 0,60 M3/H</t>
  </si>
  <si>
    <t>853,09</t>
  </si>
  <si>
    <t>BOMBA CENTRIFUGA MOTOR ELETRICO TRIFASICO 14,8 HP, DIAMETRO DE SUCCAO X ELEVACAO 2 1/2" X 2", DIAMETRO DO ROTOR 195 MM, HM/Q: 62 M / 55,5 M3/H A 80 M / 31,50 M3/H</t>
  </si>
  <si>
    <t>4.783,91</t>
  </si>
  <si>
    <t>BOMBA CENTRIFUGA MOTOR ELETRICO TRIFASICO 5HP, DIAMETRO DE SUCCAO X ELEVACAO 2" X 1 1/2", DIAMETRO DO ROTOR 155 MM, HM/Q: 40 M / 20,40 M3/H A 46 M / 9,20 M3/H</t>
  </si>
  <si>
    <t>2.218,26</t>
  </si>
  <si>
    <t>BOMBA CENTRIFUGA MOTOR ELETRICO TRIFASICO 9,86 DIAMETRO DE SUCCAO X ELEVACAO 1" X 1", 4 ESTAGIOS, DIAMETRO DOS ROTORES 4 X 146 MM, HM/Q: 85 M / 14,9 M3/H A 140 M / 4,2 M3/H</t>
  </si>
  <si>
    <t>4.500,40</t>
  </si>
  <si>
    <t>BOMBA CENTRIFUGA,  MOTOR ELETRICO TRIFASICO 1,48HP  DIAMETRO DE SUCCAO X ELEVACAO 1 1/2" X 1", DIAMETRO DO ROTOR 117 MM, HM/Q: 10 M / 21,9 M3/H A 24 M / 6,1 M3/H</t>
  </si>
  <si>
    <t>914,52</t>
  </si>
  <si>
    <t>BOMBA DE PROJECAO DE CONCRETO SECO, POTENCIA 10 CV, VAZAO 3 M3/H</t>
  </si>
  <si>
    <t>40.228,00</t>
  </si>
  <si>
    <t>BOMBA DE PROJECAO DE CONCRETO SECO, POTENCIA 10 CV, VAZAO 6 M3/H</t>
  </si>
  <si>
    <t>43.099,32</t>
  </si>
  <si>
    <t>BOMBA SUBMERSA PARA POCOS TUBULARES PROFUNDOS DIAMETRO DE 4 POLEGADAS, ELETRICA, MONOFASICA, POTENCIA 0,49 HP, 13 ESTAGIOS, BOCAL DE DESCARGA DIAMETRO DE UMA POLEGADA E MEIA, HM/Q = 18 M / 1,90 M3/H A 85 M / 0,60 M3/H</t>
  </si>
  <si>
    <t>2.775,30</t>
  </si>
  <si>
    <t>BOMBA SUBMERSA PARA POCOS TUBULARES PROFUNDOS DIAMETRO DE 4 POLEGADAS, ELETRICA, TRIFASICA, POTENCIA 1,97 HP, 20 ESTAGIOS, BOCAL DE DESCARGA DIAMETRO DE UMA POLEGADA E MEIA, HM/Q = 18 M / 5,40 M3/H A 164 M / 0,80 M3/H</t>
  </si>
  <si>
    <t>3.990,33</t>
  </si>
  <si>
    <t>BOMBA SUBMERSA PARA POCOS TUBULARES PROFUNDOS DIAMETRO DE 4 POLEGADAS, ELETRICA, TRIFASICA, POTENCIA 5,42 HP, 15 ESTAGIOS, BOCAL DE DESCARGA DIAMETRO DE 2 POLEGADAS, HM/Q = 18 M / 18,10 M3/H A 121 M / 2,90 M3/H</t>
  </si>
  <si>
    <t>6.763,94</t>
  </si>
  <si>
    <t>BOMBA SUBMERSA PARA POCOS TUBULARES PROFUNDOS DIAMETRO DE 4 POLEGADAS, ELETRICA, TRIFASICA, POTENCIA 5,42 HP, 29 ESTAGIOS, BOCAL DE DESCARGA DE UMA POLEGADA E MEIA, HM/Q = 18 M / 8,10 M3/H A 201 M / 3,2 M3/H</t>
  </si>
  <si>
    <t>6.421,82</t>
  </si>
  <si>
    <t>BOMBA SUBMERSA PARA POCOS TUBULARES PROFUNDOS DIAMETRO DE 6 POLEGADAS, ELETRICA, TRIFASICA, POTENCIA 27,12 HP, 7 ESTAGIOS, BOCAL DE DESCARGA DIAMETRO DE 4 POLEGADAS, HM/Q = 13,9 M / 90 M3/H A 44,0 M / 25,0 M3/H</t>
  </si>
  <si>
    <t>26.352,06</t>
  </si>
  <si>
    <t>BOMBA SUBMERSA PARA POCOS TUBULARES PROFUNDOS DIAMETRO DE 6 POLEGADAS, ELETRICA, TRIFASICA, POTENCIA 3,45 HP, 5 ESTAGIOS, BOCAL DE DESCARGA DIAMETRO DE 2 POLEGADAS, HM/Q = 68,5 M / 6,12 M3/H A 39,5 M / 14,04 M3/H</t>
  </si>
  <si>
    <t>9.691,80</t>
  </si>
  <si>
    <t>BOMBA SUBMERSA PARA POCOS TUBULARES PROFUNDOS DIAMETRO DE 6 POLEGADAS, ELETRICA, TRIFASICA, POTENCIA 32 HP, 9 ESTAGIOS, BOCAL DE DESCARGA DIAMETRO DE 4 POLEGADAS, HM/Q = 114,0 M / 13,9 M3/H A 57,0 M / 25,0 M3/H</t>
  </si>
  <si>
    <t>28.740,45</t>
  </si>
  <si>
    <t>BOMBA SUBMERSIVEL,  ELETRICA, TRIFASICA, POTENCIA 6 HP, DIAMETRO DO ROTOR 127 MM, BOCAL DE SAIDA DIAMETRO DE 3 POLEGADAS, HM/Q = 7 M / 66,90 M3/H A 26 M / 2,88 M3/H</t>
  </si>
  <si>
    <t>13.050,00</t>
  </si>
  <si>
    <t>BOMBA SUBMERSIVEL, ELETRICA, TRIFASICA, POTENCIA 0,98 HP, DIAMETRO DO ROTOR 142 MM SEMIABERTO, BOCAL DE SAIDA DIAMETRO DE 2 POLEGADAS, HM/Q = 2 M / 32 M3/H A 8 M / 16 M3/H</t>
  </si>
  <si>
    <t>2.881,11</t>
  </si>
  <si>
    <t>BOMBA SUBMERSIVEL, ELETRICA, TRIFASICA, POTENCIA 0,99 HP, DIAMETRO ROTOR 98 MM SEMIABERTO, BOCAL DE SAIDA DIAMETRO 2 POLEGADAS, HM/Q = 2 M / 28,90 M3/H A 14 M / 7 M3/H</t>
  </si>
  <si>
    <t>3.480,00</t>
  </si>
  <si>
    <t>BOMBA SUBMERSIVEL, ELETRICA, TRIFASICA, POTENCIA 1,97 HP, DIAMETRO DO ROTOR 144 MM SEMIABERTO, BOCAL DE SAIDA DIAMETRO DE 2 POLEGADAS, HM/Q = 2 M / 26,8 M3/H A 28 M / 4,6 M3/H</t>
  </si>
  <si>
    <t>4.675,16</t>
  </si>
  <si>
    <t>BOMBA SUBMERSIVEL, ELETRICA, TRIFASICA, POTENCIA 13 HP, DIAMETRO DO ROTOR 170 MM, BOCAL DE SAIDA DIAMETRO DE 3 POLEGADAS, HM/Q = 11 M / 68,40 M3/H A 72 M / 3,6 M3/H</t>
  </si>
  <si>
    <t>26.100,00</t>
  </si>
  <si>
    <t>BOMBA SUBMERSIVEL, ELETRICA, TRIFASICA, POTENCIA 2,96 HP, DIAMETRO DO ROTOR 144 MM SEMIABERTO, BOCAL DE SAIDA DIAMETRO DE DUAS POLEGADAS, HM/Q = 2 M / 38,8 M3/H A 28 M / 5 M3/H</t>
  </si>
  <si>
    <t>4.110,75</t>
  </si>
  <si>
    <t>BOMBA SUBMERSIVEL, ELETRICA, TRIFASICA, POTENCIA 3,75 HP, DIAMETRO DO ROTOR 90 MM SEMIABERTO, BOCAL DE SAIDA DIAMETRO DE 2 POLEGADAS, HM/Q = 5 M / 61,2 M3/H A 25,5 M / 3,6 M3/H</t>
  </si>
  <si>
    <t>6.525,00</t>
  </si>
  <si>
    <t>BOMBA TRIPLEX COM MOTOR A DIESEL, NACIONAL, DIAMETRO DE SUCCAO DE 2 1/2''</t>
  </si>
  <si>
    <t>129.271,76</t>
  </si>
  <si>
    <t>BOMBA TRIPLEX, PARA INJECAO DE CALDA DE CIMENTO, VAZAO MAXIMA DE *100* LITROS/MINUTO, PRESSAO MAXIMA DE *70* BAR, POTENCIA DE 15 CV</t>
  </si>
  <si>
    <t>61.793,12</t>
  </si>
  <si>
    <t>BORBOLETA EM LATAO FUNDIDO CROMADO, PARA TRAVAR JANELA TIPO GUILHOTINA</t>
  </si>
  <si>
    <t>19,33</t>
  </si>
  <si>
    <t>BORBOLETA EM ZAMAC CROMADO, PARA TRAVAR JANELA TIPO GUILHOTINA</t>
  </si>
  <si>
    <t>BOTA DE PVC PRETA, CANO MEDIO, SEM FORRO</t>
  </si>
  <si>
    <t>27,61</t>
  </si>
  <si>
    <t>BOTA DE SEGURANCA COM BIQUEIRA DE ACO E COLARINHO ACOLCHOADO</t>
  </si>
  <si>
    <t>46,03</t>
  </si>
  <si>
    <t>BRACO / CANO PARA CHUVEIRO ELETRICO, EM ALUMINIO, 30 CM X 1/2 "</t>
  </si>
  <si>
    <t>13,45</t>
  </si>
  <si>
    <t>BRACO OU HASTE COM CANOPLA PLASTICA, 1/2 ", PARA CHUVEIRO ELETRICO</t>
  </si>
  <si>
    <t>5,82</t>
  </si>
  <si>
    <t>BRACO OU HASTE COM CANOPLA PLASTICA, 1/2 ", PARA CHUVEIRO SIMPLES</t>
  </si>
  <si>
    <t>4,80</t>
  </si>
  <si>
    <t>BRACO P/ LUMINARIA PUBLICA 1 X 1,50M ROMAGNOLE OU EQUIV</t>
  </si>
  <si>
    <t>22,36</t>
  </si>
  <si>
    <t>BUCHA DE NYLON SEM ABA S10</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</si>
  <si>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</si>
  <si>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</si>
  <si>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</si>
  <si>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</si>
  <si>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</si>
  <si>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</si>
  <si>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</si>
  <si>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</si>
  <si>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0,10</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</si>
  <si>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</si>
  <si>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</si>
  <si>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</si>
  <si>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</si>
  <si>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</si>
  <si>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0,41</t>
  </si>
  <si>
    <t>BUCHA DE NYLON, DIAMETRO DO FURO 8 MM, COMPRIMENTO 40 MM, COM PARAFUSO DE ROSCA SOBERBA, CABECA CHATA, FENDA SIMPLES, 4,8 X 50 MM</t>
  </si>
  <si>
    <t>BUCHA DE REDUCAO DE COBRE (REF 600-2) SEM ANEL DE SOLDA, PONTA X BOLSA, 22 X 15 MM</t>
  </si>
  <si>
    <t>3,74</t>
  </si>
  <si>
    <t>BUCHA DE REDUCAO DE COBRE (REF 600-2) SEM ANEL DE SOLDA, PONTA X BOLSA, 28 X 22 MM</t>
  </si>
  <si>
    <t>BUCHA DE REDUCAO DE COBRE (REF 600-2) SEM ANEL DE SOLDA, PONTA X BOLSA, 35 X 28 MM</t>
  </si>
  <si>
    <t>12,85</t>
  </si>
  <si>
    <t>BUCHA DE REDUCAO DE COBRE (REF 600-2) SEM ANEL DE SOLDA, PONTA X BOLSA, 42 X 35 MM</t>
  </si>
  <si>
    <t>21,93</t>
  </si>
  <si>
    <t>BUCHA DE REDUCAO DE COBRE (REF 600-2) SEM ANEL DE SOLDA, PONTA X BOLSA, 54 X 42 MM</t>
  </si>
  <si>
    <t>30,93</t>
  </si>
  <si>
    <t>BUCHA DE REDUCAO DE COBRE (REF 600-2) SEM ANEL DE SOLDA, PONTA X BOLSA, 66 X 54 MM</t>
  </si>
  <si>
    <t>96,41</t>
  </si>
  <si>
    <t>BUCHA DE REDUCAO DE FERRO GALVANIZADO, COM ROSCA BSP, DE 1 1/2" X 1 1/4"</t>
  </si>
  <si>
    <t>13,38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</si>
  <si>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</si>
  <si>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</si>
  <si>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</si>
  <si>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</si>
  <si>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10,51</t>
  </si>
  <si>
    <t>BUCHA DE REDUCAO DE FERRO GALVANIZADO, COM ROSCA BSP, DE 1 1/4" X 1"</t>
  </si>
  <si>
    <t>10,29</t>
  </si>
  <si>
    <t>BUCHA DE REDUCAO DE FERRO GALVANIZADO, COM ROSCA BSP, DE 1 1/4" X 3/4"</t>
  </si>
  <si>
    <t>BUCHA DE REDUCAO DE FERRO GALVANIZADO, COM ROSCA BSP, DE 1/2" X 1/4"</t>
  </si>
  <si>
    <t>3,71</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</si>
  <si>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</si>
  <si>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</si>
  <si>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</si>
  <si>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</si>
  <si>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</si>
  <si>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</si>
  <si>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</si>
  <si>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</si>
  <si>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17,96</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</si>
  <si>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</si>
  <si>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</si>
  <si>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</si>
  <si>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</si>
  <si>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42,60</t>
  </si>
  <si>
    <t>BUCHA DE REDUCAO DE FERRO GALVANIZADO, COM ROSCA BSP, DE 3" X 1 1/4"</t>
  </si>
  <si>
    <t>41,41</t>
  </si>
  <si>
    <t>BUCHA DE REDUCAO DE FERRO GALVANIZADO, COM ROSCA BSP, DE 3" X 2 1/2"</t>
  </si>
  <si>
    <t>41,62</t>
  </si>
  <si>
    <t>BUCHA DE REDUCAO DE FERRO GALVANIZADO, COM ROSCA BSP, DE 3" X 2"</t>
  </si>
  <si>
    <t>BUCHA DE REDUCAO DE FERRO GALVANIZADO, COM ROSCA BSP, DE 4" X 2 1/2"</t>
  </si>
  <si>
    <t>78,71</t>
  </si>
  <si>
    <t>BUCHA DE REDUCAO DE FERRO GALVANIZADO, COM ROSCA BSP, DE 4" X 2"</t>
  </si>
  <si>
    <t>BUCHA DE REDUCAO DE FERRO GALVANIZADO, COM ROSCA BSP, DE 4" X 3"</t>
  </si>
  <si>
    <t>BUCHA DE REDUCAO DE FERRO GALVANIZADO, COM ROSCA BSP, DE 5" X 4"</t>
  </si>
  <si>
    <t>215,44</t>
  </si>
  <si>
    <t>BUCHA DE REDUCAO DE FERRO GALVANIZADO, COM ROSCA BSP, DE 6" X 4"</t>
  </si>
  <si>
    <t>227,63</t>
  </si>
  <si>
    <t>BUCHA DE REDUCAO DE FERRO GALVANIZADO, COM ROSCA BSP, DE 6" X 5"</t>
  </si>
  <si>
    <t>244,19</t>
  </si>
  <si>
    <t>BUCHA DE REDUCAO DE PVC, SOLDAVEL, CURTA, COM 110 X 85 MM, PARA AGUA FRIA PREDIAL</t>
  </si>
  <si>
    <t>56,66</t>
  </si>
  <si>
    <t>BUCHA DE REDUCAO DE PVC, SOLDAVEL, CURTA, COM 25 X 20 MM, PARA AGUA FRIA PREDIAL</t>
  </si>
  <si>
    <t>0,32</t>
  </si>
  <si>
    <t>BUCHA DE REDUCAO DE PVC, SOLDAVEL, CURTA, COM 32 X 25 MM, PARA AGUA FRIA PREDIAL</t>
  </si>
  <si>
    <t>0,68</t>
  </si>
  <si>
    <t>BUCHA DE REDUCAO DE PVC, SOLDAVEL, CURTA, COM 40 X 32 MM, PARA AGUA FRIA PREDIAL</t>
  </si>
  <si>
    <t>1,49</t>
  </si>
  <si>
    <t>BUCHA DE REDUCAO DE PVC, SOLDAVEL, CURTA, COM 50 X 40 MM, PARA AGUA FRIA PREDIAL</t>
  </si>
  <si>
    <t>2,44</t>
  </si>
  <si>
    <t>BUCHA DE REDUCAO DE PVC, SOLDAVEL, CURTA, COM 60 X 50 MM, PARA AGUA FRIA PREDIAL</t>
  </si>
  <si>
    <t>BUCHA DE REDUCAO DE PVC, SOLDAVEL, CURTA, COM 75 X 60 MM, PARA AGUA FRIA PREDIAL</t>
  </si>
  <si>
    <t>12,39</t>
  </si>
  <si>
    <t>BUCHA DE REDUCAO DE PVC, SOLDAVEL, CURTA, COM 85 X 75 MM, PARA AGUA FRIA PREDIAL</t>
  </si>
  <si>
    <t>10,21</t>
  </si>
  <si>
    <t>BUCHA DE REDUCAO DE PVC, SOLDAVEL, LONGA, COM 110 X 60 MM, PARA AGUA FRIA PREDIAL</t>
  </si>
  <si>
    <t>31,78</t>
  </si>
  <si>
    <t>BUCHA DE REDUCAO DE PVC, SOLDAVEL, LONGA, COM 110 X 75 MM, PARA AGUA FRIA PREDIAL</t>
  </si>
  <si>
    <t>26,85</t>
  </si>
  <si>
    <t>BUCHA DE REDUCAO DE PVC, SOLDAVEL, LONGA, COM 32 X 20 MM, PARA AGUA FRIA PREDIAL</t>
  </si>
  <si>
    <t>1,85</t>
  </si>
  <si>
    <t>BUCHA DE REDUCAO DE PVC, SOLDAVEL, LONGA, COM 40 X 20 MM, PARA AGUA FRIA PREDIAL</t>
  </si>
  <si>
    <t>BUCHA DE REDUCAO DE PVC, SOLDAVEL, LONGA, COM 40 X 25 MM, PARA AGUA FRIA PREDIAL</t>
  </si>
  <si>
    <t>2,89</t>
  </si>
  <si>
    <t>BUCHA DE REDUCAO DE PVC, SOLDAVEL, LONGA, COM 50 X 20 MM, PARA AGUA FRIA PREDIAL</t>
  </si>
  <si>
    <t>3,22</t>
  </si>
  <si>
    <t>BUCHA DE REDUCAO DE PVC, SOLDAVEL, LONGA, COM 50 X 25 MM, PARA AGUA FRIA PREDIAL</t>
  </si>
  <si>
    <t>3,16</t>
  </si>
  <si>
    <t>BUCHA DE REDUCAO DE PVC, SOLDAVEL, LONGA, COM 50 X 32 MM, PARA AGUA FRIA PREDIAL</t>
  </si>
  <si>
    <t>BUCHA DE REDUCAO DE PVC, SOLDAVEL, LONGA, COM 60 X 25 MM, PARA AGUA FRIA PREDIAL</t>
  </si>
  <si>
    <t>6,84</t>
  </si>
  <si>
    <t>BUCHA DE REDUCAO DE PVC, SOLDAVEL, LONGA, COM 60 X 32 MM, PARA AGUA FRIA PREDIAL</t>
  </si>
  <si>
    <t>8,26</t>
  </si>
  <si>
    <t>BUCHA DE REDUCAO DE PVC, SOLDAVEL, LONGA, COM 60 X 40 MM, PARA AGUA FRIA PREDIAL</t>
  </si>
  <si>
    <t>BUCHA DE REDUCAO DE PVC, SOLDAVEL, LONGA, COM 60 X 50 MM, PARA AGUA FRIA PREDIAL</t>
  </si>
  <si>
    <t>10,88</t>
  </si>
  <si>
    <t>BUCHA DE REDUCAO DE PVC, SOLDAVEL, LONGA, COM 75 X 50 MM, PARA AGUA FRIA PREDIAL</t>
  </si>
  <si>
    <t>12,71</t>
  </si>
  <si>
    <t>BUCHA DE REDUCAO DE PVC, SOLDAVEL, LONGA, COM 85 X 60 MM, PARA AGUA FRIA PREDIAL</t>
  </si>
  <si>
    <t>15,12</t>
  </si>
  <si>
    <t>BUCHA DE REDUCAO DE PVC, SOLDAVEL, LONGA, 50 X 40 MM, PARA ESGOTO PREDIAL</t>
  </si>
  <si>
    <t>1,58</t>
  </si>
  <si>
    <t>BUCHA DE REDUCAO EM ALUMINIO, COM ROSCA, DE 1 1/2" X 1 1/4", PARA ELETRODUTO</t>
  </si>
  <si>
    <t>13,76</t>
  </si>
  <si>
    <t>BUCHA DE REDUCAO EM ALUMINIO, COM ROSCA, DE 1 1/2" X 1", PARA ELETRODUTO</t>
  </si>
  <si>
    <t>14,37</t>
  </si>
  <si>
    <t>BUCHA DE REDUCAO EM ALUMINIO, COM ROSCA, DE 1 1/2" X 3/4", PARA ELETRODUTO</t>
  </si>
  <si>
    <t>15,21</t>
  </si>
  <si>
    <t>BUCHA DE REDUCAO EM ALUMINIO, COM ROSCA, DE 1 1/4" X 1/2", PARA ELETRODUTO</t>
  </si>
  <si>
    <t>13,61</t>
  </si>
  <si>
    <t>BUCHA DE REDUCAO EM ALUMINIO, COM ROSCA, DE 1 1/4" X 1", PARA ELETRODUTO</t>
  </si>
  <si>
    <t>11,20</t>
  </si>
  <si>
    <t>BUCHA DE REDUCAO EM ALUMINIO, COM ROSCA, DE 1 1/4" X 3/4", PARA ELETRODUTO</t>
  </si>
  <si>
    <t>11,74</t>
  </si>
  <si>
    <t>BUCHA DE REDUCAO EM ALUMINIO, COM ROSCA, DE 1" X 1/2", PARA ELETRODUTO</t>
  </si>
  <si>
    <t>BUCHA DE REDUCAO EM ALUMINIO, COM ROSCA, DE 1" X 3/4", PARA ELETRODUTO</t>
  </si>
  <si>
    <t>BUCHA DE REDUCAO EM ALUMINIO, COM ROSCA, DE 2 1/2" X 1 1/2", PARA ELETRODUTO</t>
  </si>
  <si>
    <t>45,14</t>
  </si>
  <si>
    <t>BUCHA DE REDUCAO EM ALUMINIO, COM ROSCA, DE 2 1/2" X 1 1/4", PARA ELETRODUTO</t>
  </si>
  <si>
    <t>47,16</t>
  </si>
  <si>
    <t>BUCHA DE REDUCAO EM ALUMINIO, COM ROSCA, DE 2 1/2" X 1", PARA ELETRODUTO</t>
  </si>
  <si>
    <t>48,63</t>
  </si>
  <si>
    <t>BUCHA DE REDUCAO EM ALUMINIO, COM ROSCA, DE 2 1/2" X 2", PARA ELETRODUTO</t>
  </si>
  <si>
    <t>43,44</t>
  </si>
  <si>
    <t>BUCHA DE REDUCAO EM ALUMINIO, COM ROSCA, DE 2" X 1 1/2", PARA ELETRODUTO</t>
  </si>
  <si>
    <t>BUCHA DE REDUCAO EM ALUMINIO, COM ROSCA, DE 2" X 1 1/4", PARA ELETRODUTO</t>
  </si>
  <si>
    <t>26,83</t>
  </si>
  <si>
    <t>BUCHA DE REDUCAO EM ALUMINIO, COM ROSCA, DE 2" X 1", PARA ELETRODUTO</t>
  </si>
  <si>
    <t>29,41</t>
  </si>
  <si>
    <t>BUCHA DE REDUCAO EM ALUMINIO, COM ROSCA, DE 2" X 3/4", PARA ELETRODUTO</t>
  </si>
  <si>
    <t>30,59</t>
  </si>
  <si>
    <t>BUCHA DE REDUCAO EM ALUMINIO, COM ROSCA, DE 3/4" X 1/2",  PARA ELETRODUTO</t>
  </si>
  <si>
    <t>BUCHA DE REDUCAO EM ALUMINIO, COM ROSCA, DE 3" X 1 1/2", PARA ELETRODUTO</t>
  </si>
  <si>
    <t>53,97</t>
  </si>
  <si>
    <t>BUCHA DE REDUCAO EM ALUMINIO, COM ROSCA, DE 3" X 1 1/4", PARA ELETRODUTO</t>
  </si>
  <si>
    <t>54,40</t>
  </si>
  <si>
    <t>BUCHA DE REDUCAO EM ALUMINIO, COM ROSCA, DE 3" X 2 1/2", PARA ELETRODUTO</t>
  </si>
  <si>
    <t>43,93</t>
  </si>
  <si>
    <t>BUCHA DE REDUCAO EM ALUMINIO, COM ROSCA, DE 3" X 2", PARA ELETRODUTO</t>
  </si>
  <si>
    <t>51,60</t>
  </si>
  <si>
    <t>BUCHA DE REDUCAO EM ALUMINIO, COM ROSCA, DE 4" X 2 1/2", PARA ELETRODUTO</t>
  </si>
  <si>
    <t>86,09</t>
  </si>
  <si>
    <t>BUCHA DE REDUCAO EM ALUMINIO, COM ROSCA, DE 4" X 2", PARA ELETRODUTO</t>
  </si>
  <si>
    <t>88,18</t>
  </si>
  <si>
    <t>BUCHA DE REDUCAO EM ALUMINIO, COM ROSCA, DE 4" X 3", PARA ELETRODUTO</t>
  </si>
  <si>
    <t>83,65</t>
  </si>
  <si>
    <t>BUCHA DE REDUCAO PVC ROSCAVEL 1 1/2" X 1"</t>
  </si>
  <si>
    <t>5,91</t>
  </si>
  <si>
    <t>BUCHA DE REDUCAO PVC ROSCAVEL 3/4" X 1/2"</t>
  </si>
  <si>
    <t>0,81</t>
  </si>
  <si>
    <t>BUCHA DE REDUCAO PVC ROSCAVEL, 1 1/2" X 3/4"</t>
  </si>
  <si>
    <t>5,66</t>
  </si>
  <si>
    <t>BUCHA DE REDUCAO PVC ROSCAVEL, 1" X 1/2"</t>
  </si>
  <si>
    <t>2,66</t>
  </si>
  <si>
    <t>BUCHA DE REDUCAO PVC ROSCAVEL, 1" X 3/4"</t>
  </si>
  <si>
    <t>2,71</t>
  </si>
  <si>
    <t>BUCHA DE REDUCAO PVC, ROSCAVEL,  2"  X 1 1/2 "</t>
  </si>
  <si>
    <t>13,43</t>
  </si>
  <si>
    <t>BUCHA DE REDUCAO PVC, ROSCAVEL, 1 1/2"  X1 1/4 "</t>
  </si>
  <si>
    <t>5,76</t>
  </si>
  <si>
    <t>BUCHA DE REDUCAO PVC, ROSCAVEL, 1 1/4"  X 3/4 "</t>
  </si>
  <si>
    <t>BUCHA DE REDUCAO PVC, ROSCAVEL, 1 1/4" X 1 "</t>
  </si>
  <si>
    <t>4,24</t>
  </si>
  <si>
    <t>BUCHA DE REDUCAO PVC, ROSCAVEL, 2"  X 1 "</t>
  </si>
  <si>
    <t>11,84</t>
  </si>
  <si>
    <t>BUCHA DE REDUCAO PVC, ROSCAVEL, 2"  X 1 1/4 "</t>
  </si>
  <si>
    <t>10,33</t>
  </si>
  <si>
    <t>BUCHA DE REDUCAO, CPVC, SOLDAVEL, 22 X 15 MM, PARA AGUA QUENTE</t>
  </si>
  <si>
    <t>BUCHA DE REDUCAO, CPVC, SOLDAVEL, 28 X 22 MM, PARA AGUA QUENTE</t>
  </si>
  <si>
    <t>1,19</t>
  </si>
  <si>
    <t>BUCHA DE REDUCAO, CPVC, SOLDAVEL, 35 X 28 MM, PARA AGUA QUENTE</t>
  </si>
  <si>
    <t>14,36</t>
  </si>
  <si>
    <t>BUCHA DE REDUCAO, CPVC, SOLDAVEL, 42 X 22 MM, PARA AGUA QUENTE</t>
  </si>
  <si>
    <t>19,20</t>
  </si>
  <si>
    <t>BUCHA DE REDUCAO, PPR, DN 25 X 20 MM, PARA AGUA QUENTE PREDIAL</t>
  </si>
  <si>
    <t>1,45</t>
  </si>
  <si>
    <t>BUCHA DE REDUCAO, PPR, DN 32 X 25 MM, PARA AGUA QUENTE E FRIA PREDIAL</t>
  </si>
  <si>
    <t>BUCHA DE REDUCAO, PPR, DN 40 X 25 MM, PARA AGUA QUENTE E FRIA PREDIAL</t>
  </si>
  <si>
    <t>6,63</t>
  </si>
  <si>
    <t>BUCHA DE REDUCAO, PVC, LONGA, SERIE R, DN 50 X 40 MM, PARA ESGOTO PREDIAL</t>
  </si>
  <si>
    <t>4,58</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</si>
  <si>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</si>
  <si>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</si>
  <si>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</si>
  <si>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</si>
  <si>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</si>
  <si>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4,04</t>
  </si>
  <si>
    <t>BUCHA EM ALUMINIO, COM ROSCA, DE 2", PARA ELETRODUTO</t>
  </si>
  <si>
    <t>3,57</t>
  </si>
  <si>
    <t>BUCHA EM ALUMINIO, COM ROSCA, DE 3/4", PARA ELETRODUTO</t>
  </si>
  <si>
    <t>0,82</t>
  </si>
  <si>
    <t>BUCHA EM ALUMINIO, COM ROSCA, DE 3/8", PARA ELETRODUTO</t>
  </si>
  <si>
    <t>BUCHA EM ALUMINIO, COM ROSCA, DE 3", PARA ELETRODUTO</t>
  </si>
  <si>
    <t>5,42</t>
  </si>
  <si>
    <t>BUCHA EM ALUMINIO, COM ROSCA, DE 4", PARA ELETRODUTO</t>
  </si>
  <si>
    <t>7,62</t>
  </si>
  <si>
    <t>CABECEIRA DIREITA OU ESQUERDA, PVC, PARA CALHA PLUVIAL, DIAMETRO ENTRE 119 E 170 MM, PARA DRENAGEM PREDIAL</t>
  </si>
  <si>
    <t>4,22</t>
  </si>
  <si>
    <t>CABECOTE PARA ENTRADA DE LINHA DE ALIMENTACAO PARA ELETRODUTO, EM LIGA DE ALUMINIO COM ACABAMENTO ANTI CORROSIVO, COM FIXACAO POR ENCAIXE LISO DE 360 GRAUS, DE 1 1/2"</t>
  </si>
  <si>
    <t>6,37</t>
  </si>
  <si>
    <t>CABECOTE PARA ENTRADA DE LINHA DE ALIMENTACAO PARA ELETRODUTO, EM LIGA DE ALUMINIO COM ACABAMENTO ANTI CORROSIVO, COM FIXACAO POR ENCAIXE LISO DE 360 GRAUS, DE 1 1/4"</t>
  </si>
  <si>
    <t>4,88</t>
  </si>
  <si>
    <t>CABECOTE PARA ENTRADA DE LINHA DE ALIMENTACAO PARA ELETRODUTO, EM LIGA DE ALUMINIO COM ACABAMENTO ANTI CORROSIVO, COM FIXACAO POR ENCAIXE LISO DE 360 GRAUS, DE 1/2"</t>
  </si>
  <si>
    <t>1,96</t>
  </si>
  <si>
    <t>CABECOTE PARA ENTRADA DE LINHA DE ALIMENTACAO PARA ELETRODUTO, EM LIGA DE ALUMINIO COM ACABAMENTO ANTI CORROSIVO, COM FIXACAO POR ENCAIXE LISO DE 360 GRAUS, DE 1"</t>
  </si>
  <si>
    <t>3,33</t>
  </si>
  <si>
    <t>CABECOTE PARA ENTRADA DE LINHA DE ALIMENTACAO PARA ELETRODUTO, EM LIGA DE ALUMINIO COM ACABAMENTO ANTI CORROSIVO, COM FIXACAO POR ENCAIXE LISO DE 360 GRAUS, DE 2 1/2"</t>
  </si>
  <si>
    <t>21,04</t>
  </si>
  <si>
    <t>CABECOTE PARA ENTRADA DE LINHA DE ALIMENTACAO PARA ELETRODUTO, EM LIGA DE ALUMINIO COM ACABAMENTO ANTI CORROSIVO, COM FIXACAO POR ENCAIXE LISO DE 360 GRAUS, DE 2"</t>
  </si>
  <si>
    <t>10,85</t>
  </si>
  <si>
    <t>CABECOTE PARA ENTRADA DE LINHA DE ALIMENTACAO PARA ELETRODUTO, EM LIGA DE ALUMINIO COM ACABAMENTO ANTI CORROSIVO, COM FIXACAO POR ENCAIXE LISO DE 360 GRAUS, DE 3 1/2"</t>
  </si>
  <si>
    <t>41,93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</si>
  <si>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</si>
  <si>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</si>
  <si>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31,37</t>
  </si>
  <si>
    <t>CABECOTE PARA ENTRADA DE LINHA DE ALIMENTACAO PARA ELETRODUTO, EM LIGA DE ALUMINIO COM ACABAMENTO ANTI CORROSIVO, COM FIXACAO POR ENCAIXE LISO DE 360 GRAUS, DE 4"</t>
  </si>
  <si>
    <t>45,60</t>
  </si>
  <si>
    <t>CABIDE/GANCHO DE BANHEIRO SIMPLES EM METAL CROMADO</t>
  </si>
  <si>
    <t>26,97</t>
  </si>
  <si>
    <t>CABO DE ACO GALVANIZADO, DIAMETRO 12,7 MM (1/2"), COM ALMA DE ACO CABO INDEPENDENTE 6 X 25 F</t>
  </si>
  <si>
    <t>33,30</t>
  </si>
  <si>
    <t>CABO DE ACO GALVANIZADO, DIAMETRO 12,7 MM (1/2"), COM ALMA DE FIBRA 6 X 25 F</t>
  </si>
  <si>
    <t>CABO DE ACO GALVANIZADO, DIAMETRO 9,53 MM (3/8"), COM ALMA DE FIBRA 6 X 25 F</t>
  </si>
  <si>
    <t>29,62</t>
  </si>
  <si>
    <t>CABO DE ACO GALVANIZADO, DIAMETRO 9,53 MM (3/8"), COM ALMA DE FIBRA 6 X 25 F  (COLETADO CAIXA)</t>
  </si>
  <si>
    <t>7,43</t>
  </si>
  <si>
    <t>CABO DE ALUMINIO NU COM ALMA DE ACO, BITOLA 1/0 AWG</t>
  </si>
  <si>
    <t>20,50</t>
  </si>
  <si>
    <t>CABO DE ALUMINIO NU COM ALMA DE ACO, BITOLA 2 AWG</t>
  </si>
  <si>
    <t>20,67</t>
  </si>
  <si>
    <t>CABO DE ALUMINIO NU COM ALMA DE ACO, BITOLA 2/0 AWG</t>
  </si>
  <si>
    <t>20,33</t>
  </si>
  <si>
    <t>CABO DE ALUMINIO NU COM ALMA DE ACO, BITOLA 4 AWG</t>
  </si>
  <si>
    <t>21,00</t>
  </si>
  <si>
    <t>CABO DE ALUMINIO NU SEM ALMA DE ACO, BITOLA 1/0 AWG</t>
  </si>
  <si>
    <t>23,02</t>
  </si>
  <si>
    <t>CABO DE ALUMINIO NU SEM ALMA DE ACO, BITOLA 2 AWG</t>
  </si>
  <si>
    <t>24,59</t>
  </si>
  <si>
    <t>CABO DE ALUMINIO NU SEM ALMA DE ACO, BITOLA 2/0 AWG</t>
  </si>
  <si>
    <t>CABO DE ALUMINIO NU SEM ALMA DE ACO, BITOLA 4 AWG</t>
  </si>
  <si>
    <t>25,90</t>
  </si>
  <si>
    <t>CABO DE COBRE NU 10 MM2 MEIO-DURO</t>
  </si>
  <si>
    <t>5,02</t>
  </si>
  <si>
    <t>CABO DE COBRE NU 120 MM2 MEIO-DURO</t>
  </si>
  <si>
    <t>61,79</t>
  </si>
  <si>
    <t>CABO DE COBRE NU 150 MM2 MEIO-DURO</t>
  </si>
  <si>
    <t>78,58</t>
  </si>
  <si>
    <t>CABO DE COBRE NU 16 MM2 MEIO-DURO</t>
  </si>
  <si>
    <t>8,00</t>
  </si>
  <si>
    <t>CABO DE COBRE NU 185 MM2 MEIO-DURO</t>
  </si>
  <si>
    <t>94,49</t>
  </si>
  <si>
    <t>CABO DE COBRE NU 25 MM2 MEIO-DURO</t>
  </si>
  <si>
    <t>12,35</t>
  </si>
  <si>
    <t>CABO DE COBRE NU 300 MM2 MEIO-DURO</t>
  </si>
  <si>
    <t>162,83</t>
  </si>
  <si>
    <t>CABO DE COBRE NU 35 MM2 MEIO-DURO</t>
  </si>
  <si>
    <t>17,07</t>
  </si>
  <si>
    <t>CABO DE COBRE NU 50 MM2 MEIO-DURO</t>
  </si>
  <si>
    <t>23,77</t>
  </si>
  <si>
    <t>CABO DE COBRE NU 500 MM2 MEIO-DURO</t>
  </si>
  <si>
    <t>273,46</t>
  </si>
  <si>
    <t>CABO DE COBRE NU 70 MM2 MEIO-DURO</t>
  </si>
  <si>
    <t>33,49</t>
  </si>
  <si>
    <t>CABO DE COBRE NU 95 MM2 MEIO-DURO</t>
  </si>
  <si>
    <t>47,17</t>
  </si>
  <si>
    <t>CABO DE COBRE RIGIDO, CLASSE 2, ISOLACAO EM PVC, ANTI-CHAMA BWF-B, 1 CONDUTOR, 450/750 V, DIAMETRO 120 MM2</t>
  </si>
  <si>
    <t>57,88</t>
  </si>
  <si>
    <t>CABO DE COBRE UNIPOLAR 10 MM2, BLINDADO, ISOLACAO 3,6/6 KV EPR, COBERTURA EM PVC</t>
  </si>
  <si>
    <t>22,69</t>
  </si>
  <si>
    <t>CABO DE COBRE UNIPOLAR 16 MM2, BLINDADO, ISOLACAO 3,6/6 KV EPR, COBERTURA EM PVC</t>
  </si>
  <si>
    <t>23,08</t>
  </si>
  <si>
    <t>CABO DE COBRE UNIPOLAR 16 MM2, BLINDADO, ISOLACAO 6/10 KV EPR, COBERTURA EM PVC</t>
  </si>
  <si>
    <t>33,56</t>
  </si>
  <si>
    <t>CABO DE COBRE UNIPOLAR 25 MM2, BLINDADO, ISOLACAO 3,6/6 KV EPR, COBERTURA EM PVC</t>
  </si>
  <si>
    <t>31,02</t>
  </si>
  <si>
    <t>CABO DE COBRE UNIPOLAR 25MM2, BLINDADO, ISOLACAO 6/10 KV EPR, COBERTURA EM PVC</t>
  </si>
  <si>
    <t>34,27</t>
  </si>
  <si>
    <t>CABO DE COBRE UNIPOLAR 35 MM2, BLINDADO, ISOLACAO 12/20 KV EPR, COBERTURA EM PVC</t>
  </si>
  <si>
    <t>CABO DE COBRE UNIPOLAR 35 MM2, BLINDADO, ISOLACAO 3,6/6 KV EPR, COBERTURA EM PVC</t>
  </si>
  <si>
    <t>38,76</t>
  </si>
  <si>
    <t>CABO DE COBRE UNIPOLAR 35 MM2, BLINDADO, ISOLACAO 6/10 KV EPR, COBERTURA EM PVC</t>
  </si>
  <si>
    <t>39,00</t>
  </si>
  <si>
    <t>CABO DE COBRE UNIPOLAR 50 MM2, BLINDADO, ISOLACAO 12/20 KV EPR, COBERTURA EM PVC</t>
  </si>
  <si>
    <t>46,55</t>
  </si>
  <si>
    <t>CABO DE COBRE UNIPOLAR 50 MM2, BLINDADO, ISOLACAO 3,6/6 KV EPR, COBERTURA EM PVC</t>
  </si>
  <si>
    <t>52,34</t>
  </si>
  <si>
    <t>CABO DE COBRE UNIPOLAR 50 MM2, BLINDADO, ISOLACAO 6/10 KV EPR, COBERTURA EM PVC</t>
  </si>
  <si>
    <t>47,63</t>
  </si>
  <si>
    <t>CABO DE COBRE UNIPOLAR 70 MM2, BLINDADO, ISOLACAO 12/20 KV EPR, COBERTURA EM PVC</t>
  </si>
  <si>
    <t>57,90</t>
  </si>
  <si>
    <t>CABO DE COBRE UNIPOLAR 70 MM2, BLINDADO, ISOLACAO 3,6/6 KV EPR, COBERTURA EM PVC</t>
  </si>
  <si>
    <t>56,12</t>
  </si>
  <si>
    <t>CABO DE COBRE UNIPOLAR 70 MM2, BLINDADO, ISOLACAO 6/10 KV EPR, COBERTURA EM PVC</t>
  </si>
  <si>
    <t>62,64</t>
  </si>
  <si>
    <t>CABO DE COBRE UNIPOLAR 95 MM2, BLINDADO, ISOLACAO 12/20 KV EPR, COBERTURA EM PVC</t>
  </si>
  <si>
    <t>70,88</t>
  </si>
  <si>
    <t>CABO DE COBRE UNIPOLAR 95 MM2, BLINDADO, ISOLACAO 3,6/6 KV EPR, COBERTURA EM PVC</t>
  </si>
  <si>
    <t>74,99</t>
  </si>
  <si>
    <t>CABO DE COBRE UNIPOLAR 95 MM2, BLINDADO, ISOLACAO 6/10 KV EPR, COBERTURA EM PVC</t>
  </si>
  <si>
    <t>76,82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</si>
  <si>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</si>
  <si>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</si>
  <si>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</si>
  <si>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59,63</t>
  </si>
  <si>
    <t>CABO DE COBRE, FLEXIVEL, CLASSE 4 OU 5, ISOLACAO EM PVC/A, ANTICHAMA BWF-B, COBERTURA PVC-ST1, ANTICHAMA BWF-B, 1 CONDUTOR, 0,6/1 KV, SECAO NOMINAL 150 MM2</t>
  </si>
  <si>
    <t>73,89</t>
  </si>
  <si>
    <t>CABO DE COBRE, FLEXIVEL, CLASSE 4 OU 5, ISOLACAO EM PVC/A, ANTICHAMA BWF-B, COBERTURA PVC-ST1, ANTICHAMA BWF-B, 1 CONDUTOR, 0,6/1 KV, SECAO NOMINAL 16 MM2</t>
  </si>
  <si>
    <t>8,32</t>
  </si>
  <si>
    <t>CABO DE COBRE, FLEXIVEL, CLASSE 4 OU 5, ISOLACAO EM PVC/A, ANTICHAMA BWF-B, COBERTURA PVC-ST1, ANTICHAMA BWF-B, 1 CONDUTOR, 0,6/1 KV, SECAO NOMINAL 185 MM2</t>
  </si>
  <si>
    <t>90,57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</si>
  <si>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</si>
  <si>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</si>
  <si>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119,27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</si>
  <si>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</si>
  <si>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</si>
  <si>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149,26</t>
  </si>
  <si>
    <t>CABO DE COBRE, FLEXIVEL, CLASSE 4 OU 5, ISOLACAO EM PVC/A, ANTICHAMA BWF-B, COBERTURA PVC-ST1, ANTICHAMA BWF-B, 1 CONDUTOR, 0,6/1 KV, SECAO NOMINAL 35 MM2</t>
  </si>
  <si>
    <t>17,46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</si>
  <si>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</si>
  <si>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</si>
  <si>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194,71</t>
  </si>
  <si>
    <t>CABO DE COBRE, FLEXIVEL, CLASSE 4 OU 5, ISOLACAO EM PVC/A, ANTICHAMA BWF-B, COBERTURA PVC-ST1, ANTICHAMA BWF-B, 1 CONDUTOR, 0,6/1 KV, SECAO NOMINAL 50 MM2</t>
  </si>
  <si>
    <t>24,89</t>
  </si>
  <si>
    <t>CABO DE COBRE, FLEXIVEL, CLASSE 4 OU 5, ISOLACAO EM PVC/A, ANTICHAMA BWF-B, COBERTURA PVC-ST1, ANTICHAMA BWF-B, 1 CONDUTOR, 0,6/1 KV, SECAO NOMINAL 500 MM2</t>
  </si>
  <si>
    <t>250,12</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</si>
  <si>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</si>
  <si>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</si>
  <si>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</si>
  <si>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34,48</t>
  </si>
  <si>
    <t>CABO DE COBRE, FLEXIVEL, CLASSE 4 OU 5, ISOLACAO EM PVC/A, ANTICHAMA BWF-B, COBERTURA PVC-ST1, ANTICHAMA BWF-B, 1 CONDUTOR, 0,6/1 KV, SECAO NOMINAL 95 MM2</t>
  </si>
  <si>
    <t>45,81</t>
  </si>
  <si>
    <t>CABO DE COBRE, FLEXIVEL, CLASSE 4 OU 5, ISOLACAO EM PVC/A, ANTICHAMA BWF-B, 1 CONDUTOR, 450/750 V, SECAO NOMINAL 0,5 MM2</t>
  </si>
  <si>
    <t>0,33</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</si>
  <si>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</si>
  <si>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</si>
  <si>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</si>
  <si>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0,73</t>
  </si>
  <si>
    <t>CABO DE COBRE, FLEXIVEL, CLASSE 4 OU 5, ISOLACAO EM PVC/A, ANTICHAMA BWF-B, 1 CONDUTOR, 450/750 V, SECAO NOMINAL 10 MM2</t>
  </si>
  <si>
    <t>4,97</t>
  </si>
  <si>
    <t>CABO DE COBRE, FLEXIVEL, CLASSE 4 OU 5, ISOLACAO EM PVC/A, ANTICHAMA BWF-B, 1 CONDUTOR, 450/750 V, SECAO NOMINAL 120 MM2</t>
  </si>
  <si>
    <t>59,01</t>
  </si>
  <si>
    <t>CABO DE COBRE, FLEXIVEL, CLASSE 4 OU 5, ISOLACAO EM PVC/A, ANTICHAMA BWF-B, 1 CONDUTOR, 450/750 V, SECAO NOMINAL 150 MM2</t>
  </si>
  <si>
    <t>73,67</t>
  </si>
  <si>
    <t>CABO DE COBRE, FLEXIVEL, CLASSE 4 OU 5, ISOLACAO EM PVC/A, ANTICHAMA BWF-B, 1 CONDUTOR, 450/750 V, SECAO NOMINAL 16 MM2</t>
  </si>
  <si>
    <t>7,67</t>
  </si>
  <si>
    <t>CABO DE COBRE, FLEXIVEL, CLASSE 4 OU 5, ISOLACAO EM PVC/A, ANTICHAMA BWF-B, 1 CONDUTOR, 450/750 V, SECAO NOMINAL 185 MM2</t>
  </si>
  <si>
    <t>89,66</t>
  </si>
  <si>
    <t>CABO DE COBRE, FLEXIVEL, CLASSE 4 OU 5, ISOLACAO EM PVC/A, ANTICHAMA BWF-B, 1 CONDUTOR, 450/750 V, SECAO NOMINAL 2,5 MM2</t>
  </si>
  <si>
    <t>1,16</t>
  </si>
  <si>
    <t>CABO DE COBRE, FLEXIVEL, CLASSE 4 OU 5, ISOLACAO EM PVC/A, ANTICHAMA BWF-B, 1 CONDUTOR, 450/750 V, SECAO NOMINAL 240 MM2</t>
  </si>
  <si>
    <t>118,50</t>
  </si>
  <si>
    <t>CABO DE COBRE, FLEXIVEL, CLASSE 4 OU 5, ISOLACAO EM PVC/A, ANTICHAMA BWF-B, 1 CONDUTOR, 450/750 V, SECAO NOMINAL 25 MM2</t>
  </si>
  <si>
    <t>12,30</t>
  </si>
  <si>
    <t>CABO DE COBRE, FLEXIVEL, CLASSE 4 OU 5, ISOLACAO EM PVC/A, ANTICHAMA BWF-B, 1 CONDUTOR, 450/750 V, SECAO NOMINAL 35 MM2</t>
  </si>
  <si>
    <t>16,91</t>
  </si>
  <si>
    <t>CABO DE COBRE, FLEXIVEL, CLASSE 4 OU 5, ISOLACAO EM PVC/A, ANTICHAMA BWF-B, 1 CONDUTOR, 450/750 V, SECAO NOMINAL 4 MM2</t>
  </si>
  <si>
    <t>2,08</t>
  </si>
  <si>
    <t>CABO DE COBRE, FLEXIVEL, CLASSE 4 OU 5, ISOLACAO EM PVC/A, ANTICHAMA BWF-B, 1 CONDUTOR, 450/750 V, SECAO NOMINAL 50 MM2</t>
  </si>
  <si>
    <t>24,83</t>
  </si>
  <si>
    <t>CABO DE COBRE, FLEXIVEL, CLASSE 4 OU 5, ISOLACAO EM PVC/A, ANTICHAMA BWF-B, 1 CONDUTOR, 450/750 V, SECAO NOMINAL 6 MM2</t>
  </si>
  <si>
    <t>2,91</t>
  </si>
  <si>
    <t>CABO DE COBRE, FLEXIVEL, CLASSE 4 OU 5, ISOLACAO EM PVC/A, ANTICHAMA BWF-B, 1 CONDUTOR, 450/750 V, SECAO NOMINAL 70 MM2</t>
  </si>
  <si>
    <t>34,92</t>
  </si>
  <si>
    <t>CABO DE COBRE, FLEXIVEL, CLASSE 4 OU 5, ISOLACAO EM PVC/A, ANTICHAMA BWF-B, 1 CONDUTOR, 450/750 V, SECAO NOMINAL 95 MM2</t>
  </si>
  <si>
    <t>45,78</t>
  </si>
  <si>
    <t>CABO DE COBRE, RIGIDO, CLASSE 2, COMPACTADO, BLINDADO, ISOLACAO EM EPR OU XLPE, COBERTURA ANTICHAMA EM PVC, PEAD OU HFFR, 1 CONDUTOR, 20/35 KV, SECAO NOMINAL 120 MM2</t>
  </si>
  <si>
    <t>118,17</t>
  </si>
  <si>
    <t>CABO DE COBRE, RIGIDO, CLASSE 2, COMPACTADO, BLINDADO, ISOLACAO EM EPR OU XLPE, COBERTURA ANTICHAMA EM PVC, PEAD OU HFFR, 1 CONDUTOR, 20/35 KV, SECAO NOMINAL 150 MM2</t>
  </si>
  <si>
    <t>138,92</t>
  </si>
  <si>
    <t>CABO DE COBRE, RIGIDO, CLASSE 2, COMPACTADO, BLINDADO, ISOLACAO EM EPR OU XLPE, COBERTURA ANTICHAMA EM PVC, PEAD OU HFFR, 1 CONDUTOR, 20/35 KV, SECAO NOMINAL 185 MM2</t>
  </si>
  <si>
    <t>151,37</t>
  </si>
  <si>
    <t>CABO DE COBRE, RIGIDO, CLASSE 2, COMPACTADO, BLINDADO, ISOLACAO EM EPR OU XLPE, COBERTURA ANTICHAMA EM PVC, PEAD OU HFFR, 1 CONDUTOR, 20/35 KV, SECAO NOMINAL 240 MM2</t>
  </si>
  <si>
    <t>188,20</t>
  </si>
  <si>
    <t>CABO DE COBRE, RIGIDO, CLASSE 2, COMPACTADO, BLINDADO, ISOLACAO EM EPR OU XLPE, COBERTURA ANTICHAMA EM PVC, PEAD OU HFFR, 1 CONDUTOR, 20/35 KV, SECAO NOMINAL 300 MM2</t>
  </si>
  <si>
    <t>221,82</t>
  </si>
  <si>
    <t>CABO DE COBRE, RIGIDO, CLASSE 2, COMPACTADO, BLINDADO, ISOLACAO EM EPR OU XLPE, COBERTURA ANTICHAMA EM PVC, PEAD OU HFFR, 1 CONDUTOR, 20/35 KV, SECAO NOMINAL 400 MM2</t>
  </si>
  <si>
    <t>261,00</t>
  </si>
  <si>
    <t>CABO DE COBRE, RIGIDO, CLASSE 2, COMPACTADO, BLINDADO, ISOLACAO EM EPR OU XLPE, COBERTURA ANTICHAMA EM PVC, PEAD OU HFFR, 1 CONDUTOR, 20/35 KV, SECAO NOMINAL 50 MM2</t>
  </si>
  <si>
    <t>79,36</t>
  </si>
  <si>
    <t>CABO DE COBRE, RIGIDO, CLASSE 2, COMPACTADO, BLINDADO, ISOLACAO EM EPR OU XLPE, COBERTURA ANTICHAMA EM PVC, PEAD OU HFFR, 1 CONDUTOR, 20/35 KV, SECAO NOMINAL 500 MM2</t>
  </si>
  <si>
    <t>356,74</t>
  </si>
  <si>
    <t>CABO DE COBRE, RIGIDO, CLASSE 2, COMPACTADO, BLINDADO, ISOLACAO EM EPR OU XLPE, COBERTURA ANTICHAMA EM PVC, PEAD OU HFFR, 1 CONDUTOR, 20/35 KV, SECAO NOMINAL 70 MM2</t>
  </si>
  <si>
    <t>94,18</t>
  </si>
  <si>
    <t>CABO DE COBRE, RIGIDO, CLASSE 2, COMPACTADO, BLINDADO, ISOLACAO EM EPR OU XLPE, COBERTURA ANTICHAMA EM PVC, PEAD OU HFFR, 1 CONDUTOR, 20/35 KV, SECAO NOMINAL 95 MM2</t>
  </si>
  <si>
    <t>112,36</t>
  </si>
  <si>
    <t>CABO DE COBRE, RIGIDO, CLASSE 2, ISOLACAO EM PVC/A, ANTICHAMA BWF-B, 1 CONDUTOR, 450/750 V, SECAO NOMINAL 1,5 MM2</t>
  </si>
  <si>
    <t>0,70</t>
  </si>
  <si>
    <t>CABO DE COBRE, RIGIDO, CLASSE 2, ISOLACAO EM PVC/A, ANTICHAMA BWF-B, 1 CONDUTOR, 450/750 V, SECAO NOMINAL 10 MM2</t>
  </si>
  <si>
    <t>5,27</t>
  </si>
  <si>
    <t>CABO DE COBRE, RIGIDO, CLASSE 2, ISOLACAO EM PVC/A, ANTICHAMA BWF-B, 1 CONDUTOR, 450/750 V, SECAO NOMINAL 150 MM2</t>
  </si>
  <si>
    <t>72,23</t>
  </si>
  <si>
    <t>CABO DE COBRE, RIGIDO, CLASSE 2, ISOLACAO EM PVC/A, ANTICHAMA BWF-B, 1 CONDUTOR, 450/750 V, SECAO NOMINAL 16 MM2</t>
  </si>
  <si>
    <t>CABO DE COBRE, RIGIDO, CLASSE 2, ISOLACAO EM PVC/A, ANTICHAMA BWF-B, 1 CONDUTOR, 450/750 V, SECAO NOMINAL 185 MM2</t>
  </si>
  <si>
    <t>88,66</t>
  </si>
  <si>
    <t>CABO DE COBRE, RIGIDO, CLASSE 2, ISOLACAO EM PVC/A, ANTICHAMA BWF-B, 1 CONDUTOR, 450/750 V, SECAO NOMINAL 2,5 MM2</t>
  </si>
  <si>
    <t>1,82</t>
  </si>
  <si>
    <t>CABO DE COBRE, RIGIDO, CLASSE 2, ISOLACAO EM PVC/A, ANTICHAMA BWF-B, 1 CONDUTOR, 450/750 V, SECAO NOMINAL 240 MM2</t>
  </si>
  <si>
    <t>117,15</t>
  </si>
  <si>
    <t>CABO DE COBRE, RIGIDO, CLASSE 2, ISOLACAO EM PVC/A, ANTICHAMA BWF-B, 1 CONDUTOR, 450/750 V, SECAO NOMINAL 25 MM2</t>
  </si>
  <si>
    <t>12,62</t>
  </si>
  <si>
    <t>CABO DE COBRE, RIGIDO, CLASSE 2, ISOLACAO EM PVC/A, ANTICHAMA BWF-B, 1 CONDUTOR, 450/750 V, SECAO NOMINAL 300 MM2</t>
  </si>
  <si>
    <t>145,00</t>
  </si>
  <si>
    <t>CABO DE COBRE, RIGIDO, CLASSE 2, ISOLACAO EM PVC/A, ANTICHAMA BWF-B, 1 CONDUTOR, 450/750 V, SECAO NOMINAL 35 MM2</t>
  </si>
  <si>
    <t>17,15</t>
  </si>
  <si>
    <t>CABO DE COBRE, RIGIDO, CLASSE 2, ISOLACAO EM PVC/A, ANTICHAMA BWF-B, 1 CONDUTOR, 450/750 V, SECAO NOMINAL 4 MM2</t>
  </si>
  <si>
    <t>2,67</t>
  </si>
  <si>
    <t>CABO DE COBRE, RIGIDO, CLASSE 2, ISOLACAO EM PVC/A, ANTICHAMA BWF-B, 1 CONDUTOR, 450/750 V, SECAO NOMINAL 400 MM2</t>
  </si>
  <si>
    <t>187,59</t>
  </si>
  <si>
    <t>CABO DE COBRE, RIGIDO, CLASSE 2, ISOLACAO EM PVC/A, ANTICHAMA BWF-B, 1 CONDUTOR, 450/750 V, SECAO NOMINAL 50 MM2</t>
  </si>
  <si>
    <t>24,33</t>
  </si>
  <si>
    <t>CABO DE COBRE, RIGIDO, CLASSE 2, ISOLACAO EM PVC/A, ANTICHAMA BWF-B, 1 CONDUTOR, 450/750 V, SECAO NOMINAL 500 MM2</t>
  </si>
  <si>
    <t>232,43</t>
  </si>
  <si>
    <t>CABO DE COBRE, RIGIDO, CLASSE 2, ISOLACAO EM PVC/A, ANTICHAMA BWF-B, 1 CONDUTOR, 450/750 V, SECAO NOMINAL 6 MM2</t>
  </si>
  <si>
    <t>3,03</t>
  </si>
  <si>
    <t>CABO DE COBRE, RIGIDO, CLASSE 2, ISOLACAO EM PVC/A, ANTICHAMA BWF-B, 1 CONDUTOR, 450/750 V, SECAO NOMINAL 70 MM2</t>
  </si>
  <si>
    <t>33,60</t>
  </si>
  <si>
    <t>CABO DE COBRE, RIGIDO, CLASSE 2, ISOLACAO EM PVC/A, ANTICHAMA BWF-B, 1 CONDUTOR, 450/750 V, SECAO NOMINAL 95 MM2</t>
  </si>
  <si>
    <t>45,52</t>
  </si>
  <si>
    <t>CABO DE PAR TRANCADO UTP, 4 PARES, CATEGORIA 5E</t>
  </si>
  <si>
    <t>CABO DE PAR TRANCADO UTP, 4 PARES, CATEGORIA 6</t>
  </si>
  <si>
    <t>1,87</t>
  </si>
  <si>
    <t>CABO FLEXIVEL PVC 750 V, 2 CONDUTORES DE 1,5 MM2</t>
  </si>
  <si>
    <t>CABO FLEXIVEL PVC 750 V, 2 CONDUTORES DE 10,0 MM2</t>
  </si>
  <si>
    <t>10,28</t>
  </si>
  <si>
    <t>CABO FLEXIVEL PVC 750 V, 2 CONDUTORES DE 4,0 MM2</t>
  </si>
  <si>
    <t>CABO FLEXIVEL PVC 750 V, 2 CONDUTORES DE 6,0 MM2</t>
  </si>
  <si>
    <t>6,87</t>
  </si>
  <si>
    <t>CABO FLEXIVEL PVC 750 V, 3 CONDUTORES DE 1,5 MM2</t>
  </si>
  <si>
    <t>2,83</t>
  </si>
  <si>
    <t>CABO FLEXIVEL PVC 750 V, 3 CONDUTORES DE 10,0 MM2</t>
  </si>
  <si>
    <t>14,18</t>
  </si>
  <si>
    <t>CABO FLEXIVEL PVC 750 V, 3 CONDUTORES DE 4,0 MM2</t>
  </si>
  <si>
    <t>6,58</t>
  </si>
  <si>
    <t>CABO FLEXIVEL PVC 750 V, 3 CONDUTORES DE 6,0 MM2</t>
  </si>
  <si>
    <t>9,32</t>
  </si>
  <si>
    <t>CABO FLEXIVEL PVC 750 V, 4 CONDUTORES DE 1,5 MM2</t>
  </si>
  <si>
    <t>3,62</t>
  </si>
  <si>
    <t>CABO FLEXIVEL PVC 750 V, 4 CONDUTORES DE 10,0 MM2</t>
  </si>
  <si>
    <t>19,50</t>
  </si>
  <si>
    <t>CABO FLEXIVEL PVC 750 V, 4 CONDUTORES DE 4,0 MM2</t>
  </si>
  <si>
    <t>8,40</t>
  </si>
  <si>
    <t>CABO FLEXIVEL PVC 750 V, 4 CONDUTORES DE 6,0 MM2</t>
  </si>
  <si>
    <t>CABO MULTIPOLAR DE COBRE, FLEXIVEL, CLASSE 4 OU 5, ISOLACAO EM HEPR, COBERTURA EM PVC-ST2, ANTICHAMA BWF-B, 0,6/1 KV, 3 CONDUTORES DE 1,5 MM2</t>
  </si>
  <si>
    <t>3,18</t>
  </si>
  <si>
    <t>CABO MULTIPOLAR DE COBRE, FLEXIVEL, CLASSE 4 OU 5, ISOLACAO EM HEPR, COBERTURA EM PVC-ST2, ANTICHAMA BWF-B, 0,6/1 KV, 3 CONDUTORES DE 10 MM2</t>
  </si>
  <si>
    <t>16,93</t>
  </si>
  <si>
    <t>CABO MULTIPOLAR DE COBRE, FLEXIVEL, CLASSE 4 OU 5, ISOLACAO EM HEPR, COBERTURA EM PVC-ST2, ANTICHAMA BWF-B, 0,6/1 KV, 3 CONDUTORES DE 120 MM2</t>
  </si>
  <si>
    <t>195,37</t>
  </si>
  <si>
    <t>CABO MULTIPOLAR DE COBRE, FLEXIVEL, CLASSE 4 OU 5, ISOLACAO EM HEPR, COBERTURA EM PVC-ST2, ANTICHAMA BWF-B, 0,6/1 KV, 3 CONDUTORES DE 16 MM2</t>
  </si>
  <si>
    <t>26,47</t>
  </si>
  <si>
    <t>CABO MULTIPOLAR DE COBRE, FLEXIVEL, CLASSE 4 OU 5, ISOLACAO EM HEPR, COBERTURA EM PVC-ST2, ANTICHAMA BWF-B, 0,6/1 KV, 3 CONDUTORES DE 2,5 MM2</t>
  </si>
  <si>
    <t>4,71</t>
  </si>
  <si>
    <t>CABO MULTIPOLAR DE COBRE, FLEXIVEL, CLASSE 4 OU 5, ISOLACAO EM HEPR, COBERTURA EM PVC-ST2, ANTICHAMA BWF-B, 0,6/1 KV, 3 CONDUTORES DE 25 MM2</t>
  </si>
  <si>
    <t>40,96</t>
  </si>
  <si>
    <t>CABO MULTIPOLAR DE COBRE, FLEXIVEL, CLASSE 4 OU 5, ISOLACAO EM HEPR, COBERTURA EM PVC-ST2, ANTICHAMA BWF-B, 0,6/1 KV, 3 CONDUTORES DE 35 MM2</t>
  </si>
  <si>
    <t>55,47</t>
  </si>
  <si>
    <t>CABO MULTIPOLAR DE COBRE, FLEXIVEL, CLASSE 4 OU 5, ISOLACAO EM HEPR, COBERTURA EM PVC-ST2, ANTICHAMA BWF-B, 0,6/1 KV, 3 CONDUTORES DE 4 MM2</t>
  </si>
  <si>
    <t>7,17</t>
  </si>
  <si>
    <t>CABO MULTIPOLAR DE COBRE, FLEXIVEL, CLASSE 4 OU 5, ISOLACAO EM HEPR, COBERTURA EM PVC-ST2, ANTICHAMA BWF-B, 0,6/1 KV, 3 CONDUTORES DE 50 MM2</t>
  </si>
  <si>
    <t>81,71</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</si>
  <si>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</si>
  <si>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</si>
  <si>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114,65</t>
  </si>
  <si>
    <t>CABO MULTIPOLAR DE COBRE, FLEXIVEL, CLASSE 4 OU 5, ISOLACAO EM HEPR, COBERTURA EM PVC-ST2, ANTICHAMA BWF-B, 0,6/1 KV, 3 CONDUTORES DE 95 MM2</t>
  </si>
  <si>
    <t>150,29</t>
  </si>
  <si>
    <t>CABO TELEFONICO CCI 50, 1 PAR, USO INTERNO, SEM BLINDAGEM</t>
  </si>
  <si>
    <t>CABO TELEFONICO CCI 50, 2 PARES, USO INTERNO, SEM BLINDAGEM</t>
  </si>
  <si>
    <t>0,80</t>
  </si>
  <si>
    <t>CABO TELEFONICO CCI 50, 3 PARES, USO INTERNO, SEM BLINDAGEM</t>
  </si>
  <si>
    <t>CABO TELEFONICO CCI 50, 4 PARES, USO INTERNO, SEM BLINDAGEM</t>
  </si>
  <si>
    <t>1,57</t>
  </si>
  <si>
    <t>CABO TELEFONICO CCI 50, 5 PARES, USO INTERNO, SEM BLINDAGEM</t>
  </si>
  <si>
    <t>2,12</t>
  </si>
  <si>
    <t>CABO TELEFONICO CCI 50, 6 PARES, USO INTERNO, SEM BLINDAGEM</t>
  </si>
  <si>
    <t>CABO TELEFONICO CI 50, 10 PARES, USO INTERNO</t>
  </si>
  <si>
    <t>4,79</t>
  </si>
  <si>
    <t>CABO TELEFONICO CI 50, 20 PARES, USO INTERNO</t>
  </si>
  <si>
    <t>9,28</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</si>
  <si>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</si>
  <si>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</si>
  <si>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</si>
  <si>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</si>
  <si>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</si>
  <si>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</si>
  <si>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</si>
  <si>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</si>
  <si>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</si>
  <si>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6,22</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</si>
  <si>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</si>
  <si>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</si>
  <si>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</si>
  <si>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</si>
  <si>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</si>
  <si>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</si>
  <si>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</si>
  <si>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</si>
  <si>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</si>
  <si>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</si>
  <si>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</si>
  <si>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</si>
  <si>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</si>
  <si>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</si>
  <si>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</si>
  <si>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15,38</t>
  </si>
  <si>
    <t>CADEADO SIMPLES, EM LATAO MACICO CROMADO, LARGURA DE 35 MM,  HASTE DE ACO TEMPERADO, CEMENTADO (NAO LONGA), INCLUI 2 CHAVES</t>
  </si>
  <si>
    <t>CADEIRA SUSPENSA MANUAL / BALANCIM INDIVIDUAL (NBR 14751)</t>
  </si>
  <si>
    <t>692,35</t>
  </si>
  <si>
    <t>CAIBRO DE MADEIRA APARELHADA *6 X 8* CM, MACARANDUBA, ANGELIM OU EQUIVALENTE DA REGIAO</t>
  </si>
  <si>
    <t>13,39</t>
  </si>
  <si>
    <t>CAIBRO DE MADEIRA NAO APARELHADA *5 X 6* CM, MACARANDUBA, ANGELIM OU EQUIVALENTE DA REGIAO</t>
  </si>
  <si>
    <t>8,50</t>
  </si>
  <si>
    <t>CAIBRO DE MADEIRA NAO APARELHADA *6 X 8* CM, MACARANDUBA, ANGELIM OU EQUIVALENTE DA REGIAO</t>
  </si>
  <si>
    <t>10,73</t>
  </si>
  <si>
    <t>CAIBRO DE MADEIRA NAO APARELHADA *7,5 X 10 CM (3 X 4 ") PINUS, MISTA OU EQUIVALENTE DA REGIAO</t>
  </si>
  <si>
    <t>16,11</t>
  </si>
  <si>
    <t>CAIBRO DE MADEIRA NAO APARELHADA 5 X 5 CM (2 X 2 ") PINUS, MISTA OU EQUIVALENTE DA REGIAO</t>
  </si>
  <si>
    <t>4,32</t>
  </si>
  <si>
    <t>CAIBRO DE MADEIRA NAO APARELHADA 5 X 5 CM, CEDRINHO OU EQUIVALENTE DA REGIAO</t>
  </si>
  <si>
    <t>CAIXA D'AGUA DE FIBRA DE VIDRO, PARA 500 LITROS, COM TAMPA</t>
  </si>
  <si>
    <t>264,00</t>
  </si>
  <si>
    <t>CAIXA D'AGUA EM POLIETILENO 1000 LITROS, COM TAMPA</t>
  </si>
  <si>
    <t>329,90</t>
  </si>
  <si>
    <t>CAIXA D'AGUA EM POLIETILENO 1500 LITROS, COM TAMPA</t>
  </si>
  <si>
    <t>670,02</t>
  </si>
  <si>
    <t>CAIXA D'AGUA EM POLIETILENO 2000 LITROS, COM TAMPA</t>
  </si>
  <si>
    <t>752,61</t>
  </si>
  <si>
    <t>CAIXA D'AGUA EM POLIETILENO 500 LITROS, COM TAMPA</t>
  </si>
  <si>
    <t>189,41</t>
  </si>
  <si>
    <t>CAIXA D'AGUA EM POLIETILENO 750 LITROS, COM TAMPA</t>
  </si>
  <si>
    <t>324,81</t>
  </si>
  <si>
    <t>CAIXA D'AGUA FIBRA DE VIDRO PARA 1000 LITROS, COM TAMPA</t>
  </si>
  <si>
    <t>362,83</t>
  </si>
  <si>
    <t>CAIXA D'AGUA FIBRA DE VIDRO PARA 10000 LITROS, COM TAMPA</t>
  </si>
  <si>
    <t>3.504,54</t>
  </si>
  <si>
    <t>CAIXA D'AGUA FIBRA DE VIDRO PARA 1500 LITROS, COM TAMPA</t>
  </si>
  <si>
    <t>588,69</t>
  </si>
  <si>
    <t>CAIXA D'AGUA FIBRA DE VIDRO PARA 2000 LITROS, COM TAMPA</t>
  </si>
  <si>
    <t>758,85</t>
  </si>
  <si>
    <t>CAIXA D'AGUA FIBRA DE VIDRO PARA 5000 LITROS, COM TAMPA</t>
  </si>
  <si>
    <t>1.690,09</t>
  </si>
  <si>
    <t>CAIXA DE DERIVACAO PARA MEDIDOR DE ENERGIA, COM BARRAMENTO MONOFASICO, EM POLICARBONATO / TERMOPLASTICO - MODULO (PADRAO CONCESSIONARIA LOCAL)</t>
  </si>
  <si>
    <t>180,20</t>
  </si>
  <si>
    <t>CAIXA DE DERIVACAO PARA MEDIDOR DE ENERGIA, COM BARRAMENTO POLIFASICO, EM POLICARBONATO / TERMOPLASTICO - MODULO (PADRAO CONCESSIONARIA LOCAL)</t>
  </si>
  <si>
    <t>191,50</t>
  </si>
  <si>
    <t>CAIXA DE DESCARGA DE PLASTICO EXTERNA, DE *9* L, PUXADOR FIO DE NYLON, NAO INCLUSO CANO, BOLSA, ENGATE</t>
  </si>
  <si>
    <t>28,00</t>
  </si>
  <si>
    <t>CAIXA DE DESCARGA PLASTICA DE EMBUTIR COMPLETA, COM ESPELHO PLASTICO, CAPACIDADE 6 A 10 L, ACESSORIOS INCLUSOS</t>
  </si>
  <si>
    <t>618,94</t>
  </si>
  <si>
    <t>CAIXA DE GORDURA EM PVC, DIAMETRO MINIMO 300 MM, DIAMETRO DE SAIDA 100 MM, CAPACIDADE  APROXIMADA 18 LITROS, COM TAMPA</t>
  </si>
  <si>
    <t>338,82</t>
  </si>
  <si>
    <t>CAIXA DE INCENDIO/ABRIGO PARA MANGUEIRA, DE EMBUTIR/INTERNA, COM 75 X 45 X 17 CM, EM CHAPA DE ACO, PORTA COM VENTILACAO, VISOR COM A INSCRICAO "INCENDIO", SUPORTE/CESTA INTERNA PARA A MANGUEIRA, PINTURA ELETROSTATICA VERMELHA</t>
  </si>
  <si>
    <t>243,40</t>
  </si>
  <si>
    <t>CAIXA DE INCENDIO/ABRIGO PARA MANGUEIRA, DE EMBUTIR/INTERNA, COM 90 X 60 X 17 CM, EM CHAPA DE ACO, PORTA COM VENTILACAO, VISOR COM A INSCRICAO "INCENDIO", SUPORTE/CESTA INTERNA PARA A MANGUEIRA, PINTURA ELETROSTATICA VERMELHA</t>
  </si>
  <si>
    <t>307,88</t>
  </si>
  <si>
    <t>CAIXA DE INCENDIO/ABRIGO PARA MANGUEIRA, DE SOBREPOR/EXTERNA, COM 75 X 45 X 17 CM, EM CHAPA DE ACO, PORTA COM VENTILACAO, VISOR COM A INSCRICAO "INCENDIO", SUPORTE/CESTA INTERNA PARA A MANGUEIRA, PINTURA ELETROSTATICA VERMELHA</t>
  </si>
  <si>
    <t>255,00</t>
  </si>
  <si>
    <t>CAIXA DE INCENDIO/ABRIGO PARA MANGUEIRA, DE SOBREPOR/EXTERNA, COM 90 X 60 X 17 CM, EM CHAPA DE ACO, PORTA COM VENTILACAO, VISOR COM A INSCRICAO "INCENDIO", SUPORTE/CESTA INTERNA PARA A MANGUEIRA, PINTURA ELETROSTATICA VERMELHA</t>
  </si>
  <si>
    <t>311,50</t>
  </si>
  <si>
    <t>CAIXA DE LUZ "3 X 3" EM ACO ESMALTADA</t>
  </si>
  <si>
    <t>0,76</t>
  </si>
  <si>
    <t>CAIXA DE LUZ "4 X 2" EM ACO ESMALTADA</t>
  </si>
  <si>
    <t>0,79</t>
  </si>
  <si>
    <t>CAIXA DE LUZ "4 X 4" EM ACO ESMALTADA</t>
  </si>
  <si>
    <t>1,67</t>
  </si>
  <si>
    <t>CAIXA DE PASSAGEM / DERIVACAO / LUZ, OCTOGONAL 4 X4, EM ACO ESMALTADA, COM FUNDO MOVEL SIMPLES (FMS)</t>
  </si>
  <si>
    <t>CAIXA DE PASSAGEM ELETRICA DE PAREDE, DE EMBUTIR, EM PVC, COM TAMPA APARAFUSADA, DIMENSOES 120 X 120 X *75* MM</t>
  </si>
  <si>
    <t>24,32</t>
  </si>
  <si>
    <t>CAIXA DE PASSAGEM ELETRICA DE PAREDE, DE EMBUTIR, EM PVC, COM TAMPA APARAFUSADA, DIMENSOES 150 X 150 X *75* MM</t>
  </si>
  <si>
    <t>29,74</t>
  </si>
  <si>
    <t>CAIXA DE PASSAGEM ELETRICA DE PAREDE, DE EMBUTIR, EM PVC, COM TAMPA APARAFUSADA, DIMENSOES 200 X 200 X *90* MM</t>
  </si>
  <si>
    <t>48,91</t>
  </si>
  <si>
    <t>CAIXA DE PASSAGEM ELETRICA DE PAREDE, DE EMBUTIR, EM TERMOPLASTICO / PVC, COM TAMPA APARAFUSADA, DIMENSOES 400 X 400 X *120* MM</t>
  </si>
  <si>
    <t>162,13</t>
  </si>
  <si>
    <t>CAIXA DE PASSAGEM ELETRICA DE PAREDE, DE SOBREPOR, EM PVC, COM TAMPA APARAFUSADA, DIMENSOES 300 X 300 X *100* MM</t>
  </si>
  <si>
    <t>98,58</t>
  </si>
  <si>
    <t>CAIXA DE PASSAGEM ELETRICA DE PAREDE, DE SOBREPOR, EM PVC, COM TAMPA APARAFUSADA, DIMENSOES, 400 X 400 X *120* MM</t>
  </si>
  <si>
    <t>145,16</t>
  </si>
  <si>
    <t>CAIXA DE PASSAGEM ELETRICA DE PAREDE, DE SOBREPOR, EM TERMOPLASTICO / PVC, COM TAMPA APARAFUSA, DIMENSOES 200 X 200 X *100* MM</t>
  </si>
  <si>
    <t>54,92</t>
  </si>
  <si>
    <t>CAIXA DE PASSAGEM ELETRICA DE PAREDE, DE SOBREPOR, EM TERMOPLASTICO / PVC, COM TAMPA APARAFUSADA, DIMENSOES, 150 X 150 X *100* MM</t>
  </si>
  <si>
    <t>32,53</t>
  </si>
  <si>
    <t>CAIXA DE PASSAGEM ELETRICA, PARA PISO, EM PVC, DIMENSOES DE 3/4" A 4"</t>
  </si>
  <si>
    <t>384,87</t>
  </si>
  <si>
    <t>CAIXA DE PASSAGEM METALICA DE SOBREPOR COM TAMPA PARAFUSADA, DIMENSOES 20 X 20 X 10 CM</t>
  </si>
  <si>
    <t>16,05</t>
  </si>
  <si>
    <t>CAIXA DE PASSAGEM METALICA DE SOBREPOR COM TAMPA PARAFUSADA, DIMENSOES 30 X 30 X 10 CM</t>
  </si>
  <si>
    <t>31,54</t>
  </si>
  <si>
    <t>CAIXA DE PASSAGEM METALICA DE SOBREPOR COM TAMPA PARAFUSADA, DIMENSOES 40 X 40 X 15 CM</t>
  </si>
  <si>
    <t>50,70</t>
  </si>
  <si>
    <t>CAIXA DE PASSAGEM METALICA DE SOBREPOR COM TAMPA PARAFUSADA, DIMENSOES 50 X 50 X 15 CM</t>
  </si>
  <si>
    <t>75,84</t>
  </si>
  <si>
    <t>CAIXA DE PASSAGEM METALICA DE SOBREPOR COM TAMPA PARAFUSADA, DIMENSOES 60 X 60 X 20 CM</t>
  </si>
  <si>
    <t>101,22</t>
  </si>
  <si>
    <t>CAIXA DE PASSAGEM METALICA DE SOBREPOR COM TAMPA PARAFUSADA, DIMENSOES 70 X 70 X 20 CM</t>
  </si>
  <si>
    <t>122,32</t>
  </si>
  <si>
    <t>CAIXA DE PASSAGEM METALICA DE SOBREPOR COM TAMPA PARAFUSADA, DIMENSOES 80 X 80 X 20 CM</t>
  </si>
  <si>
    <t>155,04</t>
  </si>
  <si>
    <t>CAIXA DE PASSAGEM METALICA, DE SOBREPOR, COM TAMPA APARAFUSADA, DIMENSOES 15 X 15 X *10* CM</t>
  </si>
  <si>
    <t>11,25</t>
  </si>
  <si>
    <t>CAIXA DE PASSAGEM METALICA, DE SOBREPOR, COM TAMPA APARAFUSADA, DIMENSOES 35 X 35 X *12* CM</t>
  </si>
  <si>
    <t>36,95</t>
  </si>
  <si>
    <t>CAIXA DE PASSAGEM/ LUZ / TELEFONIA, DE EMBUTIR,  EM CHAPA DE ACO GALVANIZADO, DIMENSOES 150 X 150 X 15 CM (PADRAO CONCESSIONARIA LOCAL)</t>
  </si>
  <si>
    <t>710,57</t>
  </si>
  <si>
    <t>CAIXA DE PASSAGEM/ LUZ / TELEFONIA, DE EMBUTIR,  EM CHAPA DE ACO GALVANIZADO, DIMENSOES 20 X 20 X *12* CM (PADRAO CONCESSIONARIA LOCAL)</t>
  </si>
  <si>
    <t>CAIXA DE PASSAGEM/ LUZ / TELEFONIA, DE EMBUTIR,  EM CHAPA DE ACO GALVANIZADO, DIMENSOES 200 X 200 X 20 CM (PADRAO CONCESSIONARIA LOCAL)</t>
  </si>
  <si>
    <t>1.387,99</t>
  </si>
  <si>
    <t>CAIXA DE PASSAGEM/ LUZ / TELEFONIA, DE EMBUTIR,  EM CHAPA DE ACO GALVANIZADO, DIMENSOES 40 X 40 X *12* CM (PADRAO CONCESSIONARIA LOCAL)</t>
  </si>
  <si>
    <t>67,76</t>
  </si>
  <si>
    <t>CAIXA DE PASSAGEM/ LUZ / TELEFONIA, DE EMBUTIR,  EM CHAPA DE ACO GALVANIZADO, DIMENSOES 60 X 60 X *12* CM (PADRAO CONCESSIONARIA LOCAL)</t>
  </si>
  <si>
    <t>112,28</t>
  </si>
  <si>
    <t>CAIXA DE PASSAGEM/ LUZ / TELEFONIA, DE EMBUTIR,  EM CHAPA DE ACO GALVANIZADO, DIMENSOES 80 X 80 X *12* CM (PADRAO CONCESSIONARIA LOCAL)</t>
  </si>
  <si>
    <t>167,86</t>
  </si>
  <si>
    <t>CAIXA DE PASSAGEM/ LUZ / TELEFONIA, DE EMBUTIR, EM CHAPA DE ACO GALVANIZADO, DIMENSOES 120 X 120 X *12* CM (PADRAO CONCESSIONARIA LOCAL)</t>
  </si>
  <si>
    <t>337,69</t>
  </si>
  <si>
    <t>CAIXA DE PASSAGEM/ LUZ / TELEFONIA, DE SOBREPOR,  EM CHAPA DE ACO GALVANIZADO, DIMENSOES 80 X 80 X *12* CM (PADRAO CONCESSIONARIA LOCAL)</t>
  </si>
  <si>
    <t>210,27</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</si>
  <si>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</si>
  <si>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</si>
  <si>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</si>
  <si>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1.320,59</t>
  </si>
  <si>
    <t>CAIXA DE PROTECAO PARA TRANSFORMADOR CORRENTE, EM CHAPA DE ACO 18 USG (PADRAO DA CONCESSIONARIA LOCAL)</t>
  </si>
  <si>
    <t>422,56</t>
  </si>
  <si>
    <t>CAIXA GORDURA DUPLA, CONCRETO PRE MOLDADO, CIRCULAR, COM TAMPA, D = 60* CM</t>
  </si>
  <si>
    <t>229,09</t>
  </si>
  <si>
    <t>CAIXA GORDURA, SIMPLES, CONCRETO PRE MOLDADO, CIRCULAR, COM TAMPA, D = 40 CM</t>
  </si>
  <si>
    <t>106,39</t>
  </si>
  <si>
    <t>CAIXA INSPECAO EM CONCRETO PARA ATERRAMENTO E PARA RAIOS DIAMETRO = 300 MM</t>
  </si>
  <si>
    <t>85,80</t>
  </si>
  <si>
    <t>CAIXA INSPECAO EM POLIETILENO PARA ATERRAMENTO E PARA RAIOS DIAMETRO = 300 MM</t>
  </si>
  <si>
    <t>10,96</t>
  </si>
  <si>
    <t>CAIXA INSPECAO, CONCRETO PRE MOLDADO, CIRCULAR, COM TAMPA, D = 40* CM</t>
  </si>
  <si>
    <t>CAIXA INSPECAO, CONCRETO PRE MOLDADO, CIRCULAR, COM TAMPA, D = 60* CM, H= 60* CM</t>
  </si>
  <si>
    <t>198,20</t>
  </si>
  <si>
    <t>CAIXA INTERNA/EXTERNA DE MEDICAO PARA 1 MEDIDOR TRIFASICO, COM VISOR, EM CHAPA DE ACO 18 USG (PADRAO DA CONCESSIONARIA LOCAL)</t>
  </si>
  <si>
    <t>133,91</t>
  </si>
  <si>
    <t>CAIXA INTERNA/EXTERNA DE MEDICAO PARA 4 MEDIDORES MONOFASICOS, COM VISOR, EM CHAPA DE ACO 18 USG (PADRAO DA CONCESSIONARIA LOCAL)</t>
  </si>
  <si>
    <t>216,84</t>
  </si>
  <si>
    <t>CAIXA MODULAR PARA MEDIDOR DE ENERGIA AGRUPADA, EM POLICARBONATO /  TERMOPLASTICO, COM SUPORTE PARA DISJUNTOR (PADRAO DA CONCESSIONARIA LOCAL)</t>
  </si>
  <si>
    <t>106,83</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</si>
  <si>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</si>
  <si>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</si>
  <si>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</si>
  <si>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</si>
  <si>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883,32</t>
  </si>
  <si>
    <t>CAIXA PARA MEDICAO COLETIVA TIPO M, PADRAO BIFASICO OU TRIFASICO, PARA ATE 8 MEDIDORES, SEM BARRAMENTO E COM PORTAS INFERIOR E SUPERIOR</t>
  </si>
  <si>
    <t>1.481,92</t>
  </si>
  <si>
    <t>CAIXA PARA MEDICAO COLETIVA TIPO N, PADRAO BIFASICO OU TRIFASICO, PARA ATE 12 MEDIDORES, SEM BARRAMENTO E COM PORTAS INFERIOR E SUPERIOR</t>
  </si>
  <si>
    <t>1.863,84</t>
  </si>
  <si>
    <t>CAIXA PARA MEDIDOR MONOFASICO, EM POLICARBONATO /TERMOPLASTICO, COM DISJUNTOR (PADRAO DA CONCESSIONARIA LOCAL)</t>
  </si>
  <si>
    <t>55,77</t>
  </si>
  <si>
    <t>CAIXA PARA MEDIDOR POLIFASICO, EM POLICARBONATO (TERMOPLASTICO), COM 1 DISJUNTOR</t>
  </si>
  <si>
    <t>132,29</t>
  </si>
  <si>
    <t>CAIXA SIFONADA PVC 150 X 150 X 50MM COM TAMPA CEGA QUADRADA BRANCA</t>
  </si>
  <si>
    <t>23,80</t>
  </si>
  <si>
    <t>CAIXA SIFONADA PVC, 100 X 100 X 40 MM, COM GRELHA REDONDA BRANCA</t>
  </si>
  <si>
    <t>10,16</t>
  </si>
  <si>
    <t>CAIXA SIFONADA PVC, 100 X 100 X 50 MM, COM GRELHA REDONDA BRANCA</t>
  </si>
  <si>
    <t>10,30</t>
  </si>
  <si>
    <t>CAIXA SIFONADA PVC, 150 X 150 X 50 MM, COM GRELHA QUADRADA BRANCA (NBR 5688)</t>
  </si>
  <si>
    <t>24,00</t>
  </si>
  <si>
    <t>CAIXA SIFONADA PVC, 150 X 150 X 50 MM, COM GRELHA REDONDA BRANCA</t>
  </si>
  <si>
    <t>26,08</t>
  </si>
  <si>
    <t>CAIXA SIFONADA PVC, 150 X 185 X 75 MM, COM GRELHA QUADRADA BRANCA</t>
  </si>
  <si>
    <t>32,44</t>
  </si>
  <si>
    <t>CAIXA SIFONADA PVC, 150 X 185 X 75 MM, COM TAMPA CEGA QUADRADA BRANCA</t>
  </si>
  <si>
    <t>37,33</t>
  </si>
  <si>
    <t>CAIXA SIFONADA PVC, 250 X 230 X 75 MM, COM TAMPA E PORTA TAMPA QUADRADA BRANCA</t>
  </si>
  <si>
    <t>67,11</t>
  </si>
  <si>
    <t>CAL HIDRATADA CH-I PARA ARGAMASSAS</t>
  </si>
  <si>
    <t>CAL HIDRATADA PARA PINTURA</t>
  </si>
  <si>
    <t>1,11</t>
  </si>
  <si>
    <t>CAL VIRGEM COMUM PARA ARGAMASSAS (NBR 6453)</t>
  </si>
  <si>
    <t>CALAFETADOR / CALAFATE</t>
  </si>
  <si>
    <t>15,47</t>
  </si>
  <si>
    <t>CALAFETADOR / CALAFATE (MENSALISTA)</t>
  </si>
  <si>
    <t>2.738,45</t>
  </si>
  <si>
    <t>CALCARIO DOLOMITICO A (POSTO PEDREIRA/FORNECEDOR, SEM FRETE)</t>
  </si>
  <si>
    <t>0,08</t>
  </si>
  <si>
    <t>CALCETEIRO</t>
  </si>
  <si>
    <t>12,76</t>
  </si>
  <si>
    <t>CALCETEIRO  (MENSALISTA)</t>
  </si>
  <si>
    <t>2.259,67</t>
  </si>
  <si>
    <t>CALHA MOLDURA AMERICANA DE CHAPA DE ACO GALVANIZADA NUM 26, CORTE 33 CM</t>
  </si>
  <si>
    <t>14,40</t>
  </si>
  <si>
    <t>CALHA PARA AGUA FURTADA DE CHAPA DE ACO GALVANIZADA NUM 26, CORTE 40 CM</t>
  </si>
  <si>
    <t>14,52</t>
  </si>
  <si>
    <t>CALHA PARA AGUA FURTADA DE CHAPA DE ACO GALVANIZADA NUM 26, CORTE 50 CM</t>
  </si>
  <si>
    <t>17,16</t>
  </si>
  <si>
    <t>CALHA PLATIBANDA DE CHAPA DE ACO GALVANIZADA NUM 26, CORTE 45 CM</t>
  </si>
  <si>
    <t>CALHA PLUVIAL DE PVC, DIAMETRO ENTRE 119 E 170 MM, COMPRIMENTO DE 3 M, PARA DRENAGEM PREDIAL</t>
  </si>
  <si>
    <t>33,93</t>
  </si>
  <si>
    <t>CALHA QUADRADA DE CHAPA DE ACO GALVANIZADA NUM 24, CORTE 100 CM</t>
  </si>
  <si>
    <t>47,33</t>
  </si>
  <si>
    <t>CALHA QUADRADA DE CHAPA DE ACO GALVANIZADA NUM 24, CORTE 33 CM</t>
  </si>
  <si>
    <t>18,57</t>
  </si>
  <si>
    <t>CALHA QUADRADA DE CHAPA DE ACO GALVANIZADA NUM 24, CORTE 50 CM</t>
  </si>
  <si>
    <t>24,19</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</si>
  <si>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</si>
  <si>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</si>
  <si>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</si>
  <si>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</si>
  <si>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18,30</t>
  </si>
  <si>
    <t>CALHA/CANALETA DE CONCRETO SIMPLES, TIPO MEIA CANA, D = 50 CM, PARA AGUA PLUVIAL</t>
  </si>
  <si>
    <t>35,51</t>
  </si>
  <si>
    <t>CALHA/CANALETA DE CONCRETO SIMPLES, TIPO MEIA CANA, D = 60 CM, PARA AGUA PLUVIAL</t>
  </si>
  <si>
    <t>42,71</t>
  </si>
  <si>
    <t>CALHA/CANALETA DE CONCRETO SIMPLES, TIPO MEIA CANA, D = 80 CM, PARA AGUA PLUVIAL</t>
  </si>
  <si>
    <t>65,51</t>
  </si>
  <si>
    <t>CALHA/CANALETA DE CONCRETO SIMPLES, TIPO MEIA CANA, D= 40 CM, PARA AGUA PLUVIAL</t>
  </si>
  <si>
    <t>25,22</t>
  </si>
  <si>
    <t>CAMADA SEPARADORA DE FILME DE POLIETILENO 20 A 25 MICRA</t>
  </si>
  <si>
    <t>1,61</t>
  </si>
  <si>
    <t>CAMINHAO TOCO, PESO BRUTO TOTAL 13000 KG, CARGA UTIL MAXIMA 7925 KG, DISTANCIA ENTRE EIXOS 4,80 M, POTENCIA 189 CV (INCLUI CABINE E CHASSI, NAO INCLUI CARROCERIA)</t>
  </si>
  <si>
    <t>229.150,00</t>
  </si>
  <si>
    <t>CAMINHAO TOCO, PESO BRUTO TOTAL 14300 KG, CARGA UTIL MAXIMA 9590 KG, DISTANCIA ENTRE EIXOS 4,76 M, POTENCIA 185 CV (INCLUI CABINE E CHASSI, NAO INCLUI CARROCERIA)</t>
  </si>
  <si>
    <t>239.302,21</t>
  </si>
  <si>
    <t>CAMINHAO TOCO, PESO BRUTO TOTAL 14300 KG, CARGA UTIL MAXIMA 9710 KG, DISTANCIA ENTRE EIXOS 3,56 M, POTENCIA 185 CV (INCLUI CABINE E CHASSI, NAO INCLUI CARROCERIA)</t>
  </si>
  <si>
    <t>243.616,90</t>
  </si>
  <si>
    <t>CAMINHAO TOCO, PESO BRUTO TOTAL 16000 KG, CARGA UTIL MAXIMA DE 10685 KG, DISTANCIA ENTRE EIXOS 4,8M, POTENCIA 189 CV (INCLUI CABINE E CHASSI, NAO INCLUI CARROCERIA)</t>
  </si>
  <si>
    <t>201.593,97</t>
  </si>
  <si>
    <t>CAMINHAO TOCO, PESO BRUTO TOTAL 16000 KG, CARGA UTIL MAXIMA 10600 KG, DISTANCIA ENTRE EIXOS 4,80 M, POTENCIA 275 CV (INCLUI CABINE E CHASSI, NAO INCLUI CARROCERIA)</t>
  </si>
  <si>
    <t>280.636,22</t>
  </si>
  <si>
    <t>CAMINHAO TOCO, PESO BRUTO TOTAL 16000 KG, CARGA UTIL MAXIMA 10780 KG, DISTANCIA ENTRE EIXOS 3,56 M, POTENCIA 275 CV (INCLUI CABINE E CHASSI, NAO INCLUI CARROCERIA)</t>
  </si>
  <si>
    <t>281.723,97</t>
  </si>
  <si>
    <t>CAMINHAO TOCO, PESO BRUTO TOTAL 16000 KG, CARGA UTIL MAXIMA 11030 KG, DISTANCIA ENTRE EIXOS 3,56M, POTENCIA 186 CV (INCLUI CABINE E CHASSI, NAO INCLUI CARROCERIA)</t>
  </si>
  <si>
    <t>281.723,95</t>
  </si>
  <si>
    <t>CAMINHAO TOCO, PESO BRUTO TOTAL 16000 KG, CARGA UTIL MAXIMA 11130 KG, DISTANCIA ENTRE EIXOS 5,36 M, POTENCIA 185 CV (INCLUI CABINE E CHASSI, NAO INCLUI CARROCERIA)</t>
  </si>
  <si>
    <t>255.473,23</t>
  </si>
  <si>
    <t>CAMINHAO TOCO, PESO BRUTO TOTAL 16000 KG, CARGA UTIL MAXIMA 13071 KG, DISTANCIA ENTRE EIXOS 4,80 M, POTENCIA 230 CV (INCLUI CABINE E CHASSI, NAO INCLUI CARROCERIA)</t>
  </si>
  <si>
    <t>269.033,69</t>
  </si>
  <si>
    <t>CAMINHAO TOCO, PESO BRUTO TOTAL 8250 KG, CARGA UTIL MAXIMA 5110 KG, DISTANCIA ENTRE EIXOS 4,30 M, POTENCIA 162 CV (INCLUI CABINE E CHASSI, NAO INCLUI CARROCERIA)</t>
  </si>
  <si>
    <t>187.815,99</t>
  </si>
  <si>
    <t>CAMINHAO TOCO, PESO BRUTO TOTAL 9000 KG, CARGA UTIL MAXIMA 5940 KG, DISTANCIA ENTRE EIXOS 3,69 M, POTENCIA 177 CV (INCLUI CABINE E CHASSI, NAO INCLUI CARROCERIA)</t>
  </si>
  <si>
    <t>205.908,66</t>
  </si>
  <si>
    <t>CAMINHAO TOCO, PESO BRUTO TOTAL 9600 KG, CARGA UTIL MAXIMA 6110 KG, DISTANCIA ENTRE EIXOS 3,70 M, POTENCIA 156 CV (INCLUI CABINE E CHASSI, NAO INCLUI CARROCERIA)</t>
  </si>
  <si>
    <t>205.183,52</t>
  </si>
  <si>
    <t>CAMINHAO TOCO, PESO BRUTO TOTAL 9600 KG, CARGA UTIL MAXIMA 6200 KG, DISTANCIA ENTRE EIXOS 3,10 M, POTENCIA 156 CV (INCLUI CABINE E CHASSI, NAO INCLUI CARROCERIA)</t>
  </si>
  <si>
    <t>204.458,35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</si>
  <si>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</si>
  <si>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</si>
  <si>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292.963,92</t>
  </si>
  <si>
    <t>CAMINHAO TRUCADO, PESO BRUTO TOTAL 23000 KG, CARGA UTIL MAXIMA 15378 KG, DISTANCIA ENTRE EIXOS 4,80 M, POTENCIA 326 CV (INCLUI CABINE E CHASSI, NAO INCLUI CARROCERIA)</t>
  </si>
  <si>
    <t>330.672,15</t>
  </si>
  <si>
    <t>CAMINHAO TRUCADO, PESO BRUTO TOTAL 23000 KG, CARGA UTIL MAXIMA 15935 KG, DISTANCIA ENTRE EIXOS 4,80 M, POTENCIA 230 CV (INCLUI CABINE E CHASSI, NAO INCLUI CARROCERIA)</t>
  </si>
  <si>
    <t>297.532,41</t>
  </si>
  <si>
    <t>CAMINHAO TRUCADO, PESO BRUTO TOTAL 23000 KG, CARGA UTIL MAXIMA 15940 KG, DISTANCIA ENTRE EIXOS 3,60 M, POTENCIA 286 CV (INCLUI CABINE E CHASSI, NAO INCLUI CARROCERIA)</t>
  </si>
  <si>
    <t>313.993,52</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</si>
  <si>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</si>
  <si>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</si>
  <si>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310.367,72</t>
  </si>
  <si>
    <t>CAMINHONETE COM MOTOR A DIESEL, POTENCIA *160* CV, CABINE DUPLA, 4X4</t>
  </si>
  <si>
    <t>162.548,00</t>
  </si>
  <si>
    <t>CAMPAINHA ALTA POTENCIA 110V / 220V, DIAMETRO 150 MM</t>
  </si>
  <si>
    <t>117,97</t>
  </si>
  <si>
    <t>CAMPAINHA CIGARRA 127 V / 220 V (APENAS MODULO)</t>
  </si>
  <si>
    <t>16,03</t>
  </si>
  <si>
    <t>CAMPAINHA CIGARRA 127 V / 220 V, CONJUNTO MONTADO PARA EMBUTIR 4" X 2" (PLACA + SUPORTE + MODULO)</t>
  </si>
  <si>
    <t>18,93</t>
  </si>
  <si>
    <t>CANALETA CONCRETO ESTRUTURAL 14 X 19 X 29 CM, FBK 14 MPA (NBR 6136)</t>
  </si>
  <si>
    <t>4,17</t>
  </si>
  <si>
    <t>CANALETA CONCRETO ESTRUTURAL 14 X 19 X 29 CM, FBK 4,5 MPA (NBR 6136)</t>
  </si>
  <si>
    <t>CANALETA CONCRETO ESTRUTURAL 14 X 19 X 39 CM, FBK 14 MPA (NBR 6136)</t>
  </si>
  <si>
    <t>4,91</t>
  </si>
  <si>
    <t>CANALETA CONCRETO ESTRUTURAL 14 X 19 X 39 CM, FBK 4,5 MPA (NBR 6136)</t>
  </si>
  <si>
    <t>3,48</t>
  </si>
  <si>
    <t>CANALETA CONCRETO 14 X 19 X 19 CM (CLASSE C - NBR 6136)</t>
  </si>
  <si>
    <t>1,69</t>
  </si>
  <si>
    <t>CANALETA CONCRETO 19 X 19 X 19 CM (CLASSE C - NBR 6136)</t>
  </si>
  <si>
    <t>CANALETA CONCRETO 9 X 19 X 19 CM (CLASSE C - NBR 6136)</t>
  </si>
  <si>
    <t>1,36</t>
  </si>
  <si>
    <t>CANALETA ESTRUTURAL CERAMICA, 14 X 19 X 19 CM, 6,0 MPA (NBR 15270)</t>
  </si>
  <si>
    <t>CANALETA ESTRUTURAL CERAMICA, 14 X 19 X 29 CM, 4,0 MPA (NBR 15270)</t>
  </si>
  <si>
    <t>1,62</t>
  </si>
  <si>
    <t>CANALETA ESTRUTURAL CERAMICA, 14 X 19 X 29 CM, 6,0 MPA (NBR 15270)</t>
  </si>
  <si>
    <t>CANALETA ESTRUTURAL CERAMICA, 14 X 19 X 39 CM, 4,0 MPA (NBR 15270)</t>
  </si>
  <si>
    <t>2,28</t>
  </si>
  <si>
    <t>CANALETA ESTRUTURAL CERAMICA, 14 X 19 X 39 CM, 6,0 MPA (NBR 15270)</t>
  </si>
  <si>
    <t>2,21</t>
  </si>
  <si>
    <t>CANOPLA ACABAMENTO CROMADO PARA INSTALACAO DE SPRINKLER, SOB FORRO, 15 MM</t>
  </si>
  <si>
    <t>5,72</t>
  </si>
  <si>
    <t>CANTONEIRA "U" ALUMINIO ABAS IGUAIS 1 ", E = 3/32 "</t>
  </si>
  <si>
    <t>20,81</t>
  </si>
  <si>
    <t>CANTONEIRA ACO ABAS IGUAIS (QUALQUER BITOLA), ESPESSURA ENTRE 1/8" E 1/4"</t>
  </si>
  <si>
    <t>4,57</t>
  </si>
  <si>
    <t>CANTONEIRA ALUMINIO ABAS DESIGUAIS 1" X 3/4 ", E = 1/8 "</t>
  </si>
  <si>
    <t>22,30</t>
  </si>
  <si>
    <t>CANTONEIRA ALUMINIO ABAS DESIGUAIS 2 1/2" X 1/2 ", E = 3/16 "</t>
  </si>
  <si>
    <t>21,55</t>
  </si>
  <si>
    <t>CANTONEIRA ALUMINIO ABAS IGUAIS 1 ", E = 1/8 ", 25,40 X 3,17 MM (0,408 KG/M)</t>
  </si>
  <si>
    <t>CANTONEIRA ALUMINIO ABAS IGUAIS 1 ", E = 3 /16 "</t>
  </si>
  <si>
    <t>13,11</t>
  </si>
  <si>
    <t>CANTONEIRA ALUMINIO ABAS IGUAIS 1 1/2 ", E = 3/16 "</t>
  </si>
  <si>
    <t>CANTONEIRA ALUMINIO ABAS IGUAIS 1 1/4 ", E = 3/16 "</t>
  </si>
  <si>
    <t>20,73</t>
  </si>
  <si>
    <t>CANTONEIRA ALUMINIO ABAS IGUAIS 2 ", E = 1/4 "</t>
  </si>
  <si>
    <t>35,05</t>
  </si>
  <si>
    <t>CANTONEIRA ALUMINIO ABAS IGUAIS 2 ", E = 1/8 "</t>
  </si>
  <si>
    <t>22,15</t>
  </si>
  <si>
    <t>CANTONEIRA FERRO GALVANIZADO DE ABAS IGUAIS, 1 1/2" X 1/4" (L X E), 3,40 KG/M</t>
  </si>
  <si>
    <t>17,32</t>
  </si>
  <si>
    <t>CANTONEIRA FERRO GALVANIZADO DE ABAS IGUAIS, 1" X 1/8" (L X E) , 1,20KG/M</t>
  </si>
  <si>
    <t>6,42</t>
  </si>
  <si>
    <t>CANTONEIRA FERRO GALVANIZADO DE ABAS IGUAIS, 2" X 3/8" (L X E), 6,9 KG/M</t>
  </si>
  <si>
    <t>38,85</t>
  </si>
  <si>
    <t>CANTONEIRA FERRO GALVANIZADO DE ABAS IGUAIS, 3/4" X 1/8" (L X E)</t>
  </si>
  <si>
    <t>5,40</t>
  </si>
  <si>
    <t>CAP OU TAMPAO DE FERRO GALVANIZADO, COM ROSCA BSP, DE 1 1/2"</t>
  </si>
  <si>
    <t>12,40</t>
  </si>
  <si>
    <t>CAP OU TAMPAO DE FERRO GALVANIZADO, COM ROSCA BSP, DE 1 1/4"</t>
  </si>
  <si>
    <t>10,04</t>
  </si>
  <si>
    <t>CAP OU TAMPAO DE FERRO GALVANIZADO, COM ROSCA BSP, DE 1/2"</t>
  </si>
  <si>
    <t>3,49</t>
  </si>
  <si>
    <t>CAP OU TAMPAO DE FERRO GALVANIZADO, COM ROSCA BSP, DE 1/4"</t>
  </si>
  <si>
    <t>3,39</t>
  </si>
  <si>
    <t>CAP OU TAMPAO DE FERRO GALVANIZADO, COM ROSCA BSP, DE 1"</t>
  </si>
  <si>
    <t>CAP OU TAMPAO DE FERRO GALVANIZADO, COM ROSCA BSP, DE 2 1/2"</t>
  </si>
  <si>
    <t>32,32</t>
  </si>
  <si>
    <t>CAP OU TAMPAO DE FERRO GALVANIZADO, COM ROSCA BSP, DE 2"</t>
  </si>
  <si>
    <t>17,92</t>
  </si>
  <si>
    <t>CAP OU TAMPAO DE FERRO GALVANIZADO, COM ROSCA BSP, DE 3/4"</t>
  </si>
  <si>
    <t>4,51</t>
  </si>
  <si>
    <t>CAP OU TAMPAO DE FERRO GALVANIZADO, COM ROSCA BSP, DE 3/8"</t>
  </si>
  <si>
    <t>CAP OU TAMPAO DE FERRO GALVANIZADO, COM ROSCA BSP, DE 3"</t>
  </si>
  <si>
    <t>46,07</t>
  </si>
  <si>
    <t>CAP OU TAMPAO DE FERRO GALVANIZADO, COM ROSCA BSP, DE 4"</t>
  </si>
  <si>
    <t>77,07</t>
  </si>
  <si>
    <t>CAP PPR DN 20 MM, PARA AGUA QUENTE PREDIAL</t>
  </si>
  <si>
    <t>1,12</t>
  </si>
  <si>
    <t>CAP PPR DN 25 MM, PARA AGUA QUENTE PREDIAL</t>
  </si>
  <si>
    <t>1,93</t>
  </si>
  <si>
    <t>CAP PVC, ROSCAVEL, 1 1/2",  AGUA FRIA PREDIAL</t>
  </si>
  <si>
    <t>9,15</t>
  </si>
  <si>
    <t>CAP PVC, ROSCAVEL, 1 1/4",  AGUA FRIA PREDIAL</t>
  </si>
  <si>
    <t>8,87</t>
  </si>
  <si>
    <t>CAP PVC, ROSCAVEL, 1/2", PARA AGUA FRIA PREDIAL</t>
  </si>
  <si>
    <t>1,13</t>
  </si>
  <si>
    <t>CAP PVC, ROSCAVEL, 1",  PARA AGUA FRIA PREDIAL</t>
  </si>
  <si>
    <t>CAP PVC, ROSCAVEL, 2 1/2",  AGUA FRIA PREDIAL</t>
  </si>
  <si>
    <t>CAP PVC, ROSCAVEL, 2",  AGUA FRIA PREDIAL</t>
  </si>
  <si>
    <t>9,31</t>
  </si>
  <si>
    <t>CAP PVC, ROSCAVEL, 3/4",  PARA AGUA FRIA PREDIAL</t>
  </si>
  <si>
    <t>1,68</t>
  </si>
  <si>
    <t>CAP PVC, ROSCAVEL, 3",  AGUA FRIA PREDIAL</t>
  </si>
  <si>
    <t>23,56</t>
  </si>
  <si>
    <t>CAP PVC, SERIE R, DN 100 MM, PARA ESGOTO PREDIAL</t>
  </si>
  <si>
    <t>10,56</t>
  </si>
  <si>
    <t>CAP PVC, SERIE R, DN 150 MM, PARA ESGOTO PREDIAL</t>
  </si>
  <si>
    <t>50,32</t>
  </si>
  <si>
    <t>CAP PVC, SERIE R, DN 75 MM, PARA ESGOTO PREDIAL</t>
  </si>
  <si>
    <t>CAP PVC, SOLDAVEL, DN 100 MM, SERIE NORMAL, PARA ESGOTO PREDIAL</t>
  </si>
  <si>
    <t>6,17</t>
  </si>
  <si>
    <t>CAP PVC, SOLDAVEL, DN 50 MM, SERIE NORMAL, PARA ESGOTO PREDIAL</t>
  </si>
  <si>
    <t>2,80</t>
  </si>
  <si>
    <t>CAP PVC, SOLDAVEL, DN 75 MM, SERIE NORMAL, PARA ESGOTO PREDIAL</t>
  </si>
  <si>
    <t>4,67</t>
  </si>
  <si>
    <t>CAP PVC, SOLDAVEL, 110 MM, PARA AGUA FRIA PREDIAL</t>
  </si>
  <si>
    <t>57,92</t>
  </si>
  <si>
    <t>CAP PVC, SOLDAVEL, 20 MM, PARA AGUA FRIA PREDIAL</t>
  </si>
  <si>
    <t>CAP PVC, SOLDAVEL, 25 MM, PARA AGUA FRIA PREDIAL</t>
  </si>
  <si>
    <t>CAP PVC, SOLDAVEL, 32 MM, PARA AGUA FRIA PREDIAL</t>
  </si>
  <si>
    <t>1,63</t>
  </si>
  <si>
    <t>CAP PVC, SOLDAVEL, 40 MM, PARA AGUA FRIA PREDIAL</t>
  </si>
  <si>
    <t>3,14</t>
  </si>
  <si>
    <t>CAP PVC, SOLDAVEL, 50 MM, PARA AGUA FRIA PREDIAL</t>
  </si>
  <si>
    <t>5,94</t>
  </si>
  <si>
    <t>CAP PVC, SOLDAVEL, 60 MM, PARA AGUA FRIA PREDIAL</t>
  </si>
  <si>
    <t>CAP PVC, SOLDAVEL, 75 MM, PARA AGUA FRIA PREDIAL</t>
  </si>
  <si>
    <t>16,24</t>
  </si>
  <si>
    <t>CAP PVC, SOLDAVEL, 85 MM, PARA AGUA FRIA PREDIAL</t>
  </si>
  <si>
    <t>38,53</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</si>
  <si>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</si>
  <si>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</si>
  <si>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</si>
  <si>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</si>
  <si>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</si>
  <si>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</si>
  <si>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</si>
  <si>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48,53</t>
  </si>
  <si>
    <t>CAP, PVC, JE, OCRE, DN 200 MM (CONEXAO PARA TUBO COLETOR DE ESGOTO)</t>
  </si>
  <si>
    <t>75,55</t>
  </si>
  <si>
    <t>CAPA PARA CHUVA EM PVC COM FORRO DE POLIESTER, COM CAPUZ (AMARELA OU AZUL)</t>
  </si>
  <si>
    <t>12,46</t>
  </si>
  <si>
    <t>CAPACETE DE SEGURANCA ABA FRONTAL COM SUSPENSAO DE POLIETILENO, SEM JUGULAR (CLASSE B)</t>
  </si>
  <si>
    <t>9,59</t>
  </si>
  <si>
    <t>CAPACITOR TRIFASICO, POTENCIA 2,5 KVAR, TENSAO 220 V, FORNECIDO COM CAPA PROTETORA, RESISTOR INTERNO A UNIDADE CAPACITIVA</t>
  </si>
  <si>
    <t>125,61</t>
  </si>
  <si>
    <t>CAPACITOR TRIFASICO, POTENCIA 5 KVAR, TENSAO 220 V, FORNECIDO COM CAPA PROTETORA, RESISTOR INTERNO A UNIDADE CAPACITIVA</t>
  </si>
  <si>
    <t>213,43</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</si>
  <si>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</si>
  <si>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</si>
  <si>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</si>
  <si>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21,49</t>
  </si>
  <si>
    <t>CARENAGEM /TAMPA, EM PLASTICO, COR BRANCA, UTILIZADO EM KIT CHASSI METALICO PARA INSTALACAO HIDRAULICA DE TANQUE COM MAQUINA DE LAVAR ROUPA, LARGURA *360* MM X ALTURA *470* MM (COM FUROS E DEMAIS ENCAIXES)</t>
  </si>
  <si>
    <t>19,53</t>
  </si>
  <si>
    <t>CARPETE DE NYLON EM MANTA PARA TRAFEGO COMERCIAL PESADO, E = 6 A 7 MM (INSTALADO)</t>
  </si>
  <si>
    <t>98,54</t>
  </si>
  <si>
    <t>CARPETE DE NYLON EM MANTA PARA TRAFEGO COMERCIAL PESADO, E = 9 A 10 MM (INSTALADO)</t>
  </si>
  <si>
    <t>121,06</t>
  </si>
  <si>
    <t>CARPETE DE NYLON EM PLACAS 50 X 50 CM PARA TRAFEGO COMERCIAL PESADO, E = 6,5 MM (INSTALADO)</t>
  </si>
  <si>
    <t>123,62</t>
  </si>
  <si>
    <t>CARPETE DE POLIESTER EM MANTA PARA TRAFEGO COMERCIAL PESADO, E = 4 A 5 MM (INSTALADO)</t>
  </si>
  <si>
    <t>38,14</t>
  </si>
  <si>
    <t>CARPETE DE POLIPROPILENO EM MANTA PARA TRAFEGO COMERCIAL MEDIO, E = 5 A 6 MM (INSTALADO)</t>
  </si>
  <si>
    <t>64,94</t>
  </si>
  <si>
    <t>CARPINTEIRO AUXILIAR</t>
  </si>
  <si>
    <t>10,20</t>
  </si>
  <si>
    <t>CARPINTEIRO AUXILIAR (MENSALISTA)</t>
  </si>
  <si>
    <t>1.806,91</t>
  </si>
  <si>
    <t>CARPINTEIRO DE ESQUADRIAS</t>
  </si>
  <si>
    <t>CARPINTEIRO DE ESQUADRIAS (MENSALISTA)</t>
  </si>
  <si>
    <t>2.053,57</t>
  </si>
  <si>
    <t>CARPINTEIRO DE FORMAS</t>
  </si>
  <si>
    <t>12,96</t>
  </si>
  <si>
    <t>CARPINTEIRO DE FORMAS (MENSALISTA)</t>
  </si>
  <si>
    <t>2.293,46</t>
  </si>
  <si>
    <t>CARRANCA PARA JANELA VENEZIANA DE ABRIR, EM LATAO CROMADO, SIMPLES, PARA APARAFUSAR NA PAREDE</t>
  </si>
  <si>
    <t>15,01</t>
  </si>
  <si>
    <t>CARRINHO COM 2 PNEUS PARA TRANSPORTAR TUBO CONCRETO, ALTURA ATE 1,0 M E DIAMETRO ATE 1000MM, COM ESTRUTURA EM PERFIL OU TUBO METALICO</t>
  </si>
  <si>
    <t>3.215,20</t>
  </si>
  <si>
    <t>CARRINHO DE MAO DE ACO CAPACIDADE 50 A 60 L, PNEU COM CAMARA</t>
  </si>
  <si>
    <t>124,00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</si>
  <si>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</si>
  <si>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</si>
  <si>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</si>
  <si>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</si>
  <si>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</si>
  <si>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</si>
  <si>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</si>
  <si>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</si>
  <si>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</si>
  <si>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</si>
  <si>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</si>
  <si>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</si>
  <si>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</si>
  <si>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</si>
  <si>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1.663,96</t>
  </si>
  <si>
    <t>CARVAO ANTRACITO PARA FILTRO, GRAO VARIANDO DE 0,8 ATE 1,1 MM, COEFICIENTE DE UNIFORMIDADE MENOR QUE 1,7 MM (DISTRIBUIDOR)</t>
  </si>
  <si>
    <t>CASCALHO DE CAVA</t>
  </si>
  <si>
    <t>28,85</t>
  </si>
  <si>
    <t>CASCALHO DE RIO</t>
  </si>
  <si>
    <t>37,72</t>
  </si>
  <si>
    <t>CASCALHO LAVADO</t>
  </si>
  <si>
    <t>50,53</t>
  </si>
  <si>
    <t>CAVALETE PARA TALHA COM ESTRUTURA EM TUBO METALICO ALTURA MINIMA 3,2 M EQUIPADO COM RODAS DE BORRACHA PARA MOVIMENTACAO DE TUBOS DE CONCRETO NA CENTRAL DE PREMOLDADOS COM CAPACIDADE DE CARGA DE 3 TONELADAS</t>
  </si>
  <si>
    <t>8.163,33</t>
  </si>
  <si>
    <t>CAVALO MECANICO TRACAO 4X2, PESO BRUTO TOTAL COMBINADO 49000 KG, CAPACIDADE MAXIMA DE TRACAO *66000* KG, POTENCIA *360* CV (INCLUI CABINE E CHASSI, NAO INCLUI SEMIRREBOQUE)</t>
  </si>
  <si>
    <t>379.507,32</t>
  </si>
  <si>
    <t>CAVALO MECANICO TRACAO 4X2, PESO BRUTO TOTAL 16000 KG, CAPACIDADE MAXIMA DE TRACAO *36000* KG, DISTANCIA ENTRE EIXOS *3,56* M, POTENCIA *286* CV (INCLUI CABINE E CHASSI, NAO INCLUI SEMIRREBOQUE)</t>
  </si>
  <si>
    <t>325.480,30</t>
  </si>
  <si>
    <t>CAVALO MECANICO TRACAO 4X2, PESO BRUTO TOTAL 16000 KG, CAPACIDADE MAXIMA DE TRACAO *45000* KG, DISTANCIA ENTRE EIXOS *3,56* M, POTENCIA *330* CV (INCLUI CABINE E CHASSI, NAO INCLUI SEMIRREBOQUE)</t>
  </si>
  <si>
    <t>329.433,45</t>
  </si>
  <si>
    <t>CAVALO MECANICO TRACAO 4X2, PESO BRUTO TOTAL 16000 KG, CAPACIDADE MAXIMA DE TRACAO *80000* KG, POTENCIA *380* CV (INCLUI CABINE E CHASSI, NAO INCLUI SEMIRREBOQUE)</t>
  </si>
  <si>
    <t>374.500,00</t>
  </si>
  <si>
    <t>CAVALO MECANICO TRACAO 6X2, PESO BRUTO TOTAL COMBINADO 56000 KG, CAPACIDADE MAXIMA DE TRACAO *66000* KG, POTENCIA *360* CV (INCLUI CABINE E CHASSI, NAO INCLUI SEMIRREBOQUE)</t>
  </si>
  <si>
    <t>459.230,25</t>
  </si>
  <si>
    <t>CAVOUQUEIRO OU OPERADOR DE PERFURATRIZ / ROMPEDOR</t>
  </si>
  <si>
    <t>9,57</t>
  </si>
  <si>
    <t>CAVOUQUEIRO OU OPERADOR DE PERFURATRIZ / ROMPEDOR (MENSALISTA)</t>
  </si>
  <si>
    <t>1.694,55</t>
  </si>
  <si>
    <t>CENTRALIZADOR DE BARRA DE ACO (CHUMBADOR TIPO CARAMBOLA), PARA ACO ATE 20 MM</t>
  </si>
  <si>
    <t>0,91</t>
  </si>
  <si>
    <t>CENTRO DE MEDICAO AGRUPADA, EM POLICARBONATO / PVC, COM 12 MEDIDORES E PROTECAO GERAL (INCLUI BARRAMENTO, DISJUNTORES E ACESSORIOS DE FIXACAO) (PADRAO CONCESSIONARIA LOCAL)</t>
  </si>
  <si>
    <t>4.462,33</t>
  </si>
  <si>
    <t>CENTRO DE MEDICAO AGRUPADA, EM POLICARBONATO / PVC, COM 16 MEDIDORES E PROTECAO GERAL (INCLUI BARRAMENTO, DISJUNTORES E ACESSORIOS DE FIXACAO) (PADRAO CONCESSIONARIA LOCAL)</t>
  </si>
  <si>
    <t>5.949,78</t>
  </si>
  <si>
    <t>CENTRO DE MEDICAO AGRUPADA, EM POLICARBONATO / PVC, COM 4 MEDIDORES E PROTECAO GERAL (INCLUI BARRAMENTO, DISJUNTORES E ACESSORIOS DE FIXACAO) (PADRAO CONCESSIONARIA LOCAL)</t>
  </si>
  <si>
    <t>1.036,92</t>
  </si>
  <si>
    <t>CENTRO DE MEDICAO AGRUPADA, EM POLICARBONATO / PVC, COM 8 MEDIDORES E PROTECAO GERAL (INCLUI BARRAMENTO, DISJUNTORES E ACESSORIOS DE FIXACAO) (PADRAO CONCESSIONARIA LOCAL)</t>
  </si>
  <si>
    <t>2.288,37</t>
  </si>
  <si>
    <t>CERA  LIQUIDA</t>
  </si>
  <si>
    <t>CHAPA ACO INOX AISI 304 NUMERO 4 (E = 6 MM), ACABAMENTO NUMERO 1 (LAMINADO A QUENTE, FOSCO)</t>
  </si>
  <si>
    <t>1.040,88</t>
  </si>
  <si>
    <t>CHAPA ACO INOX AISI 304 NUMERO 9 (E = 4 MM), ACABAMENTO NUMERO 1 (LAMINADO A QUENTE, FOSCO)</t>
  </si>
  <si>
    <t>693,91</t>
  </si>
  <si>
    <t>CHAPA DE ACO CARBONO GALVANIZADA, PERFURADA (GRADE FUROS) E = 1,5 MM, DIAMETRO DO FURO = 9,52 MM (FUROS ALTERNADOS HORIZ.)</t>
  </si>
  <si>
    <t>18,73</t>
  </si>
  <si>
    <t>CHAPA DE ACO CARBONO LAMINADO A QUENTE, QUALIDADE ESTRUTURAL, BITOLA 3/16", E =4,75 MM (37,29 KG/M2)</t>
  </si>
  <si>
    <t>CHAPA DE ACO FINA A FRIO BITOLA MSG 20, E = 0,90 MM (7,20 KG/M2)</t>
  </si>
  <si>
    <t>5,21</t>
  </si>
  <si>
    <t>CHAPA DE ACO FINA A FRIO BITOLA MSG 24, E = 0,60 MM (4,80 KG/M2)</t>
  </si>
  <si>
    <t>5,55</t>
  </si>
  <si>
    <t>CHAPA DE ACO FINA A FRIO BITOLA MSG 26, E = 0,45 MM (3,60 KG/M2)</t>
  </si>
  <si>
    <t>5,22</t>
  </si>
  <si>
    <t>CHAPA DE ACO FINA A QUENTE BITOLA MSG 13, E = 2,25 MM (18,00 KG/M2)</t>
  </si>
  <si>
    <t>CHAPA DE ACO FINA A QUENTE BITOLA MSG 14, E = 2,00 MM (16,0 KG/M2)</t>
  </si>
  <si>
    <t>CHAPA DE ACO FINA A QUENTE BITOLA MSG 16, E = 1,50 MM (12,00 KG/M2)</t>
  </si>
  <si>
    <t>5,11</t>
  </si>
  <si>
    <t>CHAPA DE ACO FINA A QUENTE BITOLA MSG 18, E = 1,20 MM (9,60 KG/M2)</t>
  </si>
  <si>
    <t>CHAPA DE ACO FINA A QUENTE BITOLA MSG 3/16 ", E = 4,75 MM (38,00 KG/M2)</t>
  </si>
  <si>
    <t>CHAPA DE ACO GALVANIZADA BITOLA GSG 14, E = 1,95 MM (15,60 KG/M2)</t>
  </si>
  <si>
    <t>5,93</t>
  </si>
  <si>
    <t>CHAPA DE ACO GALVANIZADA BITOLA GSG 16, E = 1,55 MM (12,40 KG/M2)</t>
  </si>
  <si>
    <t>CHAPA DE ACO GALVANIZADA BITOLA GSG 18, E = 1,25 MM (10,00 KG/M2)</t>
  </si>
  <si>
    <t>CHAPA DE ACO GALVANIZADA BITOLA GSG 19, E = 1,11 MM (8,88 KG/M2)</t>
  </si>
  <si>
    <t>6,44</t>
  </si>
  <si>
    <t>CHAPA DE ACO GALVANIZADA BITOLA GSG 20, E = 0,95 MM (7,60 KG/M2)</t>
  </si>
  <si>
    <t>5,68</t>
  </si>
  <si>
    <t>CHAPA DE ACO GALVANIZADA BITOLA GSG 22, E = 0,80 MM (6,40 KG/M2)</t>
  </si>
  <si>
    <t>CHAPA DE ACO GALVANIZADA BITOLA GSG 24, E = 0,64 (5,12 KG/M2)</t>
  </si>
  <si>
    <t>6,19</t>
  </si>
  <si>
    <t>CHAPA DE ACO GALVANIZADA BITOLA GSG 26, E = 0,50 MM (4,00 KG/M2)</t>
  </si>
  <si>
    <t>6,46</t>
  </si>
  <si>
    <t>CHAPA DE ACO GALVANIZADA BITOLA GSG 30, E = 0,35 MM (2,80 KG/M2)</t>
  </si>
  <si>
    <t>7,76</t>
  </si>
  <si>
    <t>CHAPA DE ACO GROSSA, ASTM A36, E = 1 " (25,40 MM) 199,18 KG/M2</t>
  </si>
  <si>
    <t>CHAPA DE ACO GROSSA, ASTM A36, E = 1/2 " (12,70 MM) 99,59 KG/M2</t>
  </si>
  <si>
    <t>4,69</t>
  </si>
  <si>
    <t>CHAPA DE ACO GROSSA, ASTM A36, E = 1/4 " (6,35 MM) 49,79 KG/M2</t>
  </si>
  <si>
    <t>4,65</t>
  </si>
  <si>
    <t>CHAPA DE ACO GROSSA, ASTM A36, E = 3/4 " (19,05 MM) 149,39 KG/M2</t>
  </si>
  <si>
    <t>CHAPA DE ACO GROSSA, ASTM A36, E = 3/8 " (9,53 MM) 74,69 KG/M2</t>
  </si>
  <si>
    <t>4,77</t>
  </si>
  <si>
    <t>CHAPA DE ACO GROSSA, ASTM A36, E = 5/8 " (15,88 MM) 124,49 KG/M2</t>
  </si>
  <si>
    <t>5,29</t>
  </si>
  <si>
    <t>CHAPA DE ACO GROSSA, ASTM A36, E = 7/8 " (22,23 MM) 174,28 KG/M2</t>
  </si>
  <si>
    <t>5,46</t>
  </si>
  <si>
    <t>CHAPA DE ACO GROSSA, SAE 1020, BITOLA 1/4", E = 6,35 MM (49,85 KG/M2)</t>
  </si>
  <si>
    <t>CHAPA DE ACO XADREZ PARA PISOS, E = 1/4 " (6,30 MM) 54,53 KG/M2</t>
  </si>
  <si>
    <t>CHAPA DE GESSO ACARTONADO, RESISTENTE A UMIDADE (RU), COR VERDE, E = 12,5 MM, 1200 X 1800 MM (L X C)</t>
  </si>
  <si>
    <t>30,55</t>
  </si>
  <si>
    <t>CHAPA DE GESSO ACARTONADO, RESISTENTE A UMIDADE (RU), COR VERDE, E = 12,5 MM, 1200 X 2400 MM (L X C)</t>
  </si>
  <si>
    <t>32,03</t>
  </si>
  <si>
    <t>CHAPA DE GESSO ACARTONADO, RESISTENTE AO FOGO (RF), COR ROSA, E = 12,5 MM, 1200 X 1800 MM (L X C)</t>
  </si>
  <si>
    <t>28,69</t>
  </si>
  <si>
    <t>CHAPA DE GESSO ACARTONADO, RESISTENTE AO FOGO (RF), COR ROSA, E = 12,5 MM, 1200 X 2400 MM (L X C)</t>
  </si>
  <si>
    <t>30,40</t>
  </si>
  <si>
    <t>CHAPA DE GESSO ACARTONADO, STANDARD (ST), COR BRANCA, E = 12,5 MM, 1200 X 1800 MM (L X C)</t>
  </si>
  <si>
    <t>21,60</t>
  </si>
  <si>
    <t>CHAPA DE GESSO ACARTONADO, STANDARD (ST), COR BRANCA, E = 12,5 MM, 1200 X 2400 MM (L X C)</t>
  </si>
  <si>
    <t>21,39</t>
  </si>
  <si>
    <t>CHAPA DE LAMINADO MELAMINICO, LISO BRILHANTE, DE *1,25 X 3,08* M, E = 0,8 MM</t>
  </si>
  <si>
    <t>23,35</t>
  </si>
  <si>
    <t>CHAPA DE LAMINADO MELAMINICO, LISO FOSCO, DE *1,25 X 3,08* M, E = 0,8 MM</t>
  </si>
  <si>
    <t>26,99</t>
  </si>
  <si>
    <t>CHAPA DE LAMINADO MELAMINICO, TEXTURIZADO, DE *1,25 X 3,08* M, E = 0,8 MM</t>
  </si>
  <si>
    <t>26,00</t>
  </si>
  <si>
    <t>CHAPA DE MADEIRA COMPENSADA NAVAL (COM COLA FENOLICA), E = 10 MM, DE *1,60 X 2,20* M</t>
  </si>
  <si>
    <t>28,27</t>
  </si>
  <si>
    <t>CHAPA DE MADEIRA COMPENSADA NAVAL (COM COLA FENOLICA), E = 12 MM, DE *1,60 X 2,20* M</t>
  </si>
  <si>
    <t>34,46</t>
  </si>
  <si>
    <t>CHAPA DE MADEIRA COMPENSADA NAVAL (COM COLA FENOLICA), E = 15 MM, DE *1,60 X 2,20* M</t>
  </si>
  <si>
    <t>37,27</t>
  </si>
  <si>
    <t>CHAPA DE MADEIRA COMPENSADA NAVAL (COM COLA FENOLICA), E = 18 MM, DE *1,60 X 2,20* M</t>
  </si>
  <si>
    <t>47,45</t>
  </si>
  <si>
    <t>CHAPA DE MADEIRA COMPENSADA NAVAL (COM COLA FENOLICA), E = 20 MM, DE *1,60 X 2,20* M</t>
  </si>
  <si>
    <t>52,92</t>
  </si>
  <si>
    <t>CHAPA DE MADEIRA COMPENSADA NAVAL (COM COLA FENOLICA), E = 25 MM, DE *1,60 X 2,20* M</t>
  </si>
  <si>
    <t>60,30</t>
  </si>
  <si>
    <t>CHAPA DE MADEIRA COMPENSADA NAVAL (COM COLA FENOLICA), E = 4 MM, DE *1,60 X 2,20* M</t>
  </si>
  <si>
    <t>15,53</t>
  </si>
  <si>
    <t>CHAPA DE MADEIRA COMPENSADA NAVAL (COM COLA FENOLICA), E = 6 MM, DE *1,60 X 2,20* M</t>
  </si>
  <si>
    <t>19,18</t>
  </si>
  <si>
    <t>CHAPA DE MADEIRA COMPENSADA PLASTIFICADA PARA FORMA DE CONCRETO, DE 2,20 x 1,10 M, E = 10 MM</t>
  </si>
  <si>
    <t>20,40</t>
  </si>
  <si>
    <t>CHAPA DE MADEIRA COMPENSADA PLASTIFICADA PARA FORMA DE CONCRETO, DE 2,20 x 1,10 M, E = 18 MM</t>
  </si>
  <si>
    <t>33,06</t>
  </si>
  <si>
    <t>CHAPA DE MADEIRA COMPENSADA PLASTIFICADA PARA FORMA DE CONCRETO, DE 2,20 X 1,10 M, E = 12 MM</t>
  </si>
  <si>
    <t>24,38</t>
  </si>
  <si>
    <t>CHAPA DE MADEIRA COMPENSADA RESINADA PARA FORMA DE CONCRETO, DE *2,2 X 1,1* M, E = 14 MM</t>
  </si>
  <si>
    <t>27,55</t>
  </si>
  <si>
    <t>CHAPA DE MADEIRA COMPENSADA RESINADA PARA FORMA DE CONCRETO, DE *2,2 X 1,1* M, E = 17 MM</t>
  </si>
  <si>
    <t>31,92</t>
  </si>
  <si>
    <t>CHAPA DE MDF BRANCO LISO 1 FACE, E = 12 MM, DE *2,75 X 1,85* M</t>
  </si>
  <si>
    <t>30,77</t>
  </si>
  <si>
    <t>CHAPA DE MDF BRANCO LISO 1 FACE, E = 15 MM, DE *2,75 X 1,85* M</t>
  </si>
  <si>
    <t>34,09</t>
  </si>
  <si>
    <t>CHAPA DE MDF BRANCO LISO 1 FACE, E = 18 MM, DE *2,75 X 1,85* M</t>
  </si>
  <si>
    <t>43,26</t>
  </si>
  <si>
    <t>CHAPA DE MDF BRANCO LISO 1 FACE, E = 25 MM, DE *2,75 X 1,85* M</t>
  </si>
  <si>
    <t>62,14</t>
  </si>
  <si>
    <t>CHAPA DE MDF BRANCO LISO 1 FACE, E = 6 MM, DE *2,75 X 1,85* M</t>
  </si>
  <si>
    <t>22,50</t>
  </si>
  <si>
    <t>CHAPA DE MDF BRANCO LISO 1 FACE, E = 9 MM, DE *2,75 X 1,85* M</t>
  </si>
  <si>
    <t>29,40</t>
  </si>
  <si>
    <t>CHAPA DE MDF BRANCO LISO 2 FACES, E = 12 MM, DE *2,75 X 1,85* M</t>
  </si>
  <si>
    <t>32,35</t>
  </si>
  <si>
    <t>CHAPA DE MDF BRANCO LISO 2 FACES, E = 15 MM, DE *2,75 X 1,85* M</t>
  </si>
  <si>
    <t>35,30</t>
  </si>
  <si>
    <t>CHAPA DE MDF BRANCO LISO 2 FACES, E = 18 MM, DE *2,75 X 1,85* M</t>
  </si>
  <si>
    <t>43,83</t>
  </si>
  <si>
    <t>CHAPA DE MDF BRANCO LISO 2 FACES, E = 25 MM, DE *2,75 X 1,85* M</t>
  </si>
  <si>
    <t>66,20</t>
  </si>
  <si>
    <t>CHAPA DE MDF BRANCO LISO 2 FACES, E = 6 MM, DE *2,75 X 1,85* M</t>
  </si>
  <si>
    <t>24,27</t>
  </si>
  <si>
    <t>CHAPA DE MDF BRANCO LISO 2 FACES, E = 9 MM, DE *2,75 X 1,85* M</t>
  </si>
  <si>
    <t>29,69</t>
  </si>
  <si>
    <t>CHAPA DE MDF CRU, E = 12 MM, DE *2,75 X 1,85* M</t>
  </si>
  <si>
    <t>24,78</t>
  </si>
  <si>
    <t>CHAPA DE MDF CRU, E = 15 MM, DE *2,75 X 1,85* M</t>
  </si>
  <si>
    <t>26,13</t>
  </si>
  <si>
    <t>CHAPA DE MDF CRU, E = 18 MM, DE *2,75 X 1,85* M</t>
  </si>
  <si>
    <t>31,88</t>
  </si>
  <si>
    <t>CHAPA DE MDF CRU, E = 20 MM, DE *2,75 X 1,85* M</t>
  </si>
  <si>
    <t>42,39</t>
  </si>
  <si>
    <t>CHAPA DE MDF CRU, E = 25 MM, DE *2,75 X 1,85* M</t>
  </si>
  <si>
    <t>51,68</t>
  </si>
  <si>
    <t>CHAPA DE MDF CRU, E = 6 MM, DE *2,75 X 1,85* M</t>
  </si>
  <si>
    <t>CHAPA DE MDF CRU, E = 9 MM, DE *2,75 X 1,85* M</t>
  </si>
  <si>
    <t>20,00</t>
  </si>
  <si>
    <t>CHAPA EM ACO GALVANIZADO PARA STEEL DECK, COM NERVURAS TRAPEZOIDAIS, LARGURA UTIL DE 915 MM E ESPESSURA DE 0,80 MM</t>
  </si>
  <si>
    <t>67,26</t>
  </si>
  <si>
    <t>CHAPA EM ACO GALVANIZADO PARA STEEL DECK, COM NERVURAS TRAPEZOIDAIS, LARGURA UTIL DE 915 MM E ESPESSURA DE 0,95 MM</t>
  </si>
  <si>
    <t>78,53</t>
  </si>
  <si>
    <t>CHAPA EM ACO GALVANIZADO PARA STEEL DECK, COM NERVURAS TRAPEZOIDAIS, LARGURA UTIL DE 915 MM E ESPESSURA DE 1,25 MM</t>
  </si>
  <si>
    <t>101,85</t>
  </si>
  <si>
    <t>CHAPA PARA EMENDA DE VIGA, EM ACO GROSSO, QUALIDADE ESTRUTURAL, BITOLA 3/16 ", E= 4,75 MM, 4 FUROS, LARGURA 45 MM, COMPRIMENTO 500 MM</t>
  </si>
  <si>
    <t>52,25</t>
  </si>
  <si>
    <t>CHAPA/BOBINA LISA EM ALUMINIO, ESPESSURA DE 0,50 MM, LARGURA DE 300 MM (LIGA 1.200 - H14)</t>
  </si>
  <si>
    <t>24,48</t>
  </si>
  <si>
    <t>CHAPA/BOBINA LISA EM ALUMINIO, ESPESSURA DE 0,80 MM, LARGURA DE 1.000 MM (LIGA 1.200 - H14)</t>
  </si>
  <si>
    <t>204,60</t>
  </si>
  <si>
    <t>CHAPA/BOBINA LISA EM ALUMINIO, ESPESSURA DE 0,80 MM, LARGURA DE 500 MM (LIGA 1.200 - H14)</t>
  </si>
  <si>
    <t>69,41</t>
  </si>
  <si>
    <t>CHAPA/BOBINA LISA EM ALUMINIO, ESPESSURA DE 0,80 MM, LARGURA DE 600 MM (LIGA 1.200 - H14)</t>
  </si>
  <si>
    <t>89,83</t>
  </si>
  <si>
    <t>CHAPA/BOBINA LISA EM ALUMINIO, ESPESSURA DE 3,00 MM, LARGURA DE 1.000 MM (LIGA 1.200 - H14)</t>
  </si>
  <si>
    <t>508,78</t>
  </si>
  <si>
    <t>CHAPA/BOBINA LISA EM ALUMINIO, ESPESSURA DE 4,00 MM, LARGURA DE 1.000 MM (LIGA 1.200 - H14)</t>
  </si>
  <si>
    <t>CHAPA/BOBINA LISA EM ALUMINIO, ESPESSURA DE 5,00 MM, LARGURA DE 1.060 MM (LIGA 1.200 - H14)</t>
  </si>
  <si>
    <t>941,99</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</si>
  <si>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</si>
  <si>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</si>
  <si>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</si>
  <si>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</si>
  <si>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</si>
  <si>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</si>
  <si>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</si>
  <si>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</si>
  <si>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</si>
  <si>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</si>
  <si>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</si>
  <si>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</si>
  <si>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</si>
  <si>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18,09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</si>
  <si>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</si>
  <si>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</si>
  <si>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</si>
  <si>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</si>
  <si>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</si>
  <si>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</si>
  <si>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</si>
  <si>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</si>
  <si>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</si>
  <si>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</si>
  <si>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</si>
  <si>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</si>
  <si>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</si>
  <si>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</si>
  <si>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</si>
  <si>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</si>
  <si>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59,00</t>
  </si>
  <si>
    <t>CHUVEIRO COMUM EM PLASTICO CROMADO, COM CANO, 4 TEMPERATURAS (110/220 V)</t>
  </si>
  <si>
    <t>190,84</t>
  </si>
  <si>
    <t>CHUVEIRO PLASTICO BRANCO SIMPLES 5 '' PARA ACOPLAR EM HASTE 1/2 ", AGUA FRIA</t>
  </si>
  <si>
    <t>4,12</t>
  </si>
  <si>
    <t>CIMENTO ASFALTICO DE PETROLEO A GRANEL (CAP) 30/45 (COLETADO CAIXA NA ANP ACRESCIDO DE ICMS)</t>
  </si>
  <si>
    <t>2,88</t>
  </si>
  <si>
    <t>CIMENTO ASFALTICO DE PETROLEO A GRANEL (CAP) 50/70 (COLETADO CAIXA NA ANP ACRESCIDO DE ICMS)</t>
  </si>
  <si>
    <t>2.934,17</t>
  </si>
  <si>
    <t>CIMENTO BRANCO</t>
  </si>
  <si>
    <t>CIMENTO IMPERMEABILIZANTE DE PEGA ULTRARRAPIDA PARA TAMPONAMENTOS</t>
  </si>
  <si>
    <t>CIMENTO PORTLAND COMPOSTO CP II-32</t>
  </si>
  <si>
    <t>0,53</t>
  </si>
  <si>
    <t>CIMENTO PORTLAND COMPOSTO CP II-32 (SACO DE 50 KG)</t>
  </si>
  <si>
    <t xml:space="preserve">50KG  </t>
  </si>
  <si>
    <t>26,50</t>
  </si>
  <si>
    <t>CIMENTO PORTLAND DE ALTO FORNO (AF) CP III-32</t>
  </si>
  <si>
    <t>CIMENTO PORTLAND ESTRUTURAL BRANCO CPB-32</t>
  </si>
  <si>
    <t>1,77</t>
  </si>
  <si>
    <t>CIMENTO PORTLAND POZOLANICO CP IV- 32</t>
  </si>
  <si>
    <t>25,53</t>
  </si>
  <si>
    <t>CIMENTO PORTLAND POZOLANICO CP IV-32</t>
  </si>
  <si>
    <t>0,51</t>
  </si>
  <si>
    <t>CINTA CIRCULAR EM ACO GALVANIZADO DE 150 MM DE DIAMETRO PARA FIXACAO DE CAIXA MEDICAO, INCLUI PARAFUSOS E PORCAS</t>
  </si>
  <si>
    <t>20,31</t>
  </si>
  <si>
    <t>CINTA CIRCULAR EM ACO GALVANIZADO DE 210 MM DE DIAMETRO PARA INSTALACAO DE TRANSFORMADOR EM POSTE DE CONCRETO</t>
  </si>
  <si>
    <t>CINTURAO DE SEGURANCA TIPO PARAQUEDISTA, FIVELA EM ACO, AJUSTE NO SUSPENSARIO, CINTURA E PERNAS</t>
  </si>
  <si>
    <t>COBRE ELETROLITICO EM BARRA OU CHAPA</t>
  </si>
  <si>
    <t>73,37</t>
  </si>
  <si>
    <t>COLA A BASE DE RESINA SINTETICA PARA CHAPA DE LAMINADO MELAMINICO</t>
  </si>
  <si>
    <t>23,41</t>
  </si>
  <si>
    <t>COLA BRANCA BASE PVA</t>
  </si>
  <si>
    <t>11,05</t>
  </si>
  <si>
    <t>COLAR DE TOMADA EM POLIPROPILENO, PP, COM PARAFUSOS, PARA PEAD, 63 X 1/2" - LIGACAO PREDIAL DE AGUA</t>
  </si>
  <si>
    <t>13,93</t>
  </si>
  <si>
    <t>COLAR DE TOMADA EM POLIPROPILENO, PP, COM PARAFUSOS, PARA PEAD, 63 X 3/4" - LIGACAO PREDIAL DE AGUA</t>
  </si>
  <si>
    <t>14,30</t>
  </si>
  <si>
    <t>COLAR TOMADA PVC, COM TRAVAS, SAIDA COM ROSCA, DE 110 MM X 1/2" OU 110 MM X 3/4", PARA LIGACAO PREDIAL DE AGUA</t>
  </si>
  <si>
    <t>14,07</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</si>
  <si>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</si>
  <si>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</si>
  <si>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</si>
  <si>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7,56</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</si>
  <si>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</si>
  <si>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</si>
  <si>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</si>
  <si>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</si>
  <si>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</si>
  <si>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</si>
  <si>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</si>
  <si>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</si>
  <si>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</si>
  <si>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</si>
  <si>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</si>
  <si>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</si>
  <si>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</si>
  <si>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9.650,00</t>
  </si>
  <si>
    <t>COMPACTADOR DE SOLO TIPO PLACA VIBRATORIA REVERSIVEL, A GASOLINA, 4 TEMPOS, PESO DE 125 A 150 KG, FORCA CENTRIFUGA DE 2500 A 2800 KGF, LARG. TRABALHO DE 400 A 450 MM, FREQ VIBRACAO DE 4300 A 4500 RPM, VELOC. TRABALHO DE 15 A 20 M/MIN, POT. DE 5,5 A 6,0 HP</t>
  </si>
  <si>
    <t>8.101,10</t>
  </si>
  <si>
    <t>COMPACTADOR DE SOLO TIPO PLACA VIBRATORIA REVERSIVEL, A GASOLINA, 4 TEMPOS, PESO DE 150 A 175 KG, FORCA CENTRIFUGA DE 2800 A 3100 KGF, LARG. TRABALHO DE 450 A 520 MM, FREQ VIBRACAO DE 4000 A 4300 RPM, VELOC. TRABALHO DE 15 A 20 M/MIN, POT. DE 6,0 A 7,0 HP</t>
  </si>
  <si>
    <t>6.992,75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</si>
  <si>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</si>
  <si>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5.405,66</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</si>
  <si>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</si>
  <si>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95.579,53</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</si>
  <si>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</si>
  <si>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12.583,68</t>
  </si>
  <si>
    <t>COMPACTADOR DE SOLOS DE PERCURSAO (SOQUETE) COM MOTOR A GASOLINA 4 TEMPOS DE 4 HP (4 CV)</t>
  </si>
  <si>
    <t>11.957,60</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</si>
  <si>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</si>
  <si>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</si>
  <si>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</si>
  <si>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</si>
  <si>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</si>
  <si>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</si>
  <si>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</si>
  <si>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</si>
  <si>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</si>
  <si>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</si>
  <si>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</si>
  <si>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</si>
  <si>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</si>
  <si>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</si>
  <si>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</si>
  <si>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</si>
  <si>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</si>
  <si>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</si>
  <si>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</si>
  <si>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9,81</t>
  </si>
  <si>
    <t>CONCERTINA SIMPLES EM ACO GALVANIZADO DE ALTA RESISTENCIA, COM ESPIRAL DE 300 MM, D = 2,76 MM</t>
  </si>
  <si>
    <t>7,45</t>
  </si>
  <si>
    <t>CONCRETO AUTOADENSAVEL (CAA) CLASSE DE RESISTENCIA C15, ESPALHAMENTO SF2, INCLUI SERVICO DE BOMBEAMENTO (NBR 15823)</t>
  </si>
  <si>
    <t>347,21</t>
  </si>
  <si>
    <t>CONCRETO AUTOADENSAVEL (CAA) CLASSE DE RESISTENCIA C20, ESPALHAMENTO SF2, INCLUI SERVICO DE BOMBEAMENTO (NBR 15823)</t>
  </si>
  <si>
    <t>360,07</t>
  </si>
  <si>
    <t>CONCRETO AUTOADENSAVEL (CAA) CLASSE DE RESISTENCIA C25, ESPALHAMENTO SF2, INCLUI SERVICO DE BOMBEAMENTO (NBR 15823)</t>
  </si>
  <si>
    <t>372,92</t>
  </si>
  <si>
    <t>CONCRETO AUTOADENSAVEL (CAA) CLASSE DE RESISTENCIA C30, ESPALHAMENTO SF2, INCLUI SERVICO DE BOMBEAMENTO (NBR 15823)</t>
  </si>
  <si>
    <t>380,47</t>
  </si>
  <si>
    <t>CONCRETO BETUMINOSO USINADO A QUENTE (CBUQ) PARA PAVIMENTACAO ASFALTICA, PADRAO DNIT, FAIXA C, COM CAP 30/45 - AQUISICAO POSTO USINA</t>
  </si>
  <si>
    <t>302,55</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</si>
  <si>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</si>
  <si>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</si>
  <si>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</si>
  <si>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</si>
  <si>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</si>
  <si>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315,06</t>
  </si>
  <si>
    <t>CONCRETO USINADO BOMBEAVEL, CLASSE DE RESISTENCIA C20, COM BRITA 0 E 1, SLUMP = 100 +/- 20 MM, INCLUI SERVICO DE BOMBEAMENTO (NBR 8953)</t>
  </si>
  <si>
    <t>366,50</t>
  </si>
  <si>
    <t>CONCRETO USINADO BOMBEAVEL, CLASSE DE RESISTENCIA C20, COM BRITA 0 E 1, SLUMP = 130 +/- 20 MM, EXCLUI SERVICO DE BOMBEAMENTO (NBR 8953)</t>
  </si>
  <si>
    <t>386,83</t>
  </si>
  <si>
    <t>CONCRETO USINADO BOMBEAVEL, CLASSE DE RESISTENCIA C20, COM BRITA 0 E 1, SLUMP = 190 +/- 20 MM, INCLUI SERVICO DE BOMBEAMENTO (NBR 8953)</t>
  </si>
  <si>
    <t>385,99</t>
  </si>
  <si>
    <t>CONCRETO USINADO BOMBEAVEL, CLASSE DE RESISTENCIA C20, COM BRITA 0, SLUMP = 220 +/- 20 MM, INCLUI SERVICO DE BOMBEAMENTO (NBR 8953)</t>
  </si>
  <si>
    <t>467,29</t>
  </si>
  <si>
    <t>CONCRETO USINADO BOMBEAVEL, CLASSE DE RESISTENCIA C25, COM BRITA 0 E 1, SLUMP = 100 +/- 20 MM, EXCLUI SERVICO DE BOMBEAMENTO (NBR 8953)</t>
  </si>
  <si>
    <t>327,27</t>
  </si>
  <si>
    <t>CONCRETO USINADO BOMBEAVEL, CLASSE DE RESISTENCIA C25, COM BRITA 0 E 1, SLUMP = 100 +/- 20 MM, INCLUI SERVICO DE BOMBEAMENTO (NBR 8953)</t>
  </si>
  <si>
    <t>381,93</t>
  </si>
  <si>
    <t>CONCRETO USINADO BOMBEAVEL, CLASSE DE RESISTENCIA C25, COM BRITA 0 E 1, SLUMP = 130 +/- 20 MM, EXCLUI SERVICO DE BOMBEAMENTO (NBR 8953)</t>
  </si>
  <si>
    <t>410,04</t>
  </si>
  <si>
    <t>CONCRETO USINADO BOMBEAVEL, CLASSE DE RESISTENCIA C25, COM BRITA 0 E 1, SLUMP = 190 +/- 20 MM, EXCLUI SERVICO DE BOMBEAMENTO (NBR 8953)</t>
  </si>
  <si>
    <t>426,38</t>
  </si>
  <si>
    <t>CONCRETO USINADO BOMBEAVEL, CLASSE DE RESISTENCIA C30, COM BRITA 0 E 1, SLUMP = 100 +/- 20 MM, EXCLUI SERVICO DE BOMBEAMENTO (NBR 8953)</t>
  </si>
  <si>
    <t>341,80</t>
  </si>
  <si>
    <t>CONCRETO USINADO BOMBEAVEL, CLASSE DE RESISTENCIA C30, COM BRITA 0 E 1, SLUMP = 100 +/- 20 MM, INCLUI SERVICO DE BOMBEAMENTO (NBR 8953)</t>
  </si>
  <si>
    <t>394,79</t>
  </si>
  <si>
    <t>CONCRETO USINADO BOMBEAVEL, CLASSE DE RESISTENCIA C30, COM BRITA 0 E 1, SLUMP = 130 +/- 20 MM, EXCLUI SERVICO DE BOMBEAMENTO (NBR 8953)</t>
  </si>
  <si>
    <t>430,82</t>
  </si>
  <si>
    <t>CONCRETO USINADO BOMBEAVEL, CLASSE DE RESISTENCIA C30, COM BRITA 0 E 1, SLUMP = 190 +/- 20 MM, EXCLUI SERVICO DE BOMBEAMENTO (NBR 8953)</t>
  </si>
  <si>
    <t>459,60</t>
  </si>
  <si>
    <t>CONCRETO USINADO BOMBEAVEL, CLASSE DE RESISTENCIA C35, COM BRITA 0 E 1, SLUMP = 100 +/- 20 MM, EXCLUI SERVICO DE BOMBEAMENTO (NBR 8953)</t>
  </si>
  <si>
    <t>356,40</t>
  </si>
  <si>
    <t>CONCRETO USINADO BOMBEAVEL, CLASSE DE RESISTENCIA C35, COM BRITA 0 E 1, SLUMP = 100 +/- 20 MM, INCLUI SERVICO DE BOMBEAMENTO (NBR 8953)</t>
  </si>
  <si>
    <t>408,93</t>
  </si>
  <si>
    <t>CONCRETO USINADO BOMBEAVEL, CLASSE DE RESISTENCIA C40, COM BRITA 0 E 1, SLUMP = 100 +/- 20 MM, EXCLUI SERVICO DE BOMBEAMENTO (NBR 8953)</t>
  </si>
  <si>
    <t>372,28</t>
  </si>
  <si>
    <t>CONCRETO USINADO BOMBEAVEL, CLASSE DE RESISTENCIA C40, COM BRITA 0 E 1, SLUMP = 100 +/- 20 MM, INCLUI SERVICO DE BOMBEAMENTO (NBR 8953)</t>
  </si>
  <si>
    <t>424,36</t>
  </si>
  <si>
    <t>CONCRETO USINADO BOMBEAVEL, CLASSE DE RESISTENCIA C45, COM BRITA 0 E 1, SLUMP = 100 +/- 20 MM, INCLUI SERVICO DE BOMBEAMENTO (NBR 8953)</t>
  </si>
  <si>
    <t>477,09</t>
  </si>
  <si>
    <t>CONCRETO USINADO BOMBEAVEL, CLASSE DE RESISTENCIA C50, COM BRITA 0 E 1, SLUMP = 100 +/- 20 MM, INCLUI SERVICO DE BOMBEAMENTO (NBR 8953)</t>
  </si>
  <si>
    <t>565,82</t>
  </si>
  <si>
    <t>CONCRETO USINADO BOMBEAVEL, CLASSE DE RESISTENCIA C60, COM BRITA 0 E 1, SLUMP = 100 +/- 20 MM, INCLUI SERVICO DE BOMBEAMENTO (NBR 8953)</t>
  </si>
  <si>
    <t>726,57</t>
  </si>
  <si>
    <t>CONCRETO USINADO BOMBEAVEL, CLASSE DE RESISTENCIA C80, COM BRITA 0 E 1, SLUMP = 100 +/- 20 MM, EXCLUI SERVICO DE BOMBEAMENTO (NBR 8953)</t>
  </si>
  <si>
    <t>1.003,05</t>
  </si>
  <si>
    <t>CONCRETO USINADO CONVENCIONAL (NAO BOMBEAVEL) CLASSE DE RESISTENCIA C10, COM BRITA 1 E 2, SLUMP = 80 MM +/- 10 MM (NBR 8953)</t>
  </si>
  <si>
    <t>314,36</t>
  </si>
  <si>
    <t>CONCRETO USINADO CONVENCIONAL (NAO BOMBEAVEL) CLASSE DE RESISTENCIA C15, COM BRITA 1 E 2, SLUMP = 80 MM +/- 10 MM (NBR 8953)</t>
  </si>
  <si>
    <t>317,36</t>
  </si>
  <si>
    <t>CONDULETE DE ALUMINIO TIPO B, PARA ELETRODUTO ROSCAVEL DE 1/2", COM TAMPA CEGA</t>
  </si>
  <si>
    <t>8,81</t>
  </si>
  <si>
    <t>CONDULETE DE ALUMINIO TIPO B, PARA ELETRODUTO ROSCAVEL DE 1", COM TAMPA CEGA</t>
  </si>
  <si>
    <t>11,45</t>
  </si>
  <si>
    <t>CONDULETE DE ALUMINIO TIPO B, PARA ELETRODUTO ROSCAVEL DE 3/4", COM TAMPA CEGA</t>
  </si>
  <si>
    <t>8,94</t>
  </si>
  <si>
    <t>CONDULETE DE ALUMINIO TIPO C, PARA ELETRODUTO ROSCAVEL DE 1/2", COM TAMPA CEGA</t>
  </si>
  <si>
    <t>6,73</t>
  </si>
  <si>
    <t>CONDULETE DE ALUMINIO TIPO C, PARA ELETRODUTO ROSCAVEL DE 1", COM TAMPA CEGA</t>
  </si>
  <si>
    <t>11,85</t>
  </si>
  <si>
    <t>CONDULETE DE ALUMINIO TIPO C, PARA ELETRODUTO ROSCAVEL DE 3/4", COM TAMPA CEGA</t>
  </si>
  <si>
    <t>9,48</t>
  </si>
  <si>
    <t>CONDULETE DE ALUMINIO TIPO C, PARA ELETRODUTO ROSCAVEL DE 4", COM TAMPA CEGA</t>
  </si>
  <si>
    <t>157,15</t>
  </si>
  <si>
    <t>CONDULETE DE ALUMINIO TIPO E, PARA ELETRODUTO ROSCAVEL DE 1  1/4", COM TAMPA CEGA</t>
  </si>
  <si>
    <t>15,81</t>
  </si>
  <si>
    <t>CONDULETE DE ALUMINIO TIPO E, PARA ELETRODUTO ROSCAVEL DE 1 1/2", COM TAMPA CEGA</t>
  </si>
  <si>
    <t>21,02</t>
  </si>
  <si>
    <t>CONDULETE DE ALUMINIO TIPO E, PARA ELETRODUTO ROSCAVEL DE 1/2", COM TAMPA CEGA</t>
  </si>
  <si>
    <t>7,66</t>
  </si>
  <si>
    <t>CONDULETE DE ALUMINIO TIPO E, PARA ELETRODUTO ROSCAVEL DE 1", COM TAMPA CEGA</t>
  </si>
  <si>
    <t>12,90</t>
  </si>
  <si>
    <t>CONDULETE DE ALUMINIO TIPO E, PARA ELETRODUTO ROSCAVEL DE 2", COM TAMPA CEGA</t>
  </si>
  <si>
    <t>30,83</t>
  </si>
  <si>
    <t>CONDULETE DE ALUMINIO TIPO E, PARA ELETRODUTO ROSCAVEL DE 3/4", COM TAMPA CEGA</t>
  </si>
  <si>
    <t>7,68</t>
  </si>
  <si>
    <t>CONDULETE DE ALUMINIO TIPO E, PARA ELETRODUTO ROSCAVEL DE 3", COM TAMPA CEGA</t>
  </si>
  <si>
    <t>85,62</t>
  </si>
  <si>
    <t>CONDULETE DE ALUMINIO TIPO E, PARA ELETRODUTO ROSCAVEL DE 4", COM TAMPA CEGA</t>
  </si>
  <si>
    <t>142,64</t>
  </si>
  <si>
    <t>CONDULETE DE ALUMINIO TIPO LR, PARA ELETRODUTO ROSCAVEL DE 1 1/2", COM TAMPA CEGA</t>
  </si>
  <si>
    <t>24,31</t>
  </si>
  <si>
    <t>CONDULETE DE ALUMINIO TIPO LR, PARA ELETRODUTO ROSCAVEL DE 1 1/4", COM TAMPA CEGA</t>
  </si>
  <si>
    <t>19,31</t>
  </si>
  <si>
    <t>CONDULETE DE ALUMINIO TIPO LR, PARA ELETRODUTO ROSCAVEL DE 1/2", COM TAMPA CEGA</t>
  </si>
  <si>
    <t>7,44</t>
  </si>
  <si>
    <t>CONDULETE DE ALUMINIO TIPO LR, PARA ELETRODUTO ROSCAVEL DE 1", COM TAMPA CEGA</t>
  </si>
  <si>
    <t>12,47</t>
  </si>
  <si>
    <t>CONDULETE DE ALUMINIO TIPO LR, PARA ELETRODUTO ROSCAVEL DE 2", COM TAMPA CEGA</t>
  </si>
  <si>
    <t>CONDULETE DE ALUMINIO TIPO LR, PARA ELETRODUTO ROSCAVEL DE 3/4", COM TAMPA CEGA</t>
  </si>
  <si>
    <t>7,93</t>
  </si>
  <si>
    <t>CONDULETE DE ALUMINIO TIPO LR, PARA ELETRODUTO ROSCAVEL DE 3", COM TAMPA CEGA</t>
  </si>
  <si>
    <t>109,49</t>
  </si>
  <si>
    <t>CONDULETE DE ALUMINIO TIPO LR, PARA ELETRODUTO ROSCAVEL DE 4", COM TAMPA CEGA</t>
  </si>
  <si>
    <t>170,83</t>
  </si>
  <si>
    <t>CONDULETE DE ALUMINIO TIPO T, PARA ELETRODUTO ROSCAVEL DE 1 1/2", COM TAMPA CEGA</t>
  </si>
  <si>
    <t>29,12</t>
  </si>
  <si>
    <t>CONDULETE DE ALUMINIO TIPO T, PARA ELETRODUTO ROSCAVEL DE 1 1/4", COM TAMPA CEGA</t>
  </si>
  <si>
    <t>21,89</t>
  </si>
  <si>
    <t>CONDULETE DE ALUMINIO TIPO T, PARA ELETRODUTO ROSCAVEL DE 1/2", COM TAMPA CEGA</t>
  </si>
  <si>
    <t>CONDULETE DE ALUMINIO TIPO T, PARA ELETRODUTO ROSCAVEL DE 1", COM TAMPA CEGA</t>
  </si>
  <si>
    <t>14,73</t>
  </si>
  <si>
    <t>CONDULETE DE ALUMINIO TIPO T, PARA ELETRODUTO ROSCAVEL DE 2", COM TAMPA CEGA</t>
  </si>
  <si>
    <t>39,46</t>
  </si>
  <si>
    <t>CONDULETE DE ALUMINIO TIPO T, PARA ELETRODUTO ROSCAVEL DE 3/4", COM TAMPA CEGA</t>
  </si>
  <si>
    <t>CONDULETE DE ALUMINIO TIPO T, PARA ELETRODUTO ROSCAVEL DE 3", COM TAMPA CEGA</t>
  </si>
  <si>
    <t>123,20</t>
  </si>
  <si>
    <t>CONDULETE DE ALUMINIO TIPO T, PARA ELETRODUTO ROSCAVEL DE 4", COM TAMPA CEGA</t>
  </si>
  <si>
    <t>169,06</t>
  </si>
  <si>
    <t>CONDULETE DE ALUMINIO TIPO TB, PARA ELETRODUTO ROSCAVEL DE 3", COM TAMPA CEGA</t>
  </si>
  <si>
    <t>90,71</t>
  </si>
  <si>
    <t>CONDULETE DE ALUMINIO TIPO X, PARA ELETRODUTO ROSCAVEL DE 1 1/2", COM TAMPA CEGA</t>
  </si>
  <si>
    <t>27,01</t>
  </si>
  <si>
    <t>CONDULETE DE ALUMINIO TIPO X, PARA ELETRODUTO ROSCAVEL DE 1 1/4", COM TAMPA CEGA</t>
  </si>
  <si>
    <t>23,15</t>
  </si>
  <si>
    <t>CONDULETE DE ALUMINIO TIPO X, PARA ELETRODUTO ROSCAVEL DE 1/2", COM TAMPA CEGA</t>
  </si>
  <si>
    <t>CONDULETE DE ALUMINIO TIPO X, PARA ELETRODUTO ROSCAVEL DE 1", COM TAMPA CEGA</t>
  </si>
  <si>
    <t>14,10</t>
  </si>
  <si>
    <t>CONDULETE DE ALUMINIO TIPO X, PARA ELETRODUTO ROSCAVEL DE 2", COM TAMPA CEGA</t>
  </si>
  <si>
    <t>41,71</t>
  </si>
  <si>
    <t>CONDULETE DE ALUMINIO TIPO X, PARA ELETRODUTO ROSCAVEL DE 3/4", COM TAMPA CEGA</t>
  </si>
  <si>
    <t>12,08</t>
  </si>
  <si>
    <t>CONDULETE DE ALUMINIO TIPO X, PARA ELETRODUTO ROSCAVEL DE 3", COM TAMPA CEGA</t>
  </si>
  <si>
    <t>101,45</t>
  </si>
  <si>
    <t>CONDULETE DE ALUMINIO TIPO X, PARA ELETRODUTO ROSCAVEL DE 4", COM TAMPA CEGA</t>
  </si>
  <si>
    <t>168,89</t>
  </si>
  <si>
    <t>CONDULETE EM PVC, TIPO "B", SEM TAMPA, DE 1/2" OU 3/4"</t>
  </si>
  <si>
    <t>5,14</t>
  </si>
  <si>
    <t>CONDULETE EM PVC, TIPO "B", SEM TAMPA, DE 1"</t>
  </si>
  <si>
    <t>5,38</t>
  </si>
  <si>
    <t>CONDULETE EM PVC, TIPO "C", SEM TAMPA, DE 1/2"</t>
  </si>
  <si>
    <t>CONDULETE EM PVC, TIPO "C", SEM TAMPA, DE 1"</t>
  </si>
  <si>
    <t>6,32</t>
  </si>
  <si>
    <t>CONDULETE EM PVC, TIPO "C", SEM TAMPA, DE 3/4"</t>
  </si>
  <si>
    <t>5,03</t>
  </si>
  <si>
    <t>CONDULETE EM PVC, TIPO "E", SEM TAMPA, DE 1/2"</t>
  </si>
  <si>
    <t>CONDULETE EM PVC, TIPO "E", SEM TAMPA, DE 1"</t>
  </si>
  <si>
    <t>CONDULETE EM PVC, TIPO "E", SEM TAMPA, DE 3/4"</t>
  </si>
  <si>
    <t>CONDULETE EM PVC, TIPO "LB", SEM TAMPA, DE 1/2" OU 3/4"</t>
  </si>
  <si>
    <t>CONDULETE EM PVC, TIPO "LB", SEM TAMPA, DE 1"</t>
  </si>
  <si>
    <t>6,59</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</si>
  <si>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</si>
  <si>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</si>
  <si>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</si>
  <si>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</si>
  <si>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</si>
  <si>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</si>
  <si>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8,24</t>
  </si>
  <si>
    <t>CONDULETE EM PVC, TIPO "T", SEM TAMPA, DE 3/4"</t>
  </si>
  <si>
    <t>6,05</t>
  </si>
  <si>
    <t>CONDULETE EM PVC, TIPO "TB", SEM TAMPA, DE 1/2" OU 3/4"</t>
  </si>
  <si>
    <t>6,25</t>
  </si>
  <si>
    <t>CONDULETE EM PVC, TIPO "TB", SEM TAMPA, DE 1"</t>
  </si>
  <si>
    <t>CONDULETE EM PVC, TIPO "X", SEM TAMPA, DE 1/2"</t>
  </si>
  <si>
    <t>6,96</t>
  </si>
  <si>
    <t>CONDULETE EM PVC, TIPO "X", SEM TAMPA, DE 1"</t>
  </si>
  <si>
    <t>9,42</t>
  </si>
  <si>
    <t>CONDULETE EM PVC, TIPO "X", SEM TAMPA, DE 3/4"</t>
  </si>
  <si>
    <t>CONDUTOR PLUVIAL, PVC, CIRCULAR, DIAMETRO ENTRE 80 E 100 MM, PARA DRENAGEM PREDIAL</t>
  </si>
  <si>
    <t>8,84</t>
  </si>
  <si>
    <t>CONE DE SINALIZACAO EM PVC FLEXIVEL, H = 70 / 76 CM (NBR 15071)</t>
  </si>
  <si>
    <t>81,20</t>
  </si>
  <si>
    <t>CONE DE SINALIZACAO EM PVC RIGIDO COM FAIXA REFLETIVA, H = 70 / 76 CM</t>
  </si>
  <si>
    <t>34,18</t>
  </si>
  <si>
    <t>CONECTOR / ADAPTADOR FEMEA, COM INSERTO METALICO, PPR, DN 25 MM X 1/2", PARA AGUA QUENTE E FRIA PREDIAL</t>
  </si>
  <si>
    <t>8,15</t>
  </si>
  <si>
    <t>CONECTOR / ADAPTADOR FEMEA, COM INSERTO METALICO, PPR, DN 32 MM X 3/4", PARA AGUA QUENTE E FRIA PREDIAL</t>
  </si>
  <si>
    <t>13,49</t>
  </si>
  <si>
    <t>CONECTOR / ADAPTADOR MACHO, COM INSERTO METALICO, PPR, DN 25 MM X 1/2", PARA AGUA QUENTE E FRIA PREDIAL</t>
  </si>
  <si>
    <t>CONECTOR / ADAPTADOR MACHO, COM INSERTO METALICO, PPR, DN 32 MM X 3/4", PARA AGUA QUENTE E FRIA PREDIAL</t>
  </si>
  <si>
    <t>19,07</t>
  </si>
  <si>
    <t>CONECTOR BRONZE/LATAO (REF 603) SEM ANEL DE SOLDA, BOLSA X ROSCA F, 15 MM X 1/2"</t>
  </si>
  <si>
    <t>8,75</t>
  </si>
  <si>
    <t>CONECTOR BRONZE/LATAO (REF 603) SEM ANEL DE SOLDA, BOLSA X ROSCA F, 22 MM X 1/2"</t>
  </si>
  <si>
    <t>8,88</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</si>
  <si>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</si>
  <si>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</si>
  <si>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</si>
  <si>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</si>
  <si>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10,87</t>
  </si>
  <si>
    <t>CONECTOR CURVO 90 GRAUS DE ALUMINIO, BITOLA 1/2", PARA ADAPTAR ENTRADA DE ELETRODUTO METALICO FLEXIVEL EM QUADROS</t>
  </si>
  <si>
    <t>6,69</t>
  </si>
  <si>
    <t>CONECTOR CURVO 90 GRAUS DE ALUMINIO, BITOLA 1", PARA ADAPTAR ENTRADA DE ELETRODUTO METALICO FLEXIVEL EM QUADROS</t>
  </si>
  <si>
    <t>8,73</t>
  </si>
  <si>
    <t>CONECTOR CURVO 90 GRAUS DE ALUMINIO, BITOLA 2 1/2", PARA ADAPTAR ENTRADA DE ELETRODUTO METALICO FLEXIVEL EM QUADROS</t>
  </si>
  <si>
    <t>80,10</t>
  </si>
  <si>
    <t>CONECTOR CURVO 90 GRAUS DE ALUMINIO, BITOLA 2", PARA ADAPTAR ENTRADA DE ELETRODUTO METALICO FLEXIVEL EM QUADROS</t>
  </si>
  <si>
    <t>CONECTOR CURVO 90 GRAUS DE ALUMINIO, BITOLA 3/4", PARA ADAPTAR ENTRADA DE ELETRODUTO METALICO FLEXIVEL EM QUADROS</t>
  </si>
  <si>
    <t>7,26</t>
  </si>
  <si>
    <t>CONECTOR CURVO 90 GRAUS DE ALUMINIO, BITOLA 3", PARA ADAPTAR ENTRADA DE ELETRODUTO METALICO FLEXIVEL EM QUADROS</t>
  </si>
  <si>
    <t>96,58</t>
  </si>
  <si>
    <t>CONECTOR CURVO 90 GRAUS DE ALUMINIO, BITOLA 4", PARA ADAPTAR ENTRADA DE ELETRODUTO METALICO FLEXIVEL EM QUADROS</t>
  </si>
  <si>
    <t>177,76</t>
  </si>
  <si>
    <t>CONECTOR DE ALUMINIO TIPO PRENSA CABO, BITOLA 1 1/2", PARA CABOS DE DIAMETRO DE 37 A 40 MM</t>
  </si>
  <si>
    <t>21,88</t>
  </si>
  <si>
    <t>CONECTOR DE ALUMINIO TIPO PRENSA CABO, BITOLA 1 1/4", PARA CABOS DE DIAMETRO DE 31 A 34 MM</t>
  </si>
  <si>
    <t>CONECTOR DE ALUMINIO TIPO PRENSA CABO, BITOLA 1/2", PARA CABOS DE DIAMETRO DE 12,5 A 15 MM</t>
  </si>
  <si>
    <t>5,77</t>
  </si>
  <si>
    <t>CONECTOR DE ALUMINIO TIPO PRENSA CABO, BITOLA 1", PARA CABOS DE DIAMETRO DE 22,5 A 25 MM</t>
  </si>
  <si>
    <t>8,52</t>
  </si>
  <si>
    <t>CONECTOR DE ALUMINIO TIPO PRENSA CABO, BITOLA 2", PARA CABOS DE DIAMETRO DE 47,5 A 50 MM</t>
  </si>
  <si>
    <t>33,03</t>
  </si>
  <si>
    <t>CONECTOR DE ALUMINIO TIPO PRENSA CABO, BITOLA 3/4", PARA CABOS DE DIAMETRO DE 17,5 A 20 MM</t>
  </si>
  <si>
    <t>CONECTOR DE ALUMINIO TIPO PRENSA CABO, BITOLA 3/8", PARA CABOS DE DIAMETRO DE 9 A 10 MM</t>
  </si>
  <si>
    <t>CONECTOR FEMEA RJ - 45, CATEGORIA 5 E</t>
  </si>
  <si>
    <t>10,57</t>
  </si>
  <si>
    <t>CONECTOR FEMEA RJ - 45, CATEGORIA 6</t>
  </si>
  <si>
    <t>18,38</t>
  </si>
  <si>
    <t>CONECTOR MACHO RJ - 45, CATEGORIA 5 E</t>
  </si>
  <si>
    <t>CONECTOR MACHO RJ - 45, CATEGORIA 6</t>
  </si>
  <si>
    <t>2,07</t>
  </si>
  <si>
    <t>CONECTOR METALICO TIPO PARAFUSO FENDIDO (SPLIT BOLT), COM SEPARADOR DE CABOS BIMETALICOS, PARA CABOS ATE 25 MM2</t>
  </si>
  <si>
    <t>CONECTOR METALICO TIPO PARAFUSO FENDIDO (SPLIT BOLT), COM SEPARADOR DE CABOS BIMETALICOS, PARA CABOS ATE 50 MM2</t>
  </si>
  <si>
    <t>7,30</t>
  </si>
  <si>
    <t>CONECTOR METALICO TIPO PARAFUSO FENDIDO (SPLIT BOLT), COM SEPARADOR DE CABOS BIMETALICOS, PARA CABOS ATE 70 MM2</t>
  </si>
  <si>
    <t>9,79</t>
  </si>
  <si>
    <t>CONECTOR METALICO TIPO PARAFUSO FENDIDO (SPLIT BOLT), PARA CABOS ATE 10 MM2</t>
  </si>
  <si>
    <t>2,92</t>
  </si>
  <si>
    <t>CONECTOR METALICO TIPO PARAFUSO FENDIDO (SPLIT BOLT), PARA CABOS ATE 120 MM2</t>
  </si>
  <si>
    <t>15,36</t>
  </si>
  <si>
    <t>CONECTOR METALICO TIPO PARAFUSO FENDIDO (SPLIT BOLT), PARA CABOS ATE 150 MM2</t>
  </si>
  <si>
    <t>CONECTOR METALICO TIPO PARAFUSO FENDIDO (SPLIT BOLT), PARA CABOS ATE 16 MM2</t>
  </si>
  <si>
    <t>3,43</t>
  </si>
  <si>
    <t>CONECTOR METALICO TIPO PARAFUSO FENDIDO (SPLIT BOLT), PARA CABOS ATE 185 MM2</t>
  </si>
  <si>
    <t>25,95</t>
  </si>
  <si>
    <t>CONECTOR METALICO TIPO PARAFUSO FENDIDO (SPLIT BOLT), PARA CABOS ATE 25 MM2</t>
  </si>
  <si>
    <t>CONECTOR METALICO TIPO PARAFUSO FENDIDO (SPLIT BOLT), PARA CABOS ATE 35 MM2</t>
  </si>
  <si>
    <t>4,52</t>
  </si>
  <si>
    <t>CONECTOR METALICO TIPO PARAFUSO FENDIDO (SPLIT BOLT), PARA CABOS ATE 50 MM2</t>
  </si>
  <si>
    <t>6,34</t>
  </si>
  <si>
    <t>CONECTOR METALICO TIPO PARAFUSO FENDIDO (SPLIT BOLT), PARA CABOS ATE 6 MM2</t>
  </si>
  <si>
    <t>2,56</t>
  </si>
  <si>
    <t>CONECTOR METALICO TIPO PARAFUSO FENDIDO (SPLIT BOLT), PARA CABOS ATE 70 MM2</t>
  </si>
  <si>
    <t>9,47</t>
  </si>
  <si>
    <t>CONECTOR METALICO TIPO PARAFUSO FENDIDO (SPLIT BOLT), PARA CABOS ATE 95 MM2</t>
  </si>
  <si>
    <t>14,32</t>
  </si>
  <si>
    <t>CONECTOR RETO DE ALUMINIO PARA ELETRODUTO DE 1 1/2", PARA ADAPTAR ENTRADA DE ELETRODUTO METALICO FLEXIVEL EM QUADROS</t>
  </si>
  <si>
    <t>6,02</t>
  </si>
  <si>
    <t>CONECTOR RETO DE ALUMINIO PARA ELETRODUTO DE 1 1/4", PARA ADAPTAR ENTRADA DE ELETRODUTO METALICO FLEXIVEL EM QUADROS</t>
  </si>
  <si>
    <t>3,86</t>
  </si>
  <si>
    <t>CONECTOR RETO DE ALUMINIO PARA ELETRODUTO DE 1/2", PARA ADAPTAR ENTRADA DE ELETRODUTO METALICO FLEXIVEL EM QUADROS</t>
  </si>
  <si>
    <t>CONECTOR RETO DE ALUMINIO PARA ELETRODUTO DE 1", PARA ADAPTAR ENTRADA DE ELETRODUTO METALICO FLEXIVEL EM QUADROS</t>
  </si>
  <si>
    <t>2,74</t>
  </si>
  <si>
    <t>CONECTOR RETO DE ALUMINIO PARA ELETRODUTO DE 2 1/2", PARA ADAPTAR ENTRADA DE ELETRODUTO METALICO FLEXIVEL EM QUADROS</t>
  </si>
  <si>
    <t>15,15</t>
  </si>
  <si>
    <t>CONECTOR RETO DE ALUMINIO PARA ELETRODUTO DE 2", PARA ADAPTAR ENTRADA DE ELETRODUTO METALICO FLEXIVEL EM QUADROS</t>
  </si>
  <si>
    <t>6,67</t>
  </si>
  <si>
    <t>CONECTOR RETO DE ALUMINIO PARA ELETRODUTO DE 3/4", PARA ADAPTAR ENTRADA DE ELETRODUTO METALICO FLEXIVEL EM QUADROS</t>
  </si>
  <si>
    <t>CONECTOR RETO DE ALUMINIO PARA ELETRODUTO DE 3", PARA ADAPTAR ENTRADA DE ELETRODUTO METALICO FLEXIVEL EM QUADROS</t>
  </si>
  <si>
    <t>22,01</t>
  </si>
  <si>
    <t>CONECTOR RETO DE ALUMINIO PARA ELETRODUTO DE 4", PARA ADAPTAR ENTRADA DE ELETRODUTO METALICO FLEXIVEL EM QUADROS</t>
  </si>
  <si>
    <t>34,50</t>
  </si>
  <si>
    <t>CONECTOR, CPVC, SOLDAVEL, 15 MM X 1/2", PARA AGUA QUENTE</t>
  </si>
  <si>
    <t>11,79</t>
  </si>
  <si>
    <t>CONECTOR, CPVC, SOLDAVEL, 22 MM X 1/2", PARA AGUA QUENTE</t>
  </si>
  <si>
    <t>14,47</t>
  </si>
  <si>
    <t>CONECTOR, CPVC, SOLDAVEL, 22 MM X 3/4", PARA AGUA QUENTE</t>
  </si>
  <si>
    <t>13,55</t>
  </si>
  <si>
    <t>CONECTOR, CPVC, SOLDAVEL, 28 MM X 1", PARA AGUA QUENTE</t>
  </si>
  <si>
    <t>CONECTOR, CPVC, SOLDAVEL, 35 MM X 1 1/4", PARA AGUA QUENTE</t>
  </si>
  <si>
    <t>89,20</t>
  </si>
  <si>
    <t>CONECTOR, CPVC, SOLDAVEL, 42 MM X 1 1/2", PARA AGUA QUENTE</t>
  </si>
  <si>
    <t>109,02</t>
  </si>
  <si>
    <t>CONEXAO FIXA, ROSCA FEMEA, EM PLASTICO, DN 16 MM X 1/2", PARA CONEXAO COM CRIMPAGEM EM TUBO PEX</t>
  </si>
  <si>
    <t>9,55</t>
  </si>
  <si>
    <t>CONEXAO FIXA, ROSCA FEMEA, EM PLASTICO, DN 16 MM X 3/4", PARA CONEXAO COM CRIMPAGEM EM TUBO PEX</t>
  </si>
  <si>
    <t>13,82</t>
  </si>
  <si>
    <t>CONEXAO FIXA, ROSCA FEMEA, EM PLASTICO, DN 20 MM X 1/2", PARA CONEXAO COM CRIMPAGEM EM TUBO PEX</t>
  </si>
  <si>
    <t>12,38</t>
  </si>
  <si>
    <t>CONEXAO FIXA, ROSCA FEMEA, EM PLASTICO, DN 20 MM X 3/4", PARA CONEXAO COM CRIMPAGEM EM TUBO PEX</t>
  </si>
  <si>
    <t>16,30</t>
  </si>
  <si>
    <t>CONEXAO FIXA, ROSCA FEMEA, EM PLASTICO, DN 25 MM X 1/2", PARA CONEXAO COM CRIMPAGEM EM TUBO PEX</t>
  </si>
  <si>
    <t>13,97</t>
  </si>
  <si>
    <t>CONEXAO FIXA, ROSCA FEMEA, EM PLASTICO, DN 25 MM X 3/4", PARA CONEXAO COM CRIMPAGEM EM TUBO PEX</t>
  </si>
  <si>
    <t>16,69</t>
  </si>
  <si>
    <t>CONEXAO FIXA, ROSCA FEMEA, EM PLASTICO, DN 32 MM X 3/4", PARA CONEXAO COM CRIMPAGEM EM TUBO PEX</t>
  </si>
  <si>
    <t>22,71</t>
  </si>
  <si>
    <t>CONEXAO FIXA, ROSCA FEMEA, METALICA, COM ANEL DESLIZANTE, DN 16 MM X 1/2", PARA TUBO PEX</t>
  </si>
  <si>
    <t>6,98</t>
  </si>
  <si>
    <t>CONEXAO FIXA, ROSCA FEMEA, METALICA, COM ANEL DESLIZANTE, DN 20 MM X 1/2", PARA TUBO PEX</t>
  </si>
  <si>
    <t>7,63</t>
  </si>
  <si>
    <t>CONEXAO FIXA, ROSCA FEMEA, METALICA, COM ANEL DESLIZANTE, DN 20 MM X 3/4", PARA TUBO PEX</t>
  </si>
  <si>
    <t>9,39</t>
  </si>
  <si>
    <t>CONEXAO FIXA, ROSCA FEMEA, METALICA, COM ANEL DESLIZANTE, DN 25 MM X 1", PARA TUBO PEX</t>
  </si>
  <si>
    <t>CONEXAO FIXA, ROSCA FEMEA, METALICA, COM ANEL DESLIZANTE, DN 25 MM X 3/4", PARA TUBO PEX</t>
  </si>
  <si>
    <t>CONEXAO FIXA, ROSCA FEMEA, METALICA, COM ANEL DESLIZANTE, DN 32 MM X 1", PARA TUBO PEX</t>
  </si>
  <si>
    <t>19,85</t>
  </si>
  <si>
    <t>CONEXAO FIXA, ROSCA MACHO, METALICA, PARA TUBO PEX, DN 16 MM X 1/2"</t>
  </si>
  <si>
    <t>5,61</t>
  </si>
  <si>
    <t>CONEXAO FIXA, ROSCA MACHO, METALICA, PARA TUBO PEX, DN 16 MM X 3/4"</t>
  </si>
  <si>
    <t>7,55</t>
  </si>
  <si>
    <t>CONEXAO FIXA, ROSCA MACHO, METALICA, PARA TUBO PEX, DN 20 MM X 1/2"</t>
  </si>
  <si>
    <t>6,36</t>
  </si>
  <si>
    <t>CONEXAO FIXA, ROSCA MACHO, METALICA, PARA TUBO PEX, DN 20 MM X 3/4"</t>
  </si>
  <si>
    <t>7,31</t>
  </si>
  <si>
    <t>CONEXAO FIXA, ROSCA MACHO, METALICA, PARA TUBO PEX, DN 25 MM X 1/2"</t>
  </si>
  <si>
    <t>9,93</t>
  </si>
  <si>
    <t>CONEXAO FIXA, ROSCA MACHO, METALICA, PARA TUBO PEX, DN 25 MM X 1"</t>
  </si>
  <si>
    <t>15,17</t>
  </si>
  <si>
    <t>CONEXAO FIXA, ROSCA MACHO, METALICA, PARA TUBO PEX, DN 25 MM X 3/4"</t>
  </si>
  <si>
    <t>10,68</t>
  </si>
  <si>
    <t>CONEXAO FIXA, ROSCA MACHO, METALICA, PARA TUBO PEX, DN 32 MM X 1"</t>
  </si>
  <si>
    <t>17,81</t>
  </si>
  <si>
    <t>CONEXAO MOVEL, ROSCA FEMEA, METALICA, COM ANEL DESLIZANTE, PARA TUBO PEX, DN 16 MM X 1/2"</t>
  </si>
  <si>
    <t>5,75</t>
  </si>
  <si>
    <t>CONEXAO MOVEL, ROSCA FEMEA, METALICA, COM ANEL DESLIZANTE, PARA TUBO PEX, DN 16 MM X 3/4"</t>
  </si>
  <si>
    <t>7,86</t>
  </si>
  <si>
    <t>CONEXAO MOVEL, ROSCA FEMEA, METALICA, COM ANEL DESLIZANTE, PARA TUBO PEX, DN 20 MM X 1/2"</t>
  </si>
  <si>
    <t>5,83</t>
  </si>
  <si>
    <t>CONEXAO MOVEL, ROSCA FEMEA, METALICA, COM ANEL DESLIZANTE, PARA TUBO PEX, DN 20 MM X 3/4"</t>
  </si>
  <si>
    <t>9,37</t>
  </si>
  <si>
    <t>CONEXAO MOVEL, ROSCA FEMEA, METALICA, COM ANEL DESLIZANTE, PARA TUBO PEX, DN 25 MM X 1"</t>
  </si>
  <si>
    <t>CONEXAO MOVEL, ROSCA FEMEA, METALICA, COM ANEL DESLIZANTE, PARA TUBO PEX, DN 25 MM X 3/4"</t>
  </si>
  <si>
    <t>11,27</t>
  </si>
  <si>
    <t>CONEXAO MOVEL, ROSCA FEMEA, METALICA, COM ANEL DESLIZANTE, PARA TUBO PEX, DN 32 MM X 1"</t>
  </si>
  <si>
    <t>18,25</t>
  </si>
  <si>
    <t>CONJUNTO ARRUELAS DE VEDACAO 5/16" PARA TELHA FIBROCIMENTO (UMA ARRUELA METALICA E UMA ARRUELA PVC - CONICAS)</t>
  </si>
  <si>
    <t>0,22</t>
  </si>
  <si>
    <t>CONJUNTO DE FECHADURA DE SOBREPOR EM FERRO PINTADO, SEM MACANETA, COM CHAVE GRANDE (SEM CILINDRO) - TIPO CAIXAO - COMPLETA</t>
  </si>
  <si>
    <t>14,67</t>
  </si>
  <si>
    <t>CONJUNTO DE FERRAGENS PIVO, PARA PORTA PIVOTANTE DE ATE 100 KG, REGULAVEL COM ESFERA , CROMADO - SUPERIOR E INFERIOR - COMPLETO</t>
  </si>
  <si>
    <t>60,78</t>
  </si>
  <si>
    <t>CONJUNTO DE LIGACAO PARA BACIA SANITARIA AJUSTAVEL, EM PLASTICO BRANCO, COM TUBO, CANOPLA E ESPUDE</t>
  </si>
  <si>
    <t>CONJUNTO DE LIGACAO PARA BACIA SANITARIA EM PLASTICO BRANCO COM TUBO, CANOPLA E ANEL DE EXPANSAO (TUBO 1.1/2 '' X 20 CM)</t>
  </si>
  <si>
    <t>7,35</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</si>
  <si>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</si>
  <si>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</si>
  <si>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2.464,95</t>
  </si>
  <si>
    <t>CONJUNTO PARA QUADRA DE  VOLEI COM POSTES EM TUBO DE ACO GALVANIZADO 3", H = *255* CM, PINTURA EM TINTA ESMALTE SINTETICO, REDE DE NYLON COM 2 MM, MALHA 10 X 10 CM E ANTENAS OFICIAIS EM FIBRA DE VIDRO</t>
  </si>
  <si>
    <t>1.496,44</t>
  </si>
  <si>
    <t>CONTAINER ALMOXARIFADO, DE *2,40* X *6,00* M, PADRAO SIMPLES, SEM REVESTIMENTO E SEM DIVISORIAS INTERNOS E SEM SANITARIO, PARA USO EM CANTEIRO DE OBRAS</t>
  </si>
  <si>
    <t>11.837,50</t>
  </si>
  <si>
    <t>CONTATOR TRIPOLAR, CORRENTE DE *110* A, TENSAO NOMINAL DE *500* V, CATEGORIA AC-2 E AC-3</t>
  </si>
  <si>
    <t>1.260,76</t>
  </si>
  <si>
    <t>CONTATOR TRIPOLAR, CORRENTE DE *185* A, TENSAO NOMINAL DE *500* V, CATEGORIA AC-2 E AC-3</t>
  </si>
  <si>
    <t>1.885,62</t>
  </si>
  <si>
    <t>CONTATOR TRIPOLAR, CORRENTE DE *22* A, TENSAO NOMINAL DE *500* V, CATEGORIA AC-2 E AC-3</t>
  </si>
  <si>
    <t>131,70</t>
  </si>
  <si>
    <t>CONTATOR TRIPOLAR, CORRENTE DE *265* A, TENSAO NOMINAL DE *500* V, CATEGORIA AC-2 E AC-3</t>
  </si>
  <si>
    <t>4.255,07</t>
  </si>
  <si>
    <t>CONTATOR TRIPOLAR, CORRENTE DE *38* A, TENSAO NOMINAL DE *500* V, CATEGORIA AC-2 E AC-3</t>
  </si>
  <si>
    <t>277,43</t>
  </si>
  <si>
    <t>CONTATOR TRIPOLAR, CORRENTE DE *500* A, TENSAO NOMINAL DE *500* V, CATEGORIA AC-2 E AC-3</t>
  </si>
  <si>
    <t>10.355,83</t>
  </si>
  <si>
    <t>CONTATOR TRIPOLAR, CORRENTE DE *65* A, TENSAO NOMINAL DE *500* V, CATEGORIA AC-2 E AC-3</t>
  </si>
  <si>
    <t>530,31</t>
  </si>
  <si>
    <t>CONTATOR TRIPOLAR, CORRENTE DE 12 A, TENSAO NOMINAL DE *500* V, CATEGORIA AC-2 E AC-3</t>
  </si>
  <si>
    <t>107,41</t>
  </si>
  <si>
    <t>CONTATOR TRIPOLAR, CORRENTE DE 25 A, TENSAO NOMINAL DE *500* V, CATEGORIA AC-2 E AC-3</t>
  </si>
  <si>
    <t>147,75</t>
  </si>
  <si>
    <t>CONTATOR TRIPOLAR, CORRENTE DE 250 A, TENSAO NOMINAL DE *500* V, PARA ACIONAMENTO DE CAPACITORES</t>
  </si>
  <si>
    <t>3.253,09</t>
  </si>
  <si>
    <t>CONTATOR TRIPOLAR, CORRENTE DE 300 A, TENSAO NOMINAL DE *500* V, CATEGORIA AC-2 E AC-3</t>
  </si>
  <si>
    <t>5.003,31</t>
  </si>
  <si>
    <t>CONTATOR TRIPOLAR, CORRENTE DE 32 A, TENSAO NOMINAL DE *500* V, CATEGORIA AC-2 E AC-3</t>
  </si>
  <si>
    <t>228,67</t>
  </si>
  <si>
    <t>CONTATOR TRIPOLAR, CORRENTE DE 400 A, TENSAO NOMINAL DE *500* V, CATEGORIA AC-2 E AC-3</t>
  </si>
  <si>
    <t>5.972,87</t>
  </si>
  <si>
    <t>CONTATOR TRIPOLAR, CORRENTE DE 45 A, TENSAO NOMINAL DE *500* V, CATEGORIA AC-2 E AC-3</t>
  </si>
  <si>
    <t>408,97</t>
  </si>
  <si>
    <t>CONTATOR TRIPOLAR, CORRENTE DE 630 A, TENSAO NOMINAL DE *500* V, CATEGORIA AC-2 E AC-3</t>
  </si>
  <si>
    <t>14.681,60</t>
  </si>
  <si>
    <t>CONTATOR TRIPOLAR, CORRENTE DE 75 A, TENSAO NOMINAL DE *500* V, CATEGORIA AC-2 E AC-3</t>
  </si>
  <si>
    <t>767,98</t>
  </si>
  <si>
    <t>CONTATOR TRIPOLAR, CORRENTE DE 9 A, TENSAO NOMINAL DE *500* V, CATEGORIA AC-2 E AC-3</t>
  </si>
  <si>
    <t>101,15</t>
  </si>
  <si>
    <t>CONTATOR TRIPOLAR, CORRENTE DE 95 A, TENSAO NOMINAL DE *500* V, CATEGORIA AC-2 E AC-3</t>
  </si>
  <si>
    <t>1.055,31</t>
  </si>
  <si>
    <t>CONTRA-PORCA SEXTAVADA, DIAMETRO NOMINAL 1 3/8", ALTURA 35 MM</t>
  </si>
  <si>
    <t>31,04</t>
  </si>
  <si>
    <t>COORDENADOR / GERENTE DE OBRA</t>
  </si>
  <si>
    <t>108,37</t>
  </si>
  <si>
    <t>COORDENADOR / GERENTE DE OBRA (MENSALISTA)</t>
  </si>
  <si>
    <t>19.169,17</t>
  </si>
  <si>
    <t>CORANTE LIQUIDO PARA TINTA PVA, BISNAGA 50 ML</t>
  </si>
  <si>
    <t>4,28</t>
  </si>
  <si>
    <t>CORDA DE POLIAMIDA 12 MM TIPO BOMBEIRO, PARA TRABALHO EM ALTURA</t>
  </si>
  <si>
    <t xml:space="preserve">100M  </t>
  </si>
  <si>
    <t>409,32</t>
  </si>
  <si>
    <t>CORDAO DE COBRE, FLEXIVEL, TORCIDO, CLASSE 4 OU 5, ISOLACAO EM PVC/D, 300 V, 2 CONDUTORES DE 0,5 MM2</t>
  </si>
  <si>
    <t>CORDAO DE COBRE, FLEXIVEL, TORCIDO, CLASSE 4 OU 5, ISOLACAO EM PVC/D, 300 V, 2 CONDUTORES DE 0,75 MM2</t>
  </si>
  <si>
    <t>0,97</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</si>
  <si>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</si>
  <si>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</si>
  <si>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</si>
  <si>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</si>
  <si>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</si>
  <si>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</si>
  <si>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3,84</t>
  </si>
  <si>
    <t>CORDEL DETONANTE, NP 05 G/M</t>
  </si>
  <si>
    <t>4,90</t>
  </si>
  <si>
    <t>CORDEL DETONANTE, NP 10 G/M</t>
  </si>
  <si>
    <t>5,06</t>
  </si>
  <si>
    <t>CORRENTE DE ELO CURTO COMUM, SOLDADA, GALVANIZADA, ESPESSURA DO ELO = 1/2" (12,5 MM)</t>
  </si>
  <si>
    <t>25,16</t>
  </si>
  <si>
    <t>CORTADEIRA DE PISO DE CONCRETO E ASFALTO, PARA DISCO PADRAO DE DIAMETRO 350 MM (14") OU 450 MM (18") , MOTOR A GASOLINA, POTENCIA 13 HP, SEM DISCO</t>
  </si>
  <si>
    <t>9.139,40</t>
  </si>
  <si>
    <t>CORTADEIRA HIDRAULICA DE VERGALHAO, PARA ACO DE DIAMETRO ATE 50 MM, MOTOR ELETRICO TRIFASICO, POTENCIA DE 5,5 HP A 7,5 HP</t>
  </si>
  <si>
    <t>75.342,15</t>
  </si>
  <si>
    <t>COTOVELO BRONZE/LATAO (REF 707-3) SEM ANEL DE SOLDA, BOLSA X ROSCA F, 15MM X 1/2"</t>
  </si>
  <si>
    <t>8,69</t>
  </si>
  <si>
    <t>COTOVELO BRONZE/LATAO (REF 707-3) SEM ANEL DE SOLDA, BOLSA X ROSCA F, 22MM X 1/2"</t>
  </si>
  <si>
    <t>13,30</t>
  </si>
  <si>
    <t>COTOVELO BRONZE/LATAO (REF 707-3) SEM ANEL DE SOLDA, BOLSA X ROSCA F, 22MM X 3/4"</t>
  </si>
  <si>
    <t>COTOVELO DE COBRE 90 GRAUS (REF 607) SEM ANEL DE SOLDA, BOLSA X BOLSA, 104 MM</t>
  </si>
  <si>
    <t>498,87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</si>
  <si>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</si>
  <si>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</si>
  <si>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</si>
  <si>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</si>
  <si>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24,82</t>
  </si>
  <si>
    <t>COTOVELO DE COBRE 90 GRAUS (REF 607) SEM ANEL DE SOLDA, BOLSA X BOLSA, 42 MM</t>
  </si>
  <si>
    <t>38,09</t>
  </si>
  <si>
    <t>COTOVELO DE COBRE 90 GRAUS (REF 607) SEM ANEL DE SOLDA, BOLSA X BOLSA, 54 MM</t>
  </si>
  <si>
    <t>60,46</t>
  </si>
  <si>
    <t>COTOVELO DE COBRE 90 GRAUS (REF 607) SEM ANEL DE SOLDA, BOLSA X BOLSA, 66 MM</t>
  </si>
  <si>
    <t>210,54</t>
  </si>
  <si>
    <t>COTOVELO DE COBRE 90 GRAUS (REF 607) SEM ANEL DE SOLDA, BOLSA X BOLSA, 79 MM</t>
  </si>
  <si>
    <t>201,89</t>
  </si>
  <si>
    <t>COTOVELO DE REDUCAO 90 GRAUS DE FERRO GALVANIZADO, COM ROSCA BSP, DE 1 1/2" X 1"</t>
  </si>
  <si>
    <t>27,44</t>
  </si>
  <si>
    <t>COTOVELO DE REDUCAO 90 GRAUS DE FERRO GALVANIZADO, COM ROSCA BSP, DE 1 1/2" X 3/4"</t>
  </si>
  <si>
    <t>COTOVELO DE REDUCAO 90 GRAUS DE FERRO GALVANIZADO, COM ROSCA BSP, DE 1 1/4" X 1"</t>
  </si>
  <si>
    <t>19,55</t>
  </si>
  <si>
    <t>COTOVELO DE REDUCAO 90 GRAUS DE FERRO GALVANIZADO, COM ROSCA BSP, DE 1" X 1/2"</t>
  </si>
  <si>
    <t>11,42</t>
  </si>
  <si>
    <t>COTOVELO DE REDUCAO 90 GRAUS DE FERRO GALVANIZADO, COM ROSCA BSP, DE 1" X 3/4"</t>
  </si>
  <si>
    <t>COTOVELO DE REDUCAO 90 GRAUS DE FERRO GALVANIZADO, COM ROSCA BSP, DE 2 1/2" X 2"</t>
  </si>
  <si>
    <t>69,69</t>
  </si>
  <si>
    <t>COTOVELO DE REDUCAO 90 GRAUS DE FERRO GALVANIZADO, COM ROSCA BSP, DE 2" X 1 1/2"</t>
  </si>
  <si>
    <t>39,35</t>
  </si>
  <si>
    <t>COTOVELO DE REDUCAO 90 GRAUS DE FERRO GALVANIZADO, COM ROSCA BSP, DE 3/4" X 1/2"</t>
  </si>
  <si>
    <t>7,54</t>
  </si>
  <si>
    <t>COTOVELO 45 GRAUS DE FERRO GALVANIZADO, COM ROSCA BSP, DE 1 1/2"</t>
  </si>
  <si>
    <t>23,20</t>
  </si>
  <si>
    <t>COTOVELO 45 GRAUS DE FERRO GALVANIZADO, COM ROSCA BSP, DE 1 1/4"</t>
  </si>
  <si>
    <t>18,94</t>
  </si>
  <si>
    <t>COTOVELO 45 GRAUS DE FERRO GALVANIZADO, COM ROSCA BSP, DE 1/2"</t>
  </si>
  <si>
    <t>COTOVELO 45 GRAUS DE FERRO GALVANIZADO, COM ROSCA BSP, DE 1"</t>
  </si>
  <si>
    <t>11,66</t>
  </si>
  <si>
    <t>COTOVELO 45 GRAUS DE FERRO GALVANIZADO, COM ROSCA BSP, DE 2 1/2"</t>
  </si>
  <si>
    <t>65,22</t>
  </si>
  <si>
    <t>COTOVELO 45 GRAUS DE FERRO GALVANIZADO, COM ROSCA BSP, DE 2"</t>
  </si>
  <si>
    <t>33,74</t>
  </si>
  <si>
    <t>COTOVELO 45 GRAUS DE FERRO GALVANIZADO, COM ROSCA BSP, DE 3/4"</t>
  </si>
  <si>
    <t>COTOVELO 45 GRAUS DE FERRO GALVANIZADO, COM ROSCA BSP, DE 3"</t>
  </si>
  <si>
    <t>95,35</t>
  </si>
  <si>
    <t>COTOVELO 45 GRAUS DE FERRO GALVANIZADO, COM ROSCA BSP, DE 4"</t>
  </si>
  <si>
    <t>167,08</t>
  </si>
  <si>
    <t>COTOVELO 45 GRAUS, PEAD PE 100, DE 125 MM, PARA ELETROFUSAO</t>
  </si>
  <si>
    <t>169,26</t>
  </si>
  <si>
    <t>COTOVELO 45 GRAUS, PEAD PE 100, DE 200 MM, PARA ELETROFUSAO</t>
  </si>
  <si>
    <t>1.106,62</t>
  </si>
  <si>
    <t>COTOVELO 45 GRAUS, PEAD PE 100, DE 32 MM, PARA ELETROFUSAO</t>
  </si>
  <si>
    <t>19,89</t>
  </si>
  <si>
    <t>COTOVELO 45 GRAUS, PEAD PE 100, DE 40 MM, PARA ELETROFUSAO</t>
  </si>
  <si>
    <t>23,47</t>
  </si>
  <si>
    <t>COTOVELO 45 GRAUS, PEAD PE 100, DE 63 MM, PARA ELETROFUSAO</t>
  </si>
  <si>
    <t>33,95</t>
  </si>
  <si>
    <t>COTOVELO 90 GRAUS DE FERRO GALVANIZADO, COM ROSCA BSP MACHO/FEMEA, DE 1 1/2"</t>
  </si>
  <si>
    <t>26,23</t>
  </si>
  <si>
    <t>COTOVELO 90 GRAUS DE FERRO GALVANIZADO, COM ROSCA BSP MACHO/FEMEA, DE 1 1/4"</t>
  </si>
  <si>
    <t>21,62</t>
  </si>
  <si>
    <t>COTOVELO 90 GRAUS DE FERRO GALVANIZADO, COM ROSCA BSP MACHO/FEMEA, DE 1/2"</t>
  </si>
  <si>
    <t>COTOVELO 90 GRAUS DE FERRO GALVANIZADO, COM ROSCA BSP MACHO/FEMEA, DE 1"</t>
  </si>
  <si>
    <t>COTOVELO 90 GRAUS DE FERRO GALVANIZADO, COM ROSCA BSP MACHO/FEMEA, DE 2 1/2"</t>
  </si>
  <si>
    <t>76,57</t>
  </si>
  <si>
    <t>COTOVELO 90 GRAUS DE FERRO GALVANIZADO, COM ROSCA BSP MACHO/FEMEA, DE 2"</t>
  </si>
  <si>
    <t>37,79</t>
  </si>
  <si>
    <t>COTOVELO 90 GRAUS DE FERRO GALVANIZADO, COM ROSCA BSP MACHO/FEMEA, DE 3/4"</t>
  </si>
  <si>
    <t>7,49</t>
  </si>
  <si>
    <t>COTOVELO 90 GRAUS DE FERRO GALVANIZADO, COM ROSCA BSP MACHO/FEMEA, DE 3"</t>
  </si>
  <si>
    <t>116,46</t>
  </si>
  <si>
    <t>COTOVELO 90 GRAUS DE FERRO GALVANIZADO, COM ROSCA BSP, DE 1 1/2"</t>
  </si>
  <si>
    <t>COTOVELO 90 GRAUS DE FERRO GALVANIZADO, COM ROSCA BSP, DE 1 1/4"</t>
  </si>
  <si>
    <t>15,78</t>
  </si>
  <si>
    <t>COTOVELO 90 GRAUS DE FERRO GALVANIZADO, COM ROSCA BSP, DE 1/2"</t>
  </si>
  <si>
    <t>4,48</t>
  </si>
  <si>
    <t>COTOVELO 90 GRAUS DE FERRO GALVANIZADO, COM ROSCA BSP, DE 1"</t>
  </si>
  <si>
    <t>10,07</t>
  </si>
  <si>
    <t>COTOVELO 90 GRAUS DE FERRO GALVANIZADO, COM ROSCA BSP, DE 2 1/2"</t>
  </si>
  <si>
    <t>58,72</t>
  </si>
  <si>
    <t>COTOVELO 90 GRAUS DE FERRO GALVANIZADO, COM ROSCA BSP, DE 2"</t>
  </si>
  <si>
    <t>32,26</t>
  </si>
  <si>
    <t>COTOVELO 90 GRAUS DE FERRO GALVANIZADO, COM ROSCA BSP, DE 3/4"</t>
  </si>
  <si>
    <t>6,71</t>
  </si>
  <si>
    <t>COTOVELO 90 GRAUS DE FERRO GALVANIZADO, COM ROSCA BSP, DE 3"</t>
  </si>
  <si>
    <t>82,82</t>
  </si>
  <si>
    <t>COTOVELO 90 GRAUS DE FERRO GALVANIZADO, COM ROSCA BSP, DE 4"</t>
  </si>
  <si>
    <t>157,50</t>
  </si>
  <si>
    <t>COTOVELO 90 GRAUS DE FERRO GALVANIZADO, COM ROSCA BSP, DE 5"</t>
  </si>
  <si>
    <t>229,82</t>
  </si>
  <si>
    <t>COTOVELO 90 GRAUS DE FERRO GALVANIZADO, COM ROSCA BSP, DE 6"</t>
  </si>
  <si>
    <t>587,40</t>
  </si>
  <si>
    <t>COTOVELO 90 GRAUS, PEAD PE 100, DE 125 MM, PARA ELETROFUSAO</t>
  </si>
  <si>
    <t>COTOVELO 90 GRAUS, PEAD PE 100, DE 20 MM, PARA ELETROFUSAO</t>
  </si>
  <si>
    <t>21,21</t>
  </si>
  <si>
    <t>COTOVELO 90 GRAUS, PEAD PE 100, DE 200 MM, PARA ELETROFUSAO</t>
  </si>
  <si>
    <t>1.578,20</t>
  </si>
  <si>
    <t>COTOVELO 90 GRAUS, PEAD PE 100, DE 32 MM, PARA ELETROFUSAO</t>
  </si>
  <si>
    <t>28,77</t>
  </si>
  <si>
    <t>COTOVELO 90 GRAUS, PEAD PE 100, DE 63 MM, PARA ELETROFUSAO</t>
  </si>
  <si>
    <t>53,07</t>
  </si>
  <si>
    <t>COTOVELO/JOELHO COM ADAPTADOR, 90 GRAUS, EM POLIPROPILENO, PN 16, PARA TUBOS PEAD, 20 MM X 1/2" - LIGACAO PREDIAL DE AGUA</t>
  </si>
  <si>
    <t>3,19</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</si>
  <si>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</si>
  <si>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</si>
  <si>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</si>
  <si>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2,98</t>
  </si>
  <si>
    <t>COTOVELO/JOELHO 90 GRAUS, EM POLIPROPILENO, PN 16, PARA TUBOS PEAD, 32 X 32 MM - LIGACAO PREDIAL DE AGUA</t>
  </si>
  <si>
    <t>4,29</t>
  </si>
  <si>
    <t>CRUZETA DE CONCRETO LEVE, COMP. 2000 MM SECAO, 90 X 90 MM</t>
  </si>
  <si>
    <t>71,82</t>
  </si>
  <si>
    <t>CRUZETA DE EUCALIPTO TRATADO, OU EQUIVALENTE DA REGIAO, *2,4* M, SECAO *9 X 11,5* CM</t>
  </si>
  <si>
    <t>73,33</t>
  </si>
  <si>
    <t>CRUZETA DE FERRO GALVANIZADO, COM ROSCA BSP, DE 1 1/2"</t>
  </si>
  <si>
    <t>49,59</t>
  </si>
  <si>
    <t>CRUZETA DE FERRO GALVANIZADO, COM ROSCA BSP, DE 1 1/4"</t>
  </si>
  <si>
    <t>38,84</t>
  </si>
  <si>
    <t>CRUZETA DE FERRO GALVANIZADO, COM ROSCA BSP, DE 1/2"</t>
  </si>
  <si>
    <t>13,91</t>
  </si>
  <si>
    <t>CRUZETA DE FERRO GALVANIZADO, COM ROSCA BSP, DE 1"</t>
  </si>
  <si>
    <t>26,71</t>
  </si>
  <si>
    <t>CRUZETA DE FERRO GALVANIZADO, COM ROSCA BSP, DE 2 1/2"</t>
  </si>
  <si>
    <t>123,90</t>
  </si>
  <si>
    <t>CRUZETA DE FERRO GALVANIZADO, COM ROSCA BSP, DE 2"</t>
  </si>
  <si>
    <t>68,48</t>
  </si>
  <si>
    <t>CRUZETA DE FERRO GALVANIZADO, COM ROSCA BSP, DE 3/4"</t>
  </si>
  <si>
    <t>19,09</t>
  </si>
  <si>
    <t>CRUZETA DE FERRO GALVANIZADO, COM ROSCA BSP, DE 3"</t>
  </si>
  <si>
    <t>177,82</t>
  </si>
  <si>
    <t>CUBA ACO INOX (AISI 304) DE EMBUTIR COM VALVULA DE 3 1/2 ", DE *56 X 33 X 12* CM</t>
  </si>
  <si>
    <t>142,78</t>
  </si>
  <si>
    <t>CUBA ACO INOX (AISI 304) DE EMBUTIR COM VALVULA 3 1/2 ", DE *40 X 34 X 12* CM</t>
  </si>
  <si>
    <t>98,90</t>
  </si>
  <si>
    <t>CUBA ACO INOX (AISI 304) DE EMBUTIR COM VALVULA 3 1/2 ", DE *46 X 30 X 12* CM</t>
  </si>
  <si>
    <t>129,87</t>
  </si>
  <si>
    <t>CUMEEIRA ARTICULADA (ABA INFERIOR) PARA TELHA ONDULADA DE FIBROCIMENTO E = 4 MM, ABA *330* MM, COMPRIMENTO 500 MM (SEM AMIANTO)</t>
  </si>
  <si>
    <t>CUMEEIRA ARTICULADA (ABA INTERNA INFERIOR OU EXTERNA SUPERIOR) PARA TELHA ESTRUTURAL DE FIBROCIMENTO, 1 ABA, E = 6 MM (SEM AMIANTO)</t>
  </si>
  <si>
    <t>13,29</t>
  </si>
  <si>
    <t>CUMEEIRA ARTICULADA (ABA SUPERIOR) PARA TELHA ONDULADA DE FIBROCIMENTO E = 4 MM, ABA *330* MM, COMPRIMENTO 500 MM (SEM AMIANTO)</t>
  </si>
  <si>
    <t>5,67</t>
  </si>
  <si>
    <t>CUMEEIRA ARTICULADA (PAR) PARA TELHA ONDULADA DE FIBROCIMENTO, E = 6 MM, ABA 350 MM, COMPRIMENTO 1100 MM (SEM AMIANTO)</t>
  </si>
  <si>
    <t>24,98</t>
  </si>
  <si>
    <t>CUMEEIRA NORMAL PARA TELHA ESTRUTURAL DE FIBROCIMENTO 1 ABA, E = 6 MM, COMPRIMENTO 608 MM (SEM AMIANTO)</t>
  </si>
  <si>
    <t>CUMEEIRA NORMAL PARA TELHA ESTRUTURAL DE FIBROCIMENTO 2 ABAS, E = 6 MM, DE 1050 X 935 MM (SEM AMIANTO)</t>
  </si>
  <si>
    <t>89,39</t>
  </si>
  <si>
    <t>CUMEEIRA NORMAL PARA TELHA ONDULADA DE FIBROCIMENTO, E = 6 MM, ABA 300 MM, COMPRIMENTO 1100 MM (SEM AMIANTO)</t>
  </si>
  <si>
    <t>45,20</t>
  </si>
  <si>
    <t>CUMEEIRA PARA TELHA CERAMICA, COMPRIMENTO DE *41* CM, RENDIMENTO DE *3* TELHAS/M</t>
  </si>
  <si>
    <t>CUMEEIRA PARA TELHA DE CONCRETO, PARA 2 AGUAS DE TELHADO, COR CINZA, RENDIMENTO DE *3* TELHAS/M (COLETADO CAIXA)</t>
  </si>
  <si>
    <t>8,70</t>
  </si>
  <si>
    <t>CUMEEIRA SHED PARA TELHA ONDULADA DE FIBROCIMENTO, E = 6 MM, ABA 280 MM, COMPRIMENTO 1100 MM (SEM AMIANTO)</t>
  </si>
  <si>
    <t>30,63</t>
  </si>
  <si>
    <t>CUMEEIRA UNIVERSAL PARA TELHA ONDULADA DE FIBROCIMENTO, E = 6 MM, ABA 210 MM, COMPRIMENTO 1100 MM (SEM AMIANTO)</t>
  </si>
  <si>
    <t>31,70</t>
  </si>
  <si>
    <t>CURVA CPVC, 90 GRAUS, SOLDAVEL, 22 MM, PARA AGUA QUENTE</t>
  </si>
  <si>
    <t>CURVA CPVC, 90 GRAUS, SOLDAVEL, 28 MM, PARA AGUA QUENTE</t>
  </si>
  <si>
    <t>6,76</t>
  </si>
  <si>
    <t>CURVA CPVC, 90 GRAUS, SOLDAVEL,15 MM, PARA AGUA QUENTE</t>
  </si>
  <si>
    <t>2,53</t>
  </si>
  <si>
    <t>CURVA CURTA PVC, PB, JE, 45 GRAUS, DN 100 MM, PARA REDE COLETORA ESGOTO (NBR 10569)</t>
  </si>
  <si>
    <t>15,68</t>
  </si>
  <si>
    <t>CURVA CURTA PVC, PB, JE, 90 GRAUS, DN 100 MM, PARA REDE COLETORA ESGOTO (NBR 10569)</t>
  </si>
  <si>
    <t>19,97</t>
  </si>
  <si>
    <t>CURVA DE PVC 45 GRAUS, SOLDAVEL, 110 MM, PARA AGUA FRIA PREDIAL (NBR 5648)</t>
  </si>
  <si>
    <t>103,30</t>
  </si>
  <si>
    <t>CURVA DE PVC 45 GRAUS, SOLDAVEL, 20 MM, PARA AGUA FRIA PREDIAL (NBR 5648)</t>
  </si>
  <si>
    <t>CURVA DE PVC 45 GRAUS, SOLDAVEL, 25 MM, PARA AGUA FRIA PREDIAL (NBR 5648)</t>
  </si>
  <si>
    <t>CURVA DE PVC 45 GRAUS, SOLDAVEL, 32 MM, PARA AGUA FRIA PREDIAL (NBR 5648)</t>
  </si>
  <si>
    <t>2,94</t>
  </si>
  <si>
    <t>CURVA DE PVC 45 GRAUS, SOLDAVEL, 40 MM, PARA AGUA FRIA PREDIAL (NBR 5648)</t>
  </si>
  <si>
    <t>4,82</t>
  </si>
  <si>
    <t>CURVA DE PVC 45 GRAUS, SOLDAVEL, 50 MM, PARA AGUA FRIA PREDIAL (NBR 5648)</t>
  </si>
  <si>
    <t>9,35</t>
  </si>
  <si>
    <t>CURVA DE PVC 45 GRAUS, SOLDAVEL, 60 MM, PARA AGUA FRIA PREDIAL (NBR 5648)</t>
  </si>
  <si>
    <t>16,12</t>
  </si>
  <si>
    <t>CURVA DE PVC 45 GRAUS, SOLDAVEL, 75 MM, PARA AGUA FRIA PREDIAL (NBR 5648)</t>
  </si>
  <si>
    <t>23,95</t>
  </si>
  <si>
    <t>CURVA DE PVC 45 GRAUS, SOLDAVEL, 85 MM, PARA AGUA FRIA PREDIAL (NBR 5648)</t>
  </si>
  <si>
    <t>41,85</t>
  </si>
  <si>
    <t>CURVA DE PVC 90 GRAUS, SOLDAVEL, 110 MM, PARA AGUA FRIA PREDIAL (NBR 5648)</t>
  </si>
  <si>
    <t>136,93</t>
  </si>
  <si>
    <t>CURVA DE PVC 90 GRAUS, SOLDAVEL, 20 MM, PARA AGUA FRIA PREDIAL (NBR 5648)</t>
  </si>
  <si>
    <t>1,81</t>
  </si>
  <si>
    <t>CURVA DE PVC 90 GRAUS, SOLDAVEL, 25 MM, PARA AGUA FRIA PREDIAL (NBR 5648)</t>
  </si>
  <si>
    <t>2,33</t>
  </si>
  <si>
    <t>CURVA DE PVC 90 GRAUS, SOLDAVEL, 32 MM, PARA AGUA FRIA PREDIAL (NBR 5648)</t>
  </si>
  <si>
    <t>5,30</t>
  </si>
  <si>
    <t>CURVA DE PVC 90 GRAUS, SOLDAVEL, 40 MM, PARA AGUA FRIA PREDIAL (NBR 5648)</t>
  </si>
  <si>
    <t>CURVA DE PVC 90 GRAUS, SOLDAVEL, 50 MM, PARA AGUA FRIA PREDIAL (NBR 5648)</t>
  </si>
  <si>
    <t>11,48</t>
  </si>
  <si>
    <t>CURVA DE PVC 90 GRAUS, SOLDAVEL, 60 MM, PARA AGUA FRIA PREDIAL (NBR 5648)</t>
  </si>
  <si>
    <t>28,39</t>
  </si>
  <si>
    <t>CURVA DE PVC 90 GRAUS, SOLDAVEL, 75 MM, PARA AGUA FRIA PREDIAL (NBR 5648)</t>
  </si>
  <si>
    <t>40,36</t>
  </si>
  <si>
    <t>CURVA DE PVC 90 GRAUS, SOLDAVEL, 85 MM, PARA AGUA FRIA PREDIAL (NBR 5648)</t>
  </si>
  <si>
    <t>58,00</t>
  </si>
  <si>
    <t>CURVA DE PVC, 45 GRAUS, SERIE R, DN 100 MM, PARA ESGOTO PREDIAL</t>
  </si>
  <si>
    <t>17,29</t>
  </si>
  <si>
    <t>CURVA DE PVC, 90 GRAUS, SERIE R, DN 100 MM, PARA ESGOTO PREDIAL</t>
  </si>
  <si>
    <t>39,22</t>
  </si>
  <si>
    <t>CURVA DE PVC, 90 GRAUS, SERIE R, DN 50 MM, PARA ESGOTO PREDIAL</t>
  </si>
  <si>
    <t>18,51</t>
  </si>
  <si>
    <t>CURVA DE PVC, 90 GRAUS, SERIE R, DN 75 MM, PARA ESGOTO PREDIAL</t>
  </si>
  <si>
    <t>CURVA DE TRANSPOSICAO BRONZE/LATAO (REF 736) SEM ANEL DE SOLDA, BOLSA X BOLSA, 15 MM</t>
  </si>
  <si>
    <t>11,51</t>
  </si>
  <si>
    <t>CURVA DE TRANSPOSICAO BRONZE/LATAO (REF 736) SEM ANEL DE SOLDA, BOLSA X BOLSA, 22 MM</t>
  </si>
  <si>
    <t>25,60</t>
  </si>
  <si>
    <t>CURVA DE TRANSPOSICAO BRONZE/LATAO (REF 736) SEM ANEL DE SOLDA, BOLSA X BOLSA, 28 MM</t>
  </si>
  <si>
    <t>46,12</t>
  </si>
  <si>
    <t>CURVA DE TRANSPOSICAO, CPVC, SOLDAVEL, 15 MM</t>
  </si>
  <si>
    <t>4,05</t>
  </si>
  <si>
    <t>CURVA DE TRANSPOSICAO, CPVC, SOLDAVEL, 22 MM</t>
  </si>
  <si>
    <t>CURVA DE TRANSPOSICAO, PVC SOLDAVEL, 20 MM, PARA AGUA FRIA PREDIAL</t>
  </si>
  <si>
    <t>CURVA DE TRANSPOSICAO, PVC, SOLDAVEL, 25 MM, PARA AGUA FRIA PREDIAL</t>
  </si>
  <si>
    <t>CURVA DE TRANSPOSICAO, PVC, SOLDAVEL, 32 MM, PARA AGUA FRIA PREDIAL</t>
  </si>
  <si>
    <t>14,04</t>
  </si>
  <si>
    <t>CURVA LONGA PVC, PB, JE, 45 GRAUS, DN 100 MM, PARA REDE COLETORA ESGOTO (NBR 10569)</t>
  </si>
  <si>
    <t>21,96</t>
  </si>
  <si>
    <t>CURVA LONGA PVC, PB, JE, 45 GRAUS, DN 150 MM, PARA REDE COLETORA ESGOTO (NBR 10569)</t>
  </si>
  <si>
    <t>80,97</t>
  </si>
  <si>
    <t>CURVA LONGA PVC, PB, JE, 90 GRAUS, DN 100 MM, PARA REDE COLETORA ESGOTO (NBR 10569)</t>
  </si>
  <si>
    <t>31,87</t>
  </si>
  <si>
    <t>CURVA LONGA PVC, PB, JE, 90 GRAUS, DN 150 MM, PARA REDE COLETORA ESGOTO (NBR 10569)</t>
  </si>
  <si>
    <t>116,27</t>
  </si>
  <si>
    <t>CURVA PPR 90 GRAUS, DN 20 MM, PARA AGUA QUENTE PREDIAL</t>
  </si>
  <si>
    <t>CURVA PPR 90 GRAUS, DN 25 MM, PARA AGUA QUENTE PREDIAL</t>
  </si>
  <si>
    <t>7,58</t>
  </si>
  <si>
    <t>CURVA PVC CURTA 90 G, DN 50 MM, PARA ESGOTO PREDIAL</t>
  </si>
  <si>
    <t>6,68</t>
  </si>
  <si>
    <t>CURVA PVC CURTA 90 GRAUS, DN 40 MM, PARA ESGOTO PREDIAL</t>
  </si>
  <si>
    <t>CURVA PVC CURTA 90 GRAUS, DN 75 MM, PARA ESGOTO PREDIAL</t>
  </si>
  <si>
    <t>13,07</t>
  </si>
  <si>
    <t>CURVA PVC CURTA 90 GRAUS, 100 MM, PARA ESGOTO PREDIAL</t>
  </si>
  <si>
    <t>15,03</t>
  </si>
  <si>
    <t>CURVA PVC LEVE, 90 GRAUS, COM PONTA E BOLSA LISA, DN 150 MM</t>
  </si>
  <si>
    <t>CURVA PVC LEVE, 90 GRAUS, COM PONTA E BOLSA LISA, DN 250 MM</t>
  </si>
  <si>
    <t>417,22</t>
  </si>
  <si>
    <t>CURVA PVC LEVE, 90 GRAUS, COM PONTA E BOLSA LISA, DN 300 MM</t>
  </si>
  <si>
    <t>649,87</t>
  </si>
  <si>
    <t>CURVA PVC LONGA 45 GRAUS, 100 MM, PARA ESGOTO PREDIAL</t>
  </si>
  <si>
    <t>30,48</t>
  </si>
  <si>
    <t>CURVA PVC LONGA 45G, DN 50 MM, PARA ESGOTO PREDIAL</t>
  </si>
  <si>
    <t>7,70</t>
  </si>
  <si>
    <t>CURVA PVC LONGA 45G, DN 75 MM, PARA ESGOTO PREDIAL</t>
  </si>
  <si>
    <t>25,24</t>
  </si>
  <si>
    <t>CURVA PVC LONGA 90 GRAUS, 100 MM, PARA ESGOTO PREDIAL</t>
  </si>
  <si>
    <t>31,64</t>
  </si>
  <si>
    <t>CURVA PVC LONGA 90 GRAUS, 40 MM, PARA ESGOTO PREDIAL</t>
  </si>
  <si>
    <t>3,52</t>
  </si>
  <si>
    <t>CURVA PVC LONGA 90 GRAUS, 50 MM, PARA ESGOTO PREDIAL</t>
  </si>
  <si>
    <t>7,37</t>
  </si>
  <si>
    <t>CURVA PVC LONGA 90 GRAUS, 75 MM, PARA ESGOTO PREDIAL</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</si>
  <si>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</si>
  <si>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</si>
  <si>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</si>
  <si>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</si>
  <si>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</si>
  <si>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</si>
  <si>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</si>
  <si>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</si>
  <si>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</si>
  <si>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</si>
  <si>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</si>
  <si>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53,78</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</si>
  <si>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</si>
  <si>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</si>
  <si>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</si>
  <si>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</si>
  <si>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</si>
  <si>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</si>
  <si>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</si>
  <si>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20,23</t>
  </si>
  <si>
    <t>CURVA PVC 90 GRAUS, ROSCAVEL, 1 1/4",  AGUA FRIA PREDIAL</t>
  </si>
  <si>
    <t>15,29</t>
  </si>
  <si>
    <t>CURVA PVC 90 GRAUS, ROSCAVEL, 1/2",  AGUA FRIA PREDIAL</t>
  </si>
  <si>
    <t>CURVA PVC 90 GRAUS, ROSCAVEL, 1",  AGUA FRIA PREDIAL</t>
  </si>
  <si>
    <t>6,29</t>
  </si>
  <si>
    <t>CURVA PVC 90 GRAUS, ROSCAVEL, 2",  AGUA FRIA PREDIAL</t>
  </si>
  <si>
    <t>28,88</t>
  </si>
  <si>
    <t>CURVA PVC 90 GRAUS, ROSCAVEL, 3/4",  AGUA FRIA PREDIAL</t>
  </si>
  <si>
    <t>CURVA PVC, BB, JE, 45 GRAUS, DN 200 MM, PARA TUBO CORRUGADO E/OU LISO, REDE COLETORA ESGOTO (NBR 10569)</t>
  </si>
  <si>
    <t>257,96</t>
  </si>
  <si>
    <t>CURVA PVC, BB, JE, 45 GRAUS, DN 250 MM, PARA TUBO CORRUGADO E/OU LISO, REDE COLETORA ESGOTO (NBR 10569)</t>
  </si>
  <si>
    <t>424,33</t>
  </si>
  <si>
    <t>CURVA PVC, BB, JE, 90 GRAUS, DN 200 MM, PARA TUBO CORRUGADO E/OU LISO, REDE COLETORA ESGOTO (NBR 10569)</t>
  </si>
  <si>
    <t>322,64</t>
  </si>
  <si>
    <t>CURVA PVC, BB, JE, 90 GRAUS, DN 250 MM, PARA TUBO CORRUGADO E/OU LISO, REDE COLETORA ESGOTO (NBR 10569)</t>
  </si>
  <si>
    <t>476,98</t>
  </si>
  <si>
    <t>CURVA PVC, SERIE R, 87.30 GRAUS, CURTA, 100 MM, PARA ESGOTO PREDIAL (PARA PE-DE-COLUNA)</t>
  </si>
  <si>
    <t>29,89</t>
  </si>
  <si>
    <t>CURVA PVC, SERIE R, 87.30 GRAUS, CURTA, 150 MM, PARA ESGOTO PREDIAL (PARA PE-DE-COLUNA)</t>
  </si>
  <si>
    <t>100,78</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</si>
  <si>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</si>
  <si>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</si>
  <si>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</si>
  <si>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</si>
  <si>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</si>
  <si>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199,84</t>
  </si>
  <si>
    <t>CURVA 135 GRAUS, PARA ELETRODUTO, EM ACO GALVANIZADO ELETROLITICO, DIAMETRO DE 15 MM (1/2")</t>
  </si>
  <si>
    <t>4,74</t>
  </si>
  <si>
    <t>CURVA 135 GRAUS, PARA ELETRODUTO, EM ACO GALVANIZADO ELETROLITICO, DIAMETRO DE 20 MM (3/4")</t>
  </si>
  <si>
    <t>5,71</t>
  </si>
  <si>
    <t>CURVA 135 GRAUS, PARA ELETRODUTO, EM ACO GALVANIZADO ELETROLITICO, DIAMETRO DE 25 MM (1")</t>
  </si>
  <si>
    <t>9,08</t>
  </si>
  <si>
    <t>CURVA 135 GRAUS, PARA ELETRODUTO, EM ACO GALVANIZADO ELETROLITICO, DIAMETRO DE 32 MM (1 1/4")</t>
  </si>
  <si>
    <t>19,17</t>
  </si>
  <si>
    <t>CURVA 135 GRAUS, PARA ELETRODUTO, EM ACO GALVANIZADO ELETROLITICO, DIAMETRO DE 40 MM (1 1/2")</t>
  </si>
  <si>
    <t>28,09</t>
  </si>
  <si>
    <t>CURVA 135 GRAUS, PARA ELETRODUTO, EM ACO GALVANIZADO ELETROLITICO, DIAMETRO DE 50 MM (2")</t>
  </si>
  <si>
    <t>42,73</t>
  </si>
  <si>
    <t>CURVA 135 GRAUS, PARA ELETRODUTO, EM ACO GALVANIZADO ELETROLITICO, DIAMETRO DE 65 MM (2 1/2")</t>
  </si>
  <si>
    <t>75,27</t>
  </si>
  <si>
    <t>CURVA 135 GRAUS, PARA ELETRODUTO, EM ACO GALVANIZADO ELETROLITICO, DIAMETRO DE 80 MM (3")</t>
  </si>
  <si>
    <t>101,81</t>
  </si>
  <si>
    <t>CURVA 180 GRAUS, DE PVC RIGIDO ROSCAVEL, DE 1 1/2", PARA ELETRODUTO</t>
  </si>
  <si>
    <t>CURVA 180 GRAUS, DE PVC RIGIDO ROSCAVEL, DE 1 1/4", PARA ELETRODUTO</t>
  </si>
  <si>
    <t>3,53</t>
  </si>
  <si>
    <t>CURVA 180 GRAUS, DE PVC RIGIDO ROSCAVEL, DE 1/2", PARA ELETRODUTO</t>
  </si>
  <si>
    <t>CURVA 180 GRAUS, DE PVC RIGIDO ROSCAVEL, DE 1", PARA ELETRODUTO</t>
  </si>
  <si>
    <t>CURVA 180 GRAUS, DE PVC RIGIDO ROSCAVEL, DE 2", PARA ELETRODUTO</t>
  </si>
  <si>
    <t>8,58</t>
  </si>
  <si>
    <t>CURVA 180 GRAUS, DE PVC RIGIDO ROSCAVEL, DE 3/4", PARA ELETRODUTO</t>
  </si>
  <si>
    <t>CURVA 45 GRAUS DE COBRE (REF 606) SEM ANEL DE SOLDA, BOLSA X BOLSA, 15 MM</t>
  </si>
  <si>
    <t>3,23</t>
  </si>
  <si>
    <t>CURVA 45 GRAUS DE COBRE (REF 606) SEM ANEL DE SOLDA, BOLSA X BOLSA, 22 MM</t>
  </si>
  <si>
    <t>CURVA 45 GRAUS DE COBRE (REF 606) SEM ANEL DE SOLDA, BOLSA X BOLSA, 28 MM</t>
  </si>
  <si>
    <t>11,50</t>
  </si>
  <si>
    <t>CURVA 45 GRAUS DE COBRE (REF 606) SEM ANEL DE SOLDA, BOLSA X BOLSA, 35 MM</t>
  </si>
  <si>
    <t>30,31</t>
  </si>
  <si>
    <t>CURVA 45 GRAUS DE COBRE (REF 606) SEM ANEL DE SOLDA, BOLSA X BOLSA, 42 MM</t>
  </si>
  <si>
    <t>48,39</t>
  </si>
  <si>
    <t>CURVA 45 GRAUS DE COBRE (REF 606) SEM ANEL DE SOLDA, BOLSA X BOLSA, 54 MM</t>
  </si>
  <si>
    <t>71,88</t>
  </si>
  <si>
    <t>CURVA 45 GRAUS DE COBRE (REF 606) SEM ANEL DE SOLDA, BOLSA X BOLSA, 66 MM</t>
  </si>
  <si>
    <t>170,84</t>
  </si>
  <si>
    <t>CURVA 45 GRAUS DE FERRO GALVANIZADO, COM ROSCA BSP FEMEA, DE 1 1/2"</t>
  </si>
  <si>
    <t>53,47</t>
  </si>
  <si>
    <t>CURVA 45 GRAUS DE FERRO GALVANIZADO, COM ROSCA BSP FEMEA, DE 1 1/4"</t>
  </si>
  <si>
    <t>38,90</t>
  </si>
  <si>
    <t>CURVA 45 GRAUS DE FERRO GALVANIZADO, COM ROSCA BSP FEMEA, DE 1/2"</t>
  </si>
  <si>
    <t>CURVA 45 GRAUS DE FERRO GALVANIZADO, COM ROSCA BSP FEMEA, DE 1"</t>
  </si>
  <si>
    <t>31,65</t>
  </si>
  <si>
    <t>CURVA 45 GRAUS DE FERRO GALVANIZADO, COM ROSCA BSP FEMEA, DE 2 1/2"</t>
  </si>
  <si>
    <t>129,42</t>
  </si>
  <si>
    <t>CURVA 45 GRAUS DE FERRO GALVANIZADO, COM ROSCA BSP FEMEA, DE 2"</t>
  </si>
  <si>
    <t>85,91</t>
  </si>
  <si>
    <t>CURVA 45 GRAUS DE FERRO GALVANIZADO, COM ROSCA BSP FEMEA, DE 3/4"</t>
  </si>
  <si>
    <t>16,80</t>
  </si>
  <si>
    <t>CURVA 45 GRAUS DE FERRO GALVANIZADO, COM ROSCA BSP FEMEA, DE 3"</t>
  </si>
  <si>
    <t>188,22</t>
  </si>
  <si>
    <t>CURVA 45 GRAUS DE FERRO GALVANIZADO, COM ROSCA BSP FEMEA, DE 4"</t>
  </si>
  <si>
    <t>388,03</t>
  </si>
  <si>
    <t>CURVA 45 GRAUS DE FERRO GALVANIZADO, COM ROSCA BSP MACHO/FEMEA, DE 1 1/2"</t>
  </si>
  <si>
    <t>41,02</t>
  </si>
  <si>
    <t>CURVA 45 GRAUS DE FERRO GALVANIZADO, COM ROSCA BSP MACHO/FEMEA, DE 1 1/4"</t>
  </si>
  <si>
    <t>CURVA 45 GRAUS DE FERRO GALVANIZADO, COM ROSCA BSP MACHO/FEMEA, DE 1/2"</t>
  </si>
  <si>
    <t>9,66</t>
  </si>
  <si>
    <t>CURVA 45 GRAUS DE FERRO GALVANIZADO, COM ROSCA BSP MACHO/FEMEA, DE 1"</t>
  </si>
  <si>
    <t>21,13</t>
  </si>
  <si>
    <t>CURVA 45 GRAUS DE FERRO GALVANIZADO, COM ROSCA BSP MACHO/FEMEA, DE 2 1/2"</t>
  </si>
  <si>
    <t>115,85</t>
  </si>
  <si>
    <t>CURVA 45 GRAUS DE FERRO GALVANIZADO, COM ROSCA BSP MACHO/FEMEA, DE 2"</t>
  </si>
  <si>
    <t>64,25</t>
  </si>
  <si>
    <t>CURVA 45 GRAUS DE FERRO GALVANIZADO, COM ROSCA BSP MACHO/FEMEA, DE 3/4"</t>
  </si>
  <si>
    <t>13,90</t>
  </si>
  <si>
    <t>CURVA 45 GRAUS DE FERRO GALVANIZADO, COM ROSCA BSP MACHO/FEMEA, DE 3"</t>
  </si>
  <si>
    <t>162,21</t>
  </si>
  <si>
    <t>CURVA 45 GRAUS EM ACO CARBONO, SOLDAVEL, PRESSAO 3.000 LBS, DN 1 1/2"</t>
  </si>
  <si>
    <t>55,15</t>
  </si>
  <si>
    <t>CURVA 45 GRAUS EM ACO CARBONO, SOLDAVEL, PRESSAO 3.000 LBS, DN 1 1/4"</t>
  </si>
  <si>
    <t>37,76</t>
  </si>
  <si>
    <t>CURVA 45 GRAUS EM ACO CARBONO, SOLDAVEL, PRESSAO 3.000 LBS, DN 1/2"</t>
  </si>
  <si>
    <t>CURVA 45 GRAUS EM ACO CARBONO, SOLDAVEL, PRESSAO 3.000 LBS, DN 1"</t>
  </si>
  <si>
    <t>24,70</t>
  </si>
  <si>
    <t>CURVA 45 GRAUS EM ACO CARBONO, SOLDAVEL, PRESSAO 3.000 LBS, DN 2 1/2"</t>
  </si>
  <si>
    <t>156,66</t>
  </si>
  <si>
    <t>CURVA 45 GRAUS EM ACO CARBONO, SOLDAVEL, PRESSAO 3.000 LBS, DN 2"</t>
  </si>
  <si>
    <t>78,41</t>
  </si>
  <si>
    <t>CURVA 45 GRAUS EM ACO CARBONO, SOLDAVEL, PRESSAO 3.000 LBS, DN 3/4"</t>
  </si>
  <si>
    <t>17,40</t>
  </si>
  <si>
    <t>CURVA 45 GRAUS EM ACO CARBONO, SOLDAVEL, PRESSAO 3.000 LBS, DN 3"</t>
  </si>
  <si>
    <t>406,62</t>
  </si>
  <si>
    <t>CURVA 45 GRAUS RANHURADA EM FERRO FUNDIDO, DN 50 MM (2")</t>
  </si>
  <si>
    <t>13,57</t>
  </si>
  <si>
    <t>CURVA 45 GRAUS RANHURADA EM FERRO FUNDIDO, DN 65 MM (2 1/2")</t>
  </si>
  <si>
    <t>18,75</t>
  </si>
  <si>
    <t>CURVA 45 GRAUS RANHURADA EM FERRO FUNDIDO, DN 80 MM (3")</t>
  </si>
  <si>
    <t>22,37</t>
  </si>
  <si>
    <t>CURVA 45 GRAUS, PARA ELETRODUTO, EM ACO GALVANIZADO ELETROLITICO, DIAMETRO DE 20 MM (3/4")</t>
  </si>
  <si>
    <t>CURVA 45 GRAUS, PARA ELETRODUTO, EM ACO GALVANIZADO ELETROLITICO, DIAMETRO DE 25 MM (1")</t>
  </si>
  <si>
    <t>5,85</t>
  </si>
  <si>
    <t>CURVA 45 GRAUS, PARA ELETRODUTO, EM ACO GALVANIZADO ELETROLITICO, DIAMETRO DE 40 MM (1 1/2")</t>
  </si>
  <si>
    <t>16,50</t>
  </si>
  <si>
    <t>CURVA 90 GRAUS DE BARRA CHATA EM ALUMINIO 3/4 " X 1/4 " X 300 MM</t>
  </si>
  <si>
    <t>6,61</t>
  </si>
  <si>
    <t>CURVA 90 GRAUS DE FERRO GALVANIZADO, COM ROSCA BSP FEMEA, DE 1 1/2"</t>
  </si>
  <si>
    <t>51,31</t>
  </si>
  <si>
    <t>CURVA 90 GRAUS DE FERRO GALVANIZADO, COM ROSCA BSP FEMEA, DE 1 1/4"</t>
  </si>
  <si>
    <t>41,13</t>
  </si>
  <si>
    <t>CURVA 90 GRAUS DE FERRO GALVANIZADO, COM ROSCA BSP FEMEA, DE 1/2"</t>
  </si>
  <si>
    <t>CURVA 90 GRAUS DE FERRO GALVANIZADO, COM ROSCA BSP FEMEA, DE 1"</t>
  </si>
  <si>
    <t>24,45</t>
  </si>
  <si>
    <t>CURVA 90 GRAUS DE FERRO GALVANIZADO, COM ROSCA BSP FEMEA, DE 2 1/2"</t>
  </si>
  <si>
    <t>148,31</t>
  </si>
  <si>
    <t>CURVA 90 GRAUS DE FERRO GALVANIZADO, COM ROSCA BSP FEMEA, DE 2"</t>
  </si>
  <si>
    <t>85,46</t>
  </si>
  <si>
    <t>CURVA 90 GRAUS DE FERRO GALVANIZADO, COM ROSCA BSP FEMEA, DE 3/4"</t>
  </si>
  <si>
    <t>16,21</t>
  </si>
  <si>
    <t>CURVA 90 GRAUS DE FERRO GALVANIZADO, COM ROSCA BSP FEMEA, DE 3"</t>
  </si>
  <si>
    <t>200,19</t>
  </si>
  <si>
    <t>CURVA 90 GRAUS DE FERRO GALVANIZADO, COM ROSCA BSP FEMEA, DE 4"</t>
  </si>
  <si>
    <t>404,52</t>
  </si>
  <si>
    <t>CURVA 90 GRAUS DE FERRO GALVANIZADO, COM ROSCA BSP MACHO/FEMEA, DE 1 1/2"</t>
  </si>
  <si>
    <t>48,11</t>
  </si>
  <si>
    <t>CURVA 90 GRAUS DE FERRO GALVANIZADO, COM ROSCA BSP MACHO/FEMEA, DE 1 1/4"</t>
  </si>
  <si>
    <t>39,52</t>
  </si>
  <si>
    <t>CURVA 90 GRAUS DE FERRO GALVANIZADO, COM ROSCA BSP MACHO/FEMEA, DE 1/2"</t>
  </si>
  <si>
    <t>9,99</t>
  </si>
  <si>
    <t>CURVA 90 GRAUS DE FERRO GALVANIZADO, COM ROSCA BSP MACHO/FEMEA, DE 1"</t>
  </si>
  <si>
    <t>22,93</t>
  </si>
  <si>
    <t>CURVA 90 GRAUS DE FERRO GALVANIZADO, COM ROSCA BSP MACHO/FEMEA, DE 2 1/2"</t>
  </si>
  <si>
    <t>135,50</t>
  </si>
  <si>
    <t>CURVA 90 GRAUS DE FERRO GALVANIZADO, COM ROSCA BSP MACHO/FEMEA, DE 2"</t>
  </si>
  <si>
    <t>80,65</t>
  </si>
  <si>
    <t>CURVA 90 GRAUS DE FERRO GALVANIZADO, COM ROSCA BSP MACHO/FEMEA, DE 3/4"</t>
  </si>
  <si>
    <t>14,21</t>
  </si>
  <si>
    <t>CURVA 90 GRAUS DE FERRO GALVANIZADO, COM ROSCA BSP MACHO/FEMEA, DE 3"</t>
  </si>
  <si>
    <t>193,79</t>
  </si>
  <si>
    <t>CURVA 90 GRAUS DE FERRO GALVANIZADO, COM ROSCA BSP MACHO/FEMEA, DE 4"</t>
  </si>
  <si>
    <t>388,51</t>
  </si>
  <si>
    <t>CURVA 90 GRAUS DE FERRO GALVANIZADO, COM ROSCA BSP MACHO, DE 1 1/2"</t>
  </si>
  <si>
    <t>58,27</t>
  </si>
  <si>
    <t>CURVA 90 GRAUS DE FERRO GALVANIZADO, COM ROSCA BSP MACHO, DE 1 1/4"</t>
  </si>
  <si>
    <t>44,70</t>
  </si>
  <si>
    <t>CURVA 90 GRAUS DE FERRO GALVANIZADO, COM ROSCA BSP MACHO, DE 1/2"</t>
  </si>
  <si>
    <t>10,67</t>
  </si>
  <si>
    <t>CURVA 90 GRAUS DE FERRO GALVANIZADO, COM ROSCA BSP MACHO, DE 1"</t>
  </si>
  <si>
    <t>24,06</t>
  </si>
  <si>
    <t>CURVA 90 GRAUS DE FERRO GALVANIZADO, COM ROSCA BSP MACHO, DE 2 1/2"</t>
  </si>
  <si>
    <t>184,75</t>
  </si>
  <si>
    <t>CURVA 90 GRAUS DE FERRO GALVANIZADO, COM ROSCA BSP MACHO, DE 2"</t>
  </si>
  <si>
    <t>82,67</t>
  </si>
  <si>
    <t>CURVA 90 GRAUS DE FERRO GALVANIZADO, COM ROSCA BSP MACHO, DE 3/4"</t>
  </si>
  <si>
    <t>14,78</t>
  </si>
  <si>
    <t>CURVA 90 GRAUS DE FERRO GALVANIZADO, COM ROSCA BSP MACHO, DE 3"</t>
  </si>
  <si>
    <t>240,62</t>
  </si>
  <si>
    <t>CURVA 90 GRAUS DE FERRO GALVANIZADO, COM ROSCA BSP MACHO, DE 4"</t>
  </si>
  <si>
    <t>459,39</t>
  </si>
  <si>
    <t>CURVA 90 GRAUS DE FERRO GALVANIZADO, COM ROSCA BSP MACHO, DE 6"</t>
  </si>
  <si>
    <t>1.149,12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</si>
  <si>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</si>
  <si>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</si>
  <si>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</si>
  <si>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</si>
  <si>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</si>
  <si>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168,29</t>
  </si>
  <si>
    <t>CURVA 90 GRAUS EM ACO CARBONO, RAIO CURTO, SOLDAVEL, PRESSAO 3.000 LBS, DN 2"</t>
  </si>
  <si>
    <t>85,69</t>
  </si>
  <si>
    <t>CURVA 90 GRAUS EM ACO CARBONO, RAIO CURTO, SOLDAVEL, PRESSAO 3.000 LBS, DN 3/4"</t>
  </si>
  <si>
    <t>CURVA 90 GRAUS EM ACO CARBONO, RAIO CURTO, SOLDAVEL, PRESSAO 3.000 LBS, DN 3"</t>
  </si>
  <si>
    <t>354,44</t>
  </si>
  <si>
    <t>CURVA 90 GRAUS RANHURADA EM FERRO FUNDIDO, DN 50 MM (2")</t>
  </si>
  <si>
    <t>14,74</t>
  </si>
  <si>
    <t>CURVA 90 GRAUS RANHURADA EM FERRO FUNDIDO, DN 65 MM (2 1/2")</t>
  </si>
  <si>
    <t>CURVA 90 GRAUS RANHURADA EM FERRO FUNDIDO, DN 80 MM (3")</t>
  </si>
  <si>
    <t>CURVA 90 GRAUS, CURTA, DE PVC RIGIDO ROSCAVEL, DE 1/2", PARA ELETRODUTO</t>
  </si>
  <si>
    <t>1,08</t>
  </si>
  <si>
    <t>CURVA 90 GRAUS, CURTA, DE PVC RIGIDO ROSCAVEL, DE 1", PARA ELETRODUTO</t>
  </si>
  <si>
    <t>CURVA 90 GRAUS, CURTA, DE PVC RIGIDO ROSCAVEL, DE 3/4", PARA ELETRODUTO</t>
  </si>
  <si>
    <t>1,33</t>
  </si>
  <si>
    <t>CURVA 90 GRAUS, LONGA, DE PVC RIGIDO ROSCAVEL, DE 1 1/2", PARA ELETRODUTO</t>
  </si>
  <si>
    <t>2,93</t>
  </si>
  <si>
    <t>CURVA 90 GRAUS, LONGA, DE PVC RIGIDO ROSCAVEL, DE 1 1/4", PARA ELETRODUTO</t>
  </si>
  <si>
    <t>CURVA 90 GRAUS, LONGA, DE PVC RIGIDO ROSCAVEL, DE 1/2", PARA ELETRODUTO</t>
  </si>
  <si>
    <t>1,40</t>
  </si>
  <si>
    <t>CURVA 90 GRAUS, LONGA, DE PVC RIGIDO ROSCAVEL, DE 1", PARA ELETRODUTO</t>
  </si>
  <si>
    <t>CURVA 90 GRAUS, LONGA, DE PVC RIGIDO ROSCAVEL, DE 2 1/2", PARA ELETRODUTO</t>
  </si>
  <si>
    <t>12,17</t>
  </si>
  <si>
    <t>CURVA 90 GRAUS, LONGA, DE PVC RIGIDO ROSCAVEL, DE 2", PARA ELETRODUTO</t>
  </si>
  <si>
    <t>CURVA 90 GRAUS, LONGA, DE PVC RIGIDO ROSCAVEL, DE 3/4", PARA ELETRODUTO</t>
  </si>
  <si>
    <t>1,42</t>
  </si>
  <si>
    <t>CURVA 90 GRAUS, LONGA, DE PVC RIGIDO ROSCAVEL, DE 3", PARA ELETRODUTO</t>
  </si>
  <si>
    <t>12,19</t>
  </si>
  <si>
    <t>CURVA 90 GRAUS, LONGA, DE PVC RIGIDO ROSCAVEL, DE 4", PARA ELETRODUTO</t>
  </si>
  <si>
    <t>CURVA 90 GRAUS, PARA ELETRODUTO, EM ACO GALVANIZADO ELETROLITICO, DIAMETRO DE 100 MM (4")</t>
  </si>
  <si>
    <t>141,19</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</si>
  <si>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</si>
  <si>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</si>
  <si>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</si>
  <si>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</si>
  <si>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6,14</t>
  </si>
  <si>
    <t>CURVA 90 GRAUS, PARA ELETRODUTO, EM ACO GALVANIZADO ELETROLITICO, DIAMETRO DE 32 MM (1 1/4")</t>
  </si>
  <si>
    <t>13,98</t>
  </si>
  <si>
    <t>CURVA 90 GRAUS, PARA ELETRODUTO, EM ACO GALVANIZADO ELETROLITICO, DIAMETRO DE 40 MM (1 1/2")</t>
  </si>
  <si>
    <t>17,06</t>
  </si>
  <si>
    <t>CURVA 90 GRAUS, PARA ELETRODUTO, EM ACO GALVANIZADO ELETROLITICO, DIAMETRO DE 50 MM (2")</t>
  </si>
  <si>
    <t>25,04</t>
  </si>
  <si>
    <t>CURVA 90 GRAUS, PARA ELETRODUTO, EM ACO GALVANIZADO ELETROLITICO, DIAMETRO DE 65 MM (2 1/2")</t>
  </si>
  <si>
    <t>63,41</t>
  </si>
  <si>
    <t>CURVA 90 GRAUS, PARA ELETRODUTO, EM ACO GALVANIZADO ELETROLITICO, DIAMETRO DE 80 MM (3")</t>
  </si>
  <si>
    <t>83,25</t>
  </si>
  <si>
    <t>DENTE PARA FRESADORA</t>
  </si>
  <si>
    <t>39,36</t>
  </si>
  <si>
    <t>DESEMPENADEIRA DE ACO DENTADA 12 X *25* CM, DENTES 8 X 8 MM, CABO FECHADO DE MADEIRA</t>
  </si>
  <si>
    <t>12,41</t>
  </si>
  <si>
    <t>DESEMPENADEIRA DE ACO LISA 12 X *25* CM COM CABO FECHADO DE MADEIRA</t>
  </si>
  <si>
    <t>DESEMPENADEIRA PLASTICA LISA *14 X 27* CM</t>
  </si>
  <si>
    <t>12,72</t>
  </si>
  <si>
    <t>DESENHISTA COPISTA</t>
  </si>
  <si>
    <t>18,52</t>
  </si>
  <si>
    <t>DESENHISTA COPISTA (MENSALISTA)</t>
  </si>
  <si>
    <t>3.279,97</t>
  </si>
  <si>
    <t>DESENHISTA DETALHISTA</t>
  </si>
  <si>
    <t>44,86</t>
  </si>
  <si>
    <t>DESENHISTA DETALHISTA (MENSALISTA)</t>
  </si>
  <si>
    <t>7.936,93</t>
  </si>
  <si>
    <t>DESENHISTA PROJETISTA</t>
  </si>
  <si>
    <t>31,77</t>
  </si>
  <si>
    <t>DESENHISTA PROJETISTA (MENSALISTA)</t>
  </si>
  <si>
    <t>5.622,87</t>
  </si>
  <si>
    <t>DESENHISTA TECNICO AUXILIAR</t>
  </si>
  <si>
    <t>32,14</t>
  </si>
  <si>
    <t>DESENHISTA TECNICO AUXILIAR (MENSALISTA)</t>
  </si>
  <si>
    <t>5.684,79</t>
  </si>
  <si>
    <t>DESMOLDANTE PARA CONCRETO ESTAMPADO</t>
  </si>
  <si>
    <t>31,82</t>
  </si>
  <si>
    <t>DESMOLDANTE PARA FORMAS METALICAS A BASE DE OLEO VEGETAL</t>
  </si>
  <si>
    <t>14,50</t>
  </si>
  <si>
    <t>DESMOLDANTE PROTETOR PARA FORMAS DE MADEIRA, DE BASE OLEOSA EMULSIONADA EM AGUA</t>
  </si>
  <si>
    <t>DETERGENTE AMONIACO (AMONIA DILUIDA)</t>
  </si>
  <si>
    <t>3,46</t>
  </si>
  <si>
    <t>DILUENTE EPOXI</t>
  </si>
  <si>
    <t>36,23</t>
  </si>
  <si>
    <t>DISCO DE BORRACHA PARA LIXADEIRA RIGIDO 7 " COM ARRUELA CENTRAL</t>
  </si>
  <si>
    <t>21,92</t>
  </si>
  <si>
    <t>DISCO DE CORTE DIAMANTADO SEGMENTADO DIAMETRO DE 180 MM PARA ESMERILHADEIRA 7 "</t>
  </si>
  <si>
    <t>DISCO DE CORTE DIAMANTADO SEGMENTADO PARA CONCRETO, DIAMETRO DE 110 MM, FURO DE 20 MM</t>
  </si>
  <si>
    <t>16,90</t>
  </si>
  <si>
    <t>DISCO DE CORTE DIAMANTADO SEGMENTADO PARA CONCRETO, DIAMETRO DE 350 MM, FURO DE 1 " (14 X 1 ")</t>
  </si>
  <si>
    <t>400,12</t>
  </si>
  <si>
    <t>DISCO DE CORTE PARA METAL COM DUAS TELAS 12 X 1/8 X 3/4 " (300 X 3,2 X 19,05 MM)</t>
  </si>
  <si>
    <t>DISCO DE DESBASTE PARA METAL FERROSO EM GERAL, COM TRES TELAS,  9 X 1/4 X 7/8 " (228,6 X 6,4 X 22,2 MM)</t>
  </si>
  <si>
    <t>DISCO DE LIXA PARA METAL, DIAMETRO = 180 MM, GRAO 120</t>
  </si>
  <si>
    <t>4,38</t>
  </si>
  <si>
    <t>DISJUNTOR  TERMOMAGNETICO TRIPOLAR 3 X 400 A / ICC - 25 KA</t>
  </si>
  <si>
    <t>1.233,24</t>
  </si>
  <si>
    <t>DISJUNTOR TERMICO E MAGNETICO AJUSTAVEIS, TRIPOLAR DE 100 ATE 250A, CAPACIDADE DE INTERRUPCAO DE 35KA</t>
  </si>
  <si>
    <t>970,13</t>
  </si>
  <si>
    <t>DISJUNTOR TERMICO E MAGNETICO AJUSTAVEIS, TRIPOLAR DE 300 ATE 400A, CAPACIDADE DE INTERRUPCAO DE 35KA</t>
  </si>
  <si>
    <t>1.502,08</t>
  </si>
  <si>
    <t>DISJUNTOR TERMICO E MAGNETICO AJUSTAVEIS, TRIPOLAR DE 450 ATE 600A, CAPACIDADE DE INTERRUPCAO DE 35KA</t>
  </si>
  <si>
    <t>3.509,33</t>
  </si>
  <si>
    <t>DISJUNTOR TERMOMAGNETICO TRIPOLAR 125A</t>
  </si>
  <si>
    <t>285,42</t>
  </si>
  <si>
    <t>DISJUNTOR TERMOMAGNETICO TRIPOLAR 150 A / 600 V, TIPO FXD / ICC - 35 KA</t>
  </si>
  <si>
    <t>323,80</t>
  </si>
  <si>
    <t>DISJUNTOR TERMOMAGNETICO TRIPOLAR 200 A / 600 V, TIPO FXD / ICC - 35 KA</t>
  </si>
  <si>
    <t>454,43</t>
  </si>
  <si>
    <t>DISJUNTOR TERMOMAGNETICO TRIPOLAR 250 A / 600 V, TIPO FXD</t>
  </si>
  <si>
    <t>761,00</t>
  </si>
  <si>
    <t>DISJUNTOR TERMOMAGNETICO TRIPOLAR 3  X 250 A/ICC - 25 KA</t>
  </si>
  <si>
    <t>665,60</t>
  </si>
  <si>
    <t>DISJUNTOR TERMOMAGNETICO TRIPOLAR 3 X 350 A/ICC - 25 KA</t>
  </si>
  <si>
    <t>1.233,37</t>
  </si>
  <si>
    <t>DISJUNTOR TERMOMAGNETICO TRIPOLAR 300 A / 600 V, TIPO JXD / ICC - 40 KA</t>
  </si>
  <si>
    <t>1.045,33</t>
  </si>
  <si>
    <t>DISJUNTOR TERMOMAGNETICO TRIPOLAR 400 A / 600 V, TIPO JXD / ICC - 40 KA</t>
  </si>
  <si>
    <t>DISJUNTOR TERMOMAGNETICO TRIPOLAR 600 A / 600 V, TIPO LXD / ICC - 40 KA</t>
  </si>
  <si>
    <t>1.721,65</t>
  </si>
  <si>
    <t>DISJUNTOR TERMOMAGNETICO TRIPOLAR 800 A / 600 V, TIPO LMXD</t>
  </si>
  <si>
    <t>3.680,58</t>
  </si>
  <si>
    <t>DISJUNTOR TIPO DIN / IEC, MONOPOLAR DE 40  ATE 50A</t>
  </si>
  <si>
    <t>DISJUNTOR TIPO DIN/IEC, BIPOLAR DE 6 ATE 32A</t>
  </si>
  <si>
    <t>DISJUNTOR TIPO DIN/IEC, BIPOLAR 40 ATE 50A</t>
  </si>
  <si>
    <t>42,05</t>
  </si>
  <si>
    <t>DISJUNTOR TIPO DIN/IEC, BIPOLAR 63 A</t>
  </si>
  <si>
    <t>60,23</t>
  </si>
  <si>
    <t>DISJUNTOR TIPO DIN/IEC, MONOPOLAR DE 6  ATE  32A</t>
  </si>
  <si>
    <t>DISJUNTOR TIPO DIN/IEC, MONOPOLAR DE 63 A</t>
  </si>
  <si>
    <t>13,50</t>
  </si>
  <si>
    <t>DISJUNTOR TIPO DIN/IEC, TRIPOLAR DE 10 ATE 50A</t>
  </si>
  <si>
    <t>52,32</t>
  </si>
  <si>
    <t>DISJUNTOR TIPO DIN/IEC, TRIPOLAR 63 A</t>
  </si>
  <si>
    <t>62,50</t>
  </si>
  <si>
    <t>DISJUNTOR TIPO NEMA, BIPOLAR 10  ATE  50 A, TENSAO MAXIMA 415 V</t>
  </si>
  <si>
    <t>51,93</t>
  </si>
  <si>
    <t>DISJUNTOR TIPO NEMA, BIPOLAR 60 ATE 100A, TENSAO MAXIMA 415 V</t>
  </si>
  <si>
    <t>79,66</t>
  </si>
  <si>
    <t>DISJUNTOR TIPO NEMA, MONOPOLAR DE 60 ATE 70A, TENSAO MAXIMA DE 240 V</t>
  </si>
  <si>
    <t>25,36</t>
  </si>
  <si>
    <t>DISJUNTOR TIPO NEMA, MONOPOLAR 10 ATE 30A, TENSAO MAXIMA DE 240 V</t>
  </si>
  <si>
    <t>9,65</t>
  </si>
  <si>
    <t>DISJUNTOR TIPO NEMA, MONOPOLAR 35  ATE  50 A, TENSAO MAXIMA DE 240 V</t>
  </si>
  <si>
    <t>16,19</t>
  </si>
  <si>
    <t>DISJUNTOR TIPO NEMA, TRIPOLAR 10  ATE  50A, TENSAO MAXIMA DE 415 V</t>
  </si>
  <si>
    <t>64,78</t>
  </si>
  <si>
    <t>DISJUNTOR TIPO NEMA, TRIPOLAR 60 ATE 100 A, TENSAO MAXIMA DE 415 V</t>
  </si>
  <si>
    <t>91,27</t>
  </si>
  <si>
    <t>DISPOSITIVO DPS CLASSE II, 1 POLO, TENSAO MAXIMA DE 175 V, CORRENTE MAXIMA DE *20* KA (TIPO AC)</t>
  </si>
  <si>
    <t>55,75</t>
  </si>
  <si>
    <t>DISPOSITIVO DPS CLASSE II, 1 POLO, TENSAO MAXIMA DE 175 V, CORRENTE MAXIMA DE *30* KA (TIPO AC)</t>
  </si>
  <si>
    <t>62,72</t>
  </si>
  <si>
    <t>DISPOSITIVO DPS CLASSE II, 1 POLO, TENSAO MAXIMA DE 175 V, CORRENTE MAXIMA DE *45* KA (TIPO AC)</t>
  </si>
  <si>
    <t>80,23</t>
  </si>
  <si>
    <t>DISPOSITIVO DPS CLASSE II, 1 POLO, TENSAO MAXIMA DE 175 V, CORRENTE MAXIMA DE *90* KA (TIPO AC)</t>
  </si>
  <si>
    <t>142,61</t>
  </si>
  <si>
    <t>DISPOSITIVO DPS CLASSE II, 1 POLO, TENSAO MAXIMA DE 275 V, CORRENTE MAXIMA DE *20* KA (TIPO AC)</t>
  </si>
  <si>
    <t>58,09</t>
  </si>
  <si>
    <t>DISPOSITIVO DPS CLASSE II, 1 POLO, TENSAO MAXIMA DE 275 V, CORRENTE MAXIMA DE *30* KA (TIPO AC)</t>
  </si>
  <si>
    <t>71,37</t>
  </si>
  <si>
    <t>DISPOSITIVO DPS CLASSE II, 1 POLO, TENSAO MAXIMA DE 275 V, CORRENTE MAXIMA DE *45* KA (TIPO AC)</t>
  </si>
  <si>
    <t>85,77</t>
  </si>
  <si>
    <t>DISPOSITIVO DPS CLASSE II, 1 POLO, TENSAO MAXIMA DE 275 V, CORRENTE MAXIMA DE *90* KA (TIPO AC)</t>
  </si>
  <si>
    <t>149,03</t>
  </si>
  <si>
    <t>DISPOSITIVO DPS CLASSE II, 1 POLO, TENSAO MAXIMA DE 385 V, CORRENTE MAXIMA DE *20* KA (TIPO AC)</t>
  </si>
  <si>
    <t>96,28</t>
  </si>
  <si>
    <t>DISPOSITIVO DPS CLASSE II, 1 POLO, TENSAO MAXIMA DE 385 V, CORRENTE MAXIMA DE *30* KA (TIPO AC)</t>
  </si>
  <si>
    <t>102,63</t>
  </si>
  <si>
    <t>DISPOSITIVO DPS CLASSE II, 1 POLO, TENSAO MAXIMA DE 385 V, CORRENTE MAXIMA DE *45* KA (TIPO AC)</t>
  </si>
  <si>
    <t>116,45</t>
  </si>
  <si>
    <t>DISPOSITIVO DPS CLASSE II, 1 POLO, TENSAO MAXIMA DE 385 V, CORRENTE MAXIMA DE *90* KA (TIPO AC)</t>
  </si>
  <si>
    <t>219,21</t>
  </si>
  <si>
    <t>DISPOSITIVO DPS CLASSE II, 1 POLO, TENSAO MAXIMA DE 460 V, CORRENTE MAXIMA DE *20* KA (TIPO AC)</t>
  </si>
  <si>
    <t>107,40</t>
  </si>
  <si>
    <t>DISPOSITIVO DPS CLASSE II, 1 POLO, TENSAO MAXIMA DE 460 V, CORRENTE MAXIMA DE *30* KA (TIPO AC)</t>
  </si>
  <si>
    <t>110,73</t>
  </si>
  <si>
    <t>DISPOSITIVO DPS CLASSE II, 1 POLO, TENSAO MAXIMA DE 460 V, CORRENTE MAXIMA DE *45* KA (TIPO AC)</t>
  </si>
  <si>
    <t>130,46</t>
  </si>
  <si>
    <t>DISPOSITIVO DPS CLASSE II, 1 POLO, TENSAO MAXIMA DE 460 V, CORRENTE MAXIMA DE *90* KA (TIPO AC)</t>
  </si>
  <si>
    <t>269,21</t>
  </si>
  <si>
    <t>DISPOSITIVO DR, 2 POLOS, SENSIBILIDADE DE 30 MA, CORRENTE DE 100 A, TIPO AC</t>
  </si>
  <si>
    <t>228,49</t>
  </si>
  <si>
    <t>DISPOSITIVO DR, 2 POLOS, SENSIBILIDADE DE 30 MA, CORRENTE DE 25 A, TIPO AC</t>
  </si>
  <si>
    <t>114,72</t>
  </si>
  <si>
    <t>DISPOSITIVO DR, 2 POLOS, SENSIBILIDADE DE 30 MA, CORRENTE DE 40 A, TIPO AC</t>
  </si>
  <si>
    <t>116,77</t>
  </si>
  <si>
    <t>DISPOSITIVO DR, 2 POLOS, SENSIBILIDADE DE 30 MA, CORRENTE DE 63 A, TIPO AC</t>
  </si>
  <si>
    <t>124,87</t>
  </si>
  <si>
    <t>DISPOSITIVO DR, 2 POLOS, SENSIBILIDADE DE 30 MA, CORRENTE DE 80 A, TIPO AC</t>
  </si>
  <si>
    <t>212,92</t>
  </si>
  <si>
    <t>DISPOSITIVO DR, 2 POLOS, SENSIBILIDADE DE 300 MA, CORRENTE DE 25 A, TIPO AC</t>
  </si>
  <si>
    <t>129,91</t>
  </si>
  <si>
    <t>DISPOSITIVO DR, 2 POLOS, SENSIBILIDADE DE 300 MA, CORRENTE DE 40 A, TIPO AC</t>
  </si>
  <si>
    <t>141,69</t>
  </si>
  <si>
    <t>DISPOSITIVO DR, 2 POLOS, SENSIBILIDADE DE 300 MA, CORRENTE DE 63 A, TIPO AC</t>
  </si>
  <si>
    <t>142,54</t>
  </si>
  <si>
    <t>DISPOSITIVO DR, 2 POLOS, SENSIBILIDADE DE 300 MA, CORRENTE DE 80 A, TIPO  AC</t>
  </si>
  <si>
    <t>238,53</t>
  </si>
  <si>
    <t>DISPOSITIVO DR, 4 POLOS, SENSIBILIDADE DE 30 MA, CORRENTE DE 100 A, TIPO AC</t>
  </si>
  <si>
    <t>264,16</t>
  </si>
  <si>
    <t>DISPOSITIVO DR, 4 POLOS, SENSIBILIDADE DE 30 MA, CORRENTE DE 25 A, TIPO AC</t>
  </si>
  <si>
    <t>130,71</t>
  </si>
  <si>
    <t>DISPOSITIVO DR, 4 POLOS, SENSIBILIDADE DE 30 MA, CORRENTE DE 40 A, TIPO AC</t>
  </si>
  <si>
    <t>130,81</t>
  </si>
  <si>
    <t>DISPOSITIVO DR, 4 POLOS, SENSIBILIDADE DE 30 MA, CORRENTE DE 63 A, TIPO AC</t>
  </si>
  <si>
    <t>142,60</t>
  </si>
  <si>
    <t>DISPOSITIVO DR, 4 POLOS, SENSIBILIDADE DE 30 MA, CORRENTE DE 80 A, TIPO AC</t>
  </si>
  <si>
    <t>266,10</t>
  </si>
  <si>
    <t>DISPOSITIVO DR, 4 POLOS, SENSIBILIDADE DE 300 MA, CORRENTE DE 100 A, TIPO AC</t>
  </si>
  <si>
    <t>427,92</t>
  </si>
  <si>
    <t>DISPOSITIVO DR, 4 POLOS, SENSIBILIDADE DE 300 MA, CORRENTE DE 25 A, TIPO AC</t>
  </si>
  <si>
    <t>162,30</t>
  </si>
  <si>
    <t>DISPOSITIVO DR, 4 POLOS, SENSIBILIDADE DE 300 MA, CORRENTE DE 40 A, TIPO AC</t>
  </si>
  <si>
    <t>190,18</t>
  </si>
  <si>
    <t>DISPOSITIVO DR, 4 POLOS, SENSIBILIDADE DE 300 MA, CORRENTE DE 63 A, TIPO AC</t>
  </si>
  <si>
    <t>183,28</t>
  </si>
  <si>
    <t>DISPOSITIVO DR, 4 POLOS, SENSIBILIDADE DE 300 MA, CORRENTE DE 80 A, TIPO AC</t>
  </si>
  <si>
    <t>424,60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</si>
  <si>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</si>
  <si>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</si>
  <si>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</si>
  <si>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</si>
  <si>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</si>
  <si>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32,66</t>
  </si>
  <si>
    <t>DISTRIBUIDOR METALICO, COM ROSCA, 2 SAIDAS, DN 3/4" X 1/2", PARA CONEXAO COM ANEL DESLIZANTE EM TUBO PEX</t>
  </si>
  <si>
    <t>28,81</t>
  </si>
  <si>
    <t>DISTRIBUIDOR METALICO, COM ROSCA, 3 SAIDAS, DN 1" X 1/2", PARA CONEXAO COM ANEL DESLIZANTE EM TUBO PEX</t>
  </si>
  <si>
    <t>44,61</t>
  </si>
  <si>
    <t>DISTRIBUIDOR METALICO, COM ROSCA, 3 SAIDAS, DN 3/4" X 1/2", PARA CONEXAO COM ANEL DESLIZANTE EM TUBO PEX</t>
  </si>
  <si>
    <t>35,89</t>
  </si>
  <si>
    <t>DISTRIBUIDOR, PLASTICO, 2 SAIDAS, DN 32 X 16 MM, PARA CONEXAO COM CRIMPAGEM EM TUBO PEX</t>
  </si>
  <si>
    <t>111,78</t>
  </si>
  <si>
    <t>DISTRIBUIDOR, PLASTICO, 2 SAIDAS, DN 32 X 20 MM, PARA CONEXAO COM CRIMPAGEM EM TUBO PEX</t>
  </si>
  <si>
    <t>121,14</t>
  </si>
  <si>
    <t>DISTRIBUIDOR, PLASTICO, 2 SAIDAS, DN 32 X 25 MM, PARA CONEXAO COM CRIMPAGEM EM TUBO PEX</t>
  </si>
  <si>
    <t>122,88</t>
  </si>
  <si>
    <t>DISTRIBUIDOR, PLASTICO, 3 SAIDAS, DN 32 X 16 MM, PARA CONEXAO COM CRIMPAGEM EM TUBO PEX</t>
  </si>
  <si>
    <t>120,21</t>
  </si>
  <si>
    <t>DISTRIBUIDOR, PLASTICO, 3 SAIDAS, DN 32 X 20 MM, PARA CONEXAO COM CRIMPAGEM EM TUBO PEX</t>
  </si>
  <si>
    <t>141,15</t>
  </si>
  <si>
    <t>DISTRIBUIDOR, PLASTICO, 3 SAIDAS, DN 32 X 25 MM, PARA CONEXAO COM CRIMPAGEM EM TUBO PEX</t>
  </si>
  <si>
    <t>150,63</t>
  </si>
  <si>
    <t>DIVISORIA (N2) PAINEL/VIDRO - PAINEL C/ MSO/COMEIA E=35MM - MONTANTE/RODAPE DUPLO ACO GALV PINTADO - COLOCADA</t>
  </si>
  <si>
    <t>92,15</t>
  </si>
  <si>
    <t>DIVISORIA (N2) PAINEL/VIDRO - PAINEL C/ MSO/COMEIA E=35MM - PERFIS SIMPLES ACO GALV PINTADO - COLOCADA</t>
  </si>
  <si>
    <t>88,65</t>
  </si>
  <si>
    <t>DIVISORIA (N2) PAINEL/VIDRO - PAINEL MSO/COMEIA E=35MM - MONTANTE/RODAPE DUPLO ALUMINIO ANOD NAT - COLOCADA</t>
  </si>
  <si>
    <t>103,19</t>
  </si>
  <si>
    <t>DIVISORIA (N2) PAINEL/VIDRO - PAINEL MSO/COMEIA E=35MM - PERFIS SIMPLES ALUMINIO ANOD NAT - COLOCADA</t>
  </si>
  <si>
    <t>86,32</t>
  </si>
  <si>
    <t>DIVISORIA (N2) PAINEL/VIDRO - PAINEL VERMICULITA E=35MM - PERFIS SIMPLES ALUMINIO ANOD NATURAL - COLOCADA</t>
  </si>
  <si>
    <t>230,98</t>
  </si>
  <si>
    <t>DIVISORIA (N3) PAINEL/VIDRO/PAINEL MSO/COMEIA E=35MM - MONTANTE/RODAPE DUPLO ACO GALV PINTADO - COLOCADA</t>
  </si>
  <si>
    <t>102,19</t>
  </si>
  <si>
    <t>DIVISORIA (N3) PAINEL/VIDRO/PAINEL MSO/COMEIA E=35MM - MONTANTE/RODAPE DUPLO ALUMINIO ANOD NAT - COLOCADA</t>
  </si>
  <si>
    <t>98,69</t>
  </si>
  <si>
    <t>DIVISORIA (N3) PAINEL/VIDRO/PAINEL MSO/COMEIA E=35MM - PERFIS SIMPLES ACO GALV PINTADO - COLOCADA</t>
  </si>
  <si>
    <t>DIVISORIA (N3) PAINEL/VIDRO/PAINEL MSO/COMEIA E=35MM - PERFIS SIMPLES ALUMINIO ANOD NAT - COLOCADA</t>
  </si>
  <si>
    <t>83,99</t>
  </si>
  <si>
    <t>DIVISORIA (N3) PAINEL/VIDRO/PAINEL VERMICULITA E=35MM - MONTANTE/RODAPE DUPLO ALUMINIO ANOD NATURAL - COLOCADA</t>
  </si>
  <si>
    <t>205,31</t>
  </si>
  <si>
    <t>DIVISORIA (N3) PAINEL/VIDRO/PAINEL VERMICULITA E=35MM - MONTANTE/RODAPE PERFIL DUPLO ACO GALV PINTADO - COLOCADA</t>
  </si>
  <si>
    <t>198,31</t>
  </si>
  <si>
    <t>DIVISORIA CEGA (N1) - PAINEL MSO/COMEIA E=35MM - MONTANTE/RODAPE DUPLO   ACO GALV PINTADO - COLOCADA</t>
  </si>
  <si>
    <t>87,49</t>
  </si>
  <si>
    <t>DIVISORIA CEGA (N1) - PAINEL MSO/COMEIA E=35MM - MONTANTE/RODAPE DUPLO ALUMINIO ANOD NAT - COLOCADA</t>
  </si>
  <si>
    <t>93,32</t>
  </si>
  <si>
    <t>DIVISORIA CEGA (N1) - PAINEL MSO/COMEIA E=35MM - PERFIS SIMPLES ACO GALV PINTADO   - COLOCADA</t>
  </si>
  <si>
    <t>74,66</t>
  </si>
  <si>
    <t>DIVISORIA CEGA (N1) - PAINEL MSO/COMEIA E=35MM - PERFIS SIMPLES ALUMINIO ANOD NAT - COLOCADA</t>
  </si>
  <si>
    <t>DIVISORIA CEGA (N1) - PAINEL VERMICULITA E=35MM - MONTANTE/RODAPE PERFIS SIMPLES ACO GALV PINTADO - COLOCADA</t>
  </si>
  <si>
    <t>181,98</t>
  </si>
  <si>
    <t>DIVISORIA CEGA (N1) - PAINEL VERMICULITA E=35MM - PERFIS SIMPLES ALUMINIO ANOD NATURAL - COLOCADA</t>
  </si>
  <si>
    <t>221,64</t>
  </si>
  <si>
    <t>DIVISORIA EM GRANITO, COM DUAS FACES POLIDAS, TIPO ANDORINHA/ QUARTZ/ CASTELO/ CORUMBA OU OUTROS EQUIVALENTES DA REGIAO, E=  *3,0* CM</t>
  </si>
  <si>
    <t>468,42</t>
  </si>
  <si>
    <t>DIVISORIA EM MARMORE, COM DUAS FACES POLIDAS, BRANCO COMUM, E=  *3,0* CM</t>
  </si>
  <si>
    <t>458,37</t>
  </si>
  <si>
    <t>DIVISORIA, PLACA  PRE-MOLDADA EM GRANILITE, MARMORITE OU GRANITINA,  E = *3 CM</t>
  </si>
  <si>
    <t>153,04</t>
  </si>
  <si>
    <t>DOBRADEIRA ELETROMECANICA DE VERGALHAO, PARA ACO DE DIAMETRO ATE 1 1/2 "Â, MOTOR ELETRICO TRIFASICO, POTENCIA DE 3 HP ATE 5 HP</t>
  </si>
  <si>
    <t>79.850,56</t>
  </si>
  <si>
    <t>DOBRADICA EM ACO/FERRO, 3 1/2" X  3", E= 1,9  A 2 MM, COM ANEL,  CROMADO OU ZINCADO, TAMPA BOLA, COM PARAFUSOS</t>
  </si>
  <si>
    <t>20,05</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</si>
  <si>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</si>
  <si>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</si>
  <si>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</si>
  <si>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23,05</t>
  </si>
  <si>
    <t>DOBRADICA TIPO VAI-E-VEM EM ACO/FERRO, TAMANHO 3'', GALVANIZADO, COM PARAFUSOS</t>
  </si>
  <si>
    <t>61,80</t>
  </si>
  <si>
    <t>DOMOS INDIVIDUAL EM ACRILICO BRANCO *95 X 95* CM, SEM INSTALACAO</t>
  </si>
  <si>
    <t>444,59</t>
  </si>
  <si>
    <t>DOSADOR DE AREIA, CAPACIDADE DE *26* LITROS</t>
  </si>
  <si>
    <t>1.093,32</t>
  </si>
  <si>
    <t>DUCHA HIGIENICA PLASTICA COM REGISTRO METALICO 1/2 "</t>
  </si>
  <si>
    <t>80,34</t>
  </si>
  <si>
    <t>DUCHA METALICA DE PAREDE, ARTICULAVEL, COM BRACO/CANO, SEM DESVIADOR</t>
  </si>
  <si>
    <t>154,85</t>
  </si>
  <si>
    <t>DUCHA METALICA DE PAREDE, ARTICULAVEL, COM DESVIADOR E DUCHA MANUAL</t>
  </si>
  <si>
    <t>348,21</t>
  </si>
  <si>
    <t>DUMPER COM CAPACIDADE DE CARGA DE 1700 KG, PARTIDA ELETRICA, MOTOR DIESEL COM POTENCIA DE 16 CV</t>
  </si>
  <si>
    <t>73.925,22</t>
  </si>
  <si>
    <t>ELEMENTO VAZADO CERAMICO 25 X 18 X 7 CM</t>
  </si>
  <si>
    <t>ELEMENTO VAZADO CERAMICO 7 X 20 X 20 CM</t>
  </si>
  <si>
    <t>2,17</t>
  </si>
  <si>
    <t>ELEMENTO VAZADO CERAMICO 9 X 20 X 20 CM</t>
  </si>
  <si>
    <t>3,02</t>
  </si>
  <si>
    <t>ELEMENTO VAZADO DE CONCRETO, QUADRICULADO, 1 FURO *10 X 10 X 10* CM</t>
  </si>
  <si>
    <t>2,41</t>
  </si>
  <si>
    <t>ELEMENTO VAZADO DE CONCRETO, QUADRICULADO, 1 FURO *20 X 10 X 7* CM</t>
  </si>
  <si>
    <t>4,81</t>
  </si>
  <si>
    <t>ELEMENTO VAZADO DE CONCRETO, QUADRICULADO, 1 FURO *20 X 20 X 6,5* CM</t>
  </si>
  <si>
    <t>4,85</t>
  </si>
  <si>
    <t>ELEMENTO VAZADO DE CONCRETO, QUADRICULADO, 16 FUROS *29 X 29 X 6* CM</t>
  </si>
  <si>
    <t>7,65</t>
  </si>
  <si>
    <t>ELEMENTO VAZADO DE CONCRETO, QUADRICULADO, 16 FUROS *33 X 33 X 10* CM</t>
  </si>
  <si>
    <t>13,33</t>
  </si>
  <si>
    <t>ELEMENTO VAZADO DE CONCRETO, QUADRICULADO, 16 FUROS *40 X 40 X 7* CM</t>
  </si>
  <si>
    <t>ELEMENTO VAZADO DE CONCRETO, QUADRICULADO, 16 FUROS *50 X 50 X 7* CM</t>
  </si>
  <si>
    <t>24,81</t>
  </si>
  <si>
    <t>ELEMENTO VAZADO DE CONCRETO, QUADRICULADO, 25 FUROS *50 X 50 X 5* CM</t>
  </si>
  <si>
    <t>19,42</t>
  </si>
  <si>
    <t>ELEMENTO VAZADO DE CONCRETO, VENEZIANA *39 X 22 X 15* CM</t>
  </si>
  <si>
    <t>ELEMENTO VAZADO DE CONCRETO, VENEZIANA *39 X 29 X 10* CM</t>
  </si>
  <si>
    <t>17,76</t>
  </si>
  <si>
    <t>ELEMENTO VAZADO DE CONCRETO, VENEZIANA *40 X 10 X 10* CM</t>
  </si>
  <si>
    <t>6,21</t>
  </si>
  <si>
    <t>ELETRICISTA</t>
  </si>
  <si>
    <t>ELETRICISTA (MENSALISTA)</t>
  </si>
  <si>
    <t>ELETRICISTA DE MANUTENCAO INDUSTRIAL</t>
  </si>
  <si>
    <t>ELETRICISTA DE MANUTENCAO INDUSTRIAL (MENSALISTA)</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</si>
  <si>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</si>
  <si>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</si>
  <si>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</si>
  <si>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</si>
  <si>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</si>
  <si>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</si>
  <si>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</si>
  <si>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</si>
  <si>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</si>
  <si>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3,75</t>
  </si>
  <si>
    <t>ELETRODUTO DE PVC RIGIDO ROSCAVEL DE 1 1/2 ", SEM LUVA</t>
  </si>
  <si>
    <t>5,49</t>
  </si>
  <si>
    <t>ELETRODUTO DE PVC RIGIDO ROSCAVEL DE 1 1/4 ", SEM LUVA</t>
  </si>
  <si>
    <t>ELETRODUTO DE PVC RIGIDO ROSCAVEL DE 1/2 ", SEM LUVA</t>
  </si>
  <si>
    <t>ELETRODUTO DE PVC RIGIDO ROSCAVEL DE 2 ", SEM LUVA</t>
  </si>
  <si>
    <t>8,98</t>
  </si>
  <si>
    <t>ELETRODUTO DE PVC RIGIDO ROSCAVEL DE 2 1/2 ", SEM LUVA</t>
  </si>
  <si>
    <t>13,10</t>
  </si>
  <si>
    <t>ELETRODUTO DE PVC RIGIDO ROSCAVEL DE 3 ", SEM LUVA</t>
  </si>
  <si>
    <t>16,43</t>
  </si>
  <si>
    <t>ELETRODUTO DE PVC RIGIDO ROSCAVEL DE 3/4 ", SEM LUVA</t>
  </si>
  <si>
    <t>ELETRODUTO DE PVC RIGIDO ROSCAVEL DE 4 ", SEM LUVA</t>
  </si>
  <si>
    <t>25,89</t>
  </si>
  <si>
    <t>ELETRODUTO DE PVC RIGIDO SOLDAVEL, CLASSE B, DE 20 MM</t>
  </si>
  <si>
    <t>ELETRODUTO DE PVC RIGIDO SOLDAVEL, CLASSE B, DE 25 MM</t>
  </si>
  <si>
    <t>ELETRODUTO DE PVC RIGIDO SOLDAVEL, CLASSE B, DE 32 MM</t>
  </si>
  <si>
    <t>2,16</t>
  </si>
  <si>
    <t>ELETRODUTO DE PVC RIGIDO SOLDAVEL, CLASSE B, DE 40 MM</t>
  </si>
  <si>
    <t>3,01</t>
  </si>
  <si>
    <t>ELETRODUTO DE PVC RIGIDO SOLDAVEL, CLASSE B, DE 50 MM</t>
  </si>
  <si>
    <t>ELETRODUTO DE PVC RIGIDO SOLDAVEL, CLASSE B, DE 60 MM</t>
  </si>
  <si>
    <t>5,32</t>
  </si>
  <si>
    <t>ELETRODUTO FLEXIVEL PLANO EM PEAD, COR PRETA E LARANJA,  DIAMETRO 32 MM</t>
  </si>
  <si>
    <t>2,09</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</si>
  <si>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</si>
  <si>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</si>
  <si>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</si>
  <si>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10,26</t>
  </si>
  <si>
    <t>ELETRODUTO FLEXIVEL, EM ACO GALVANIZADO, REVESTIDO EXTERNAMENTE COM PVC PRETO, DIAMETRO EXTERNO DE 32 MM (1"), TIPO SEALTUBO</t>
  </si>
  <si>
    <t>13,46</t>
  </si>
  <si>
    <t>ELETRODUTO FLEXIVEL, EM ACO GALVANIZADO, REVESTIDO EXTERNAMENTE COM PVC PRETO, DIAMETRO EXTERNO DE 40 MM (1 1/4"), TIPO SEALTUBO</t>
  </si>
  <si>
    <t>ELETRODUTO FLEXIVEL, EM ACO GALVANIZADO, REVESTIDO EXTERNAMENTE COM PVC PRETO, DIAMETRO EXTERNO DE 50 MM( 1 1/2"), TIPO SEALTUBO</t>
  </si>
  <si>
    <t>26,14</t>
  </si>
  <si>
    <t>ELETRODUTO FLEXIVEL, EM ACO GALVANIZADO, REVESTIDO EXTERNAMENTE COM PVC PRETO, DIAMETRO EXTERNO DE 60 MM (2"), TIPO SEALTUBO</t>
  </si>
  <si>
    <t>34,81</t>
  </si>
  <si>
    <t>ELETRODUTO FLEXIVEL, EM ACO GALVANIZADO, REVESTIDO EXTERNAMENTE COM PVC PRETO, DIAMETRO EXTERNO DE 75 MM (2 1/2"), TIPO SEALTUBO</t>
  </si>
  <si>
    <t>54,26</t>
  </si>
  <si>
    <t>ELETRODUTO FLEXIVEL, EM ACO, TIPO CONDUITE, DIAMETRO DE 1 1/2"</t>
  </si>
  <si>
    <t>ELETRODUTO FLEXIVEL, EM ACO, TIPO CONDUITE, DIAMETRO DE 1 1/4"</t>
  </si>
  <si>
    <t>18,62</t>
  </si>
  <si>
    <t>ELETRODUTO FLEXIVEL, EM ACO, TIPO CONDUITE, DIAMETRO DE 1/2"</t>
  </si>
  <si>
    <t>6,53</t>
  </si>
  <si>
    <t>ELETRODUTO FLEXIVEL, EM ACO, TIPO CONDUITE, DIAMETRO DE 1"</t>
  </si>
  <si>
    <t>11,61</t>
  </si>
  <si>
    <t>ELETRODUTO FLEXIVEL, EM ACO, TIPO CONDUITE, DIAMETRO DE 2 1/2"</t>
  </si>
  <si>
    <t>48,38</t>
  </si>
  <si>
    <t>ELETRODUTO FLEXIVEL, EM ACO, TIPO CONDUITE, DIAMETRO DE 2"</t>
  </si>
  <si>
    <t>29,54</t>
  </si>
  <si>
    <t>ELETRODUTO FLEXIVEL, EM ACO, TIPO CONDUITE, DIAMETRO DE 3"</t>
  </si>
  <si>
    <t>ELETRODUTO METALICO FLEXIVEL REVESTIDO COM PVC PRETO, DIAMETRO EXTERNO DE 15 MM (3/8"), TIPO COPEX</t>
  </si>
  <si>
    <t>ELETRODUTO PVC FLEXIVEL CORRUGADO, COR AMARELA, DE 16 MM</t>
  </si>
  <si>
    <t>0,98</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</si>
  <si>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</si>
  <si>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</si>
  <si>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</si>
  <si>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</si>
  <si>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</si>
  <si>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1,92</t>
  </si>
  <si>
    <t>ELETRODUTO PVC FLEXIVEL CORRUGADO, REFORCADO, COR LARANJA, DE 32 MM, PARA LAJES E PISOS</t>
  </si>
  <si>
    <t>ELETRODUTO/CONDULETE DE PVC RIGIDO, LISO, COR CINZA, DE 1/2", PARA INSTALACOES APARENTES (NBR 5410)</t>
  </si>
  <si>
    <t>5,54</t>
  </si>
  <si>
    <t>ELETRODUTO/CONDULETE DE PVC RIGIDO, LISO, COR CINZA, DE 1", PARA INSTALACOES APARENTES (NBR 5410)</t>
  </si>
  <si>
    <t>ELETRODUTO/CONDULETE DE PVC RIGIDO, LISO, COR CINZA, DE 3/4", PARA INSTALACOES APARENTES (NBR 5410)</t>
  </si>
  <si>
    <t>7,06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</si>
  <si>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</si>
  <si>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</si>
  <si>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</si>
  <si>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</si>
  <si>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</si>
  <si>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</si>
  <si>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10,17</t>
  </si>
  <si>
    <t>ELETROTECNICO</t>
  </si>
  <si>
    <t>11,82</t>
  </si>
  <si>
    <t>ELETROTECNICO (MENSALISTA)</t>
  </si>
  <si>
    <t>2.092,94</t>
  </si>
  <si>
    <t>ELEVADOR DE CARGA A CABO, CABINE SEMI FECHADA 2,0 X 1,5 X 2,0 M, CAPACIDADE DE CARGA 1000 KG, TORRE  2,38 X 2,21 X 15 M, GUINCHO DE EMBREAGEM, FREIO DE SEGURANCA, LIMITADOR DE VELOCIDADE E CANCELA</t>
  </si>
  <si>
    <t>36.823,49</t>
  </si>
  <si>
    <t>ELEVADOR DE CREMALHEIRA CABINE FECHADA 1,5 X 2,5 X 2,35 M (UMA POR TORRE), CAPACIDADE DE CARGA 1200 KG (15 PESSOAS), TORRE  24 M (16 MODULOS), FREIO DE SEGURANCA, LIMITADOR DE CARGA</t>
  </si>
  <si>
    <t>173.364,31</t>
  </si>
  <si>
    <t>EMENDA PARA CALHA PLUVIAL, PVC, DIAMETRO ENTRE 119 E 170 MM, PARA DRENAGEM PREDIAL</t>
  </si>
  <si>
    <t>8,49</t>
  </si>
  <si>
    <t>EMPILHADEIRA SOBRE PNEUS COM TORRE DE TRES ESTAGIOS, 4,70M DE ELEVACAO, C/ DESLOCADOR LATERAL DOS GARFOS, MOTOR GLP 4.3L, CAPACIDADE NOMINAL DE CARGA DE 6T</t>
  </si>
  <si>
    <t>323.092,78</t>
  </si>
  <si>
    <t>EMPILHADEIRA SOBRE PNEUS COM TORRE DE TRES ESTAGIOS, 4,80M DE ELEVACAO, C/ DESLOCADOR LATERAL DOS GARFOS, MOTOR GLP 2.2L, CAPACIDADE NOMINAL DE CARGA DE 3T</t>
  </si>
  <si>
    <t>111.677,29</t>
  </si>
  <si>
    <t>EMPILHADEIRA SOBRE PNEUS COM TORRE DE TRES ESTAGIOS, 4,80M DE ELEVACAO, C/ DESLOCADOR LATERAL DOS GARFOS, MOTOR GLP 2.4L, CAPACIDADE NOMINAL DE CARGA DE 2,5T</t>
  </si>
  <si>
    <t>95.630,00</t>
  </si>
  <si>
    <t>EMPILHADEIRA SOBRE PNEUS COM TORRE DE TRES ESTAGIOS, 4,80M DE ELEVACAO, C/ DESLOCADOR LATERAL DOS GARFOS, MOTOR GLP 4.3L, CAPACIDADE NOMINAL DE CARGA DE 4T</t>
  </si>
  <si>
    <t>210.600,67</t>
  </si>
  <si>
    <t>EMPILHADEIRA SOBRE PNEUS COM TORRE DE TRES ESTAGIOS, 4,80M DE ELEVACAO, C/ DESLOCADOR LATERAL DOS GARFOS, MOTOR GLP 4.3L, CAPACIDADE NOMINAL DE CARGA DE 5T</t>
  </si>
  <si>
    <t>220.290,53</t>
  </si>
  <si>
    <t>EMULSAO ASFALTICA ANIONICA</t>
  </si>
  <si>
    <t>8,13</t>
  </si>
  <si>
    <t>EMULSAO ASFALTICA CATIONICA RL-1C PARA USO EM PAVIMENTACAO ASFALTICA (COLETADO CAIXA NA ANP ACRESCIDO DE ICMS)</t>
  </si>
  <si>
    <t>2.421,75</t>
  </si>
  <si>
    <t>EMULSAO ASFALTICA CATIONICA RR-1C PARA USO EM PAVIMENTACAO ASFALTICA (COLETADO CAIXA NA ANP ACRESCIDO DE ICMS)</t>
  </si>
  <si>
    <t>2,24</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</si>
  <si>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</si>
  <si>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</si>
  <si>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</si>
  <si>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</si>
  <si>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</si>
  <si>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</si>
  <si>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</si>
  <si>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</si>
  <si>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</si>
  <si>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</si>
  <si>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</si>
  <si>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21,51</t>
  </si>
  <si>
    <t>ENCARREGADO GERAL DE OBRAS (MENSALISTA)</t>
  </si>
  <si>
    <t>3.805,06</t>
  </si>
  <si>
    <t>ENDURECEDOR MINERAL DE BASE CIMENTICIA PARA PISO DE CONCRETO</t>
  </si>
  <si>
    <t>ENERGIA ELETRICA ATE 2000 KWH INDUSTRIAL, SEM DEMANDA</t>
  </si>
  <si>
    <t xml:space="preserve">KW/H  </t>
  </si>
  <si>
    <t>0,85</t>
  </si>
  <si>
    <t>ENERGIA ELETRICA COMERCIAL, BAIXA TENSAO, RELATIVA AO CONSUMO DE ATE 100 KWH, INCLUINDO ICMS, PIS/PASEP E COFINS</t>
  </si>
  <si>
    <t>0,87</t>
  </si>
  <si>
    <t>ENGATE / RABICHO FLEXIVEL INOX 1/2 " X 30 CM</t>
  </si>
  <si>
    <t>19,08</t>
  </si>
  <si>
    <t>ENGATE / RABICHO FLEXIVEL INOX 1/2 " X 40 CM</t>
  </si>
  <si>
    <t>20,88</t>
  </si>
  <si>
    <t>ENGATE/RABICHO FLEXIVEL PLASTICO (PVC OU ABS) BRANCO 1/2 " X 30 CM</t>
  </si>
  <si>
    <t>ENGATE/RABICHO FLEXIVEL PLASTICO (PVC OU ABS) BRANCO 1/2 " X 40 CM</t>
  </si>
  <si>
    <t>4,25</t>
  </si>
  <si>
    <t>ENGENHEIRO CIVIL DE OBRA JUNIOR</t>
  </si>
  <si>
    <t>73,93</t>
  </si>
  <si>
    <t>ENGENHEIRO CIVIL DE OBRA JUNIOR (MENSALISTA)</t>
  </si>
  <si>
    <t>13.076,64</t>
  </si>
  <si>
    <t>ENGENHEIRO CIVIL DE OBRA PLENO</t>
  </si>
  <si>
    <t>84,13</t>
  </si>
  <si>
    <t>ENGENHEIRO CIVIL DE OBRA PLENO (MENSALISTA)</t>
  </si>
  <si>
    <t>14.883,92</t>
  </si>
  <si>
    <t>ENGENHEIRO CIVIL DE OBRA SENIOR</t>
  </si>
  <si>
    <t>115,02</t>
  </si>
  <si>
    <t>ENGENHEIRO CIVIL DE OBRA SENIOR (MENSALISTA)</t>
  </si>
  <si>
    <t>20.345,91</t>
  </si>
  <si>
    <t>ENGENHEIRO CIVIL JUNIOR</t>
  </si>
  <si>
    <t>75,00</t>
  </si>
  <si>
    <t>ENGENHEIRO CIVIL JUNIOR (MENSALISTA)</t>
  </si>
  <si>
    <t>13.267,40</t>
  </si>
  <si>
    <t>ENGENHEIRO CIVIL PLENO</t>
  </si>
  <si>
    <t>84,61</t>
  </si>
  <si>
    <t>ENGENHEIRO CIVIL PLENO (MENSALISTA)</t>
  </si>
  <si>
    <t>14.968,25</t>
  </si>
  <si>
    <t>ENGENHEIRO CIVIL SENIOR</t>
  </si>
  <si>
    <t>115,96</t>
  </si>
  <si>
    <t>ENGENHEIRO CIVIL SENIOR (MENSALISTA)</t>
  </si>
  <si>
    <t>20.512,57</t>
  </si>
  <si>
    <t>ENGENHEIRO ELETRICISTA</t>
  </si>
  <si>
    <t>76,19</t>
  </si>
  <si>
    <t>ENGENHEIRO ELETRICISTA (MENSALISTA)</t>
  </si>
  <si>
    <t>13.477,98</t>
  </si>
  <si>
    <t>ENGENHEIRO SANITARISTA</t>
  </si>
  <si>
    <t>76,27</t>
  </si>
  <si>
    <t>ENGENHEIRO SANITARISTA (MENSALISTA)</t>
  </si>
  <si>
    <t>13.492,41</t>
  </si>
  <si>
    <t>ENXADA ESTREITA *25 X 23* CM COM CABO</t>
  </si>
  <si>
    <t>30,72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</si>
  <si>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</si>
  <si>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</si>
  <si>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</si>
  <si>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</si>
  <si>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</si>
  <si>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</si>
  <si>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</si>
  <si>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</si>
  <si>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</si>
  <si>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</si>
  <si>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</si>
  <si>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</si>
  <si>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</si>
  <si>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0,95</t>
  </si>
  <si>
    <t>EPI - FAMILIA ENCARREGADO GERAL - MENSALISTA (ENCARGOS COMPLEMENTARES - COLETADO CAIXA)</t>
  </si>
  <si>
    <t>179,44</t>
  </si>
  <si>
    <t>EPI - FAMILIA ENGENHEIRO CIVIL - HORISTA (ENCARGOS COMPLEMENTARES - COLETADO CAIXA)</t>
  </si>
  <si>
    <t>EPI - FAMILIA ENGENHEIRO CIVIL - MENSALISTA (ENCARGOS COMPLEMENTARES - COLETADO CAIXA)</t>
  </si>
  <si>
    <t>108,24</t>
  </si>
  <si>
    <t>EPI - FAMILIA OPERADOR ESCAVADEIRA - HORISTA (ENCARGOS COMPLEMENTARES - COLETADO CAIXA)</t>
  </si>
  <si>
    <t>0,66</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</si>
  <si>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</si>
  <si>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</si>
  <si>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</si>
  <si>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</si>
  <si>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</si>
  <si>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</si>
  <si>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</si>
  <si>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EPI - FAMILIA PINTOR - MENSALISTA (ENCARGOS COMPLEMENTARES - COLETADO CAIXA)</t>
  </si>
  <si>
    <t>275,92</t>
  </si>
  <si>
    <t>EPI - FAMILIA SERVENTE - HORISTA (ENCARGOS COMPLEMENTARES - COLETADO CAIXA)</t>
  </si>
  <si>
    <t>1,02</t>
  </si>
  <si>
    <t>EPI - FAMILIA SERVENTE - MENSALISTA (ENCARGOS COMPLEMENTARES - COLETADO CAIXA)</t>
  </si>
  <si>
    <t>192,76</t>
  </si>
  <si>
    <t>EPI - FAMILIA SOLDADOR - HORISTA (ENCARGOS COMPLEMENTARES - COLETADO CAIXA)</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</si>
  <si>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</si>
  <si>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</si>
  <si>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</si>
  <si>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</si>
  <si>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</si>
  <si>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</si>
  <si>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</si>
  <si>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</si>
  <si>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</si>
  <si>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</si>
  <si>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</si>
  <si>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</si>
  <si>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230,87</t>
  </si>
  <si>
    <t>ESCADA EXTENSIVEL EM ALUMINIO COM 6,00 M ESTENDIDA</t>
  </si>
  <si>
    <t>653,82</t>
  </si>
  <si>
    <t>ESCAVADEIRA HIDRAULICA SOBRE ESTEIRA, COM GARRA GIRATORIA DE MANDIBULAS, PESO OPERACIONAL ENTRE 22,00 E 25,50 TON, POTENCIA LIQUIDA ENTRE 150 E 160 HP</t>
  </si>
  <si>
    <t>466.521,73</t>
  </si>
  <si>
    <t>ESCAVADEIRA HIDRAULICA SOBRE ESTEIRAS CACAMBA 0,40 A 1,20 M3, PESO OPERACIONAL 21,19 T, POTENCIA LIQUIDA 173 HP</t>
  </si>
  <si>
    <t>422.743,42</t>
  </si>
  <si>
    <t>ESCAVADEIRA HIDRAULICA SOBRE ESTEIRAS COM CACAMBA DE 1,20 M3, PESO OPERACIONAL 21 T, POTENCIA BRUTA 155 HP</t>
  </si>
  <si>
    <t>442.637,22</t>
  </si>
  <si>
    <t>ESCAVADEIRA HIDRAULICA SOBRE ESTEIRAS, CACAMBA  0,80 M3, PESO OPERACIONAL 17,8 T, POTENCIA LIQUIDA 110 HP</t>
  </si>
  <si>
    <t>379.623,07</t>
  </si>
  <si>
    <t>ESCAVADEIRA HIDRAULICA SOBRE ESTEIRAS, CACAMBA 0,4 A 1,70 M3, PESO OPERACIONAL 23,2 T, POTENCIA BRUTA 183 HP</t>
  </si>
  <si>
    <t>453.578,82</t>
  </si>
  <si>
    <t>ESCAVADEIRA HIDRAULICA SOBRE ESTEIRAS, CACAMBA 0,62M3, PESO OPERACIONAL 12,61T, POTENCIA LIQUIDA 95HP</t>
  </si>
  <si>
    <t>348.141,64</t>
  </si>
  <si>
    <t>ESCAVADEIRA HIDRAULICA SOBRE ESTEIRAS, CACAMBA 0,80 A 1,30 M3, PESO OPERACIONAL 22,18 T, POTENCIA LIQUIDA 170 HP</t>
  </si>
  <si>
    <t>415.283,24</t>
  </si>
  <si>
    <t>ESCAVADEIRA HIDRAULICA SOBRE ESTEIRAS, CACAMBA 0,80M3, PESO OPERACIONAL 17T, POTENCIA BRUTA 111HP</t>
  </si>
  <si>
    <t>397.876,16</t>
  </si>
  <si>
    <t>ESCAVADEIRA HIDRAULICA SOBRE ESTEIRAS, CAPACIDADE DA CACAMBA ENTRE 1,20 E 1,50 M3, PESO OPERACIONAL ENTRE 20,00 E 22,00 TON, POTENCIA LIQUIDA ENTRE 150 E 155 HP, EQUIPADA COM CLAMSHELL</t>
  </si>
  <si>
    <t>449.114,65</t>
  </si>
  <si>
    <t>ESCORA PRE-MOLDADA EM CONCRETO, *10 X 10* CM, H = 2,30M</t>
  </si>
  <si>
    <t>ESCOVA CIRCULAR EM ACO LATONADO, 6 X 1 " (DIAMETRO X ESPESSURA), FURO DE 1 1/4 ", FIO ONDULADO *0,30* MM</t>
  </si>
  <si>
    <t>40,49</t>
  </si>
  <si>
    <t>ESCOVA DE ACO, COM CABO, *4  X 15* FILEIRAS DE CERDAS</t>
  </si>
  <si>
    <t>6,75</t>
  </si>
  <si>
    <t>ESGUICHO JATO REGULAVEL, TIPO ELKHART, ENGATE RAPIDO 1 1/2", PARA COMBATE A INCENDIO</t>
  </si>
  <si>
    <t>223,13</t>
  </si>
  <si>
    <t>ESGUICHO JATO REGULAVEL, TIPO ELKHART, ENGATE RAPIDO 2 1/2", PARA COMBATE A INCENDIO</t>
  </si>
  <si>
    <t>271,42</t>
  </si>
  <si>
    <t>ESGUICHO TIPO JATO SOLIDO, EM LATAO, ENGATE RAPIDO 1 1/2" X 13 MM, PARA MANGUEIRA EM INSTALACAO PREDIAL COMBATE A INCENDIO</t>
  </si>
  <si>
    <t>68,11</t>
  </si>
  <si>
    <t>ESGUICHO TIPO JATO SOLIDO, EM LATAO, ENGATE RAPIDO 1 1/2" X 16 MM, PARA MANGUEIRA EM INSTALACAO PREDIAL COMBATE A INCENDIO</t>
  </si>
  <si>
    <t>68,74</t>
  </si>
  <si>
    <t>ESGUICHO TIPO JATO SOLIDO, EM LATAO, ENGATE RAPIDO 1 1/2" X 19 MM, PARA MANGUEIRA EM INSTALACAO PREDIAL COMBATE A INCENDIO</t>
  </si>
  <si>
    <t>74,01</t>
  </si>
  <si>
    <t>ESGUICHO TIPO JATO SOLIDO, EM LATAO, ENGATE RAPIDO 2 1/2" X 13 MM, PARA MANGUEIRA EM INSTALACAO PREDIAL COMBATE A INCENDIO</t>
  </si>
  <si>
    <t>112,19</t>
  </si>
  <si>
    <t>ESGUICHO TIPO JATO SOLIDO, EM LATAO, ENGATE RAPIDO 2 1/2" X 16 MM, PARA MANGUEIRA EM INSTALACAO PREDIAL COMBATE A INCENDIO</t>
  </si>
  <si>
    <t>ESGUICHO TIPO JATO SOLIDO, EM LATAO, ENGATE RAPIDO 2 1/2" X 19 MM, PARA MANGUEIRA EM INSTALACAO PREDIAL COMBATE A INCENDIO</t>
  </si>
  <si>
    <t>123,04</t>
  </si>
  <si>
    <t>ESMERILHADEIRA ANGULAR ELETRICA, DIAMETRO DO DISCO 7 '' (180 MM), ROTACAO 8500 RPM, POTENCIA 2400 W</t>
  </si>
  <si>
    <t>661,53</t>
  </si>
  <si>
    <t>ESPACADOR / DISTANCIADOR CIRCULAR COM ENTRADA LATERAL, EM PLASTICO, PARA VERGALHAO *4,2 A 12,5* MM, COBRIMENTO 20 MM</t>
  </si>
  <si>
    <t>0,13</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</si>
  <si>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</si>
  <si>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</si>
  <si>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</si>
  <si>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</si>
  <si>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</si>
  <si>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</si>
  <si>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</si>
  <si>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</si>
  <si>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</si>
  <si>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</si>
  <si>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</si>
  <si>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</si>
  <si>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</si>
  <si>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</si>
  <si>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</si>
  <si>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2,00</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</si>
  <si>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</si>
  <si>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</si>
  <si>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</si>
  <si>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</si>
  <si>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5,15</t>
  </si>
  <si>
    <t>ESPELHO / PLACA DE 6 POSTOS 4" X 4", PARA INSTALACAO DE TOMADAS E INTERRUPTORES</t>
  </si>
  <si>
    <t>ESPELHO CRISTAL E = 4 MM</t>
  </si>
  <si>
    <t>324,88</t>
  </si>
  <si>
    <t>ESPELHO, RETO OU CURVO, EM LATAO CROMADO, ESPESSURA ATE 6 MM, LARGURA *40*MM, ALTURA *180*MM - PARA FECHADURA DE EMBUTIR</t>
  </si>
  <si>
    <t>ESPELHO, RETO OU CURVO, EM LATAO CROMADO, ESPESSURA MINIMA 6 MM, LARGURA *43*MM, ALTURA *230*MM - PARA FECHADURA DE EMBUTIR</t>
  </si>
  <si>
    <t>27,91</t>
  </si>
  <si>
    <t>ESPOLETA SIMPLES N 8.</t>
  </si>
  <si>
    <t>5,60</t>
  </si>
  <si>
    <t>ESPUMA EXPANSIVA DE POLIURETANO, APLICACAO MANUAL - 500 ML</t>
  </si>
  <si>
    <t>22,58</t>
  </si>
  <si>
    <t>ESQUADRO DE ACO 12 " (300 MM), CABO DE ALUMINIO</t>
  </si>
  <si>
    <t>19,71</t>
  </si>
  <si>
    <t>ESQUADRO INTERNO OU EXTERNO PARA CALHA PLUVIAL, PVC, DIAMETRO ENTRE 119 E 170 MM, PARA DRENAGEM PREDIAL</t>
  </si>
  <si>
    <t>12,04</t>
  </si>
  <si>
    <t>ESQUI TRIPLO, EM TUBO DE ACO CARBONO, PINTURA NO PROCESSO ELETROSTATICO - EQUIPAMENTO DE GINASTICA PARA ACADEMIA AO AR LIVRE / ACADEMIA DA TERCEIRA IDADE - ATI</t>
  </si>
  <si>
    <t>3.448,97</t>
  </si>
  <si>
    <t>ESTABILIZADOR BIVOLT AUTOMATICO, 1000 VA</t>
  </si>
  <si>
    <t>239,00</t>
  </si>
  <si>
    <t>ESTABILIZADOR BIVOLT AUTOMATICO, 1500 VA</t>
  </si>
  <si>
    <t>433,50</t>
  </si>
  <si>
    <t>ESTABILIZADOR BIVOLT AUTOMATICO, 2000 VA</t>
  </si>
  <si>
    <t>593,72</t>
  </si>
  <si>
    <t>ESTABILIZADOR BIVOLT AUTOMATICO, 300 VA</t>
  </si>
  <si>
    <t>94,93</t>
  </si>
  <si>
    <t>ESTABILIZADOR BIVOLT AUTOMATICO, 500 VA</t>
  </si>
  <si>
    <t>138,50</t>
  </si>
  <si>
    <t>ESTACA PRE-MOLDADA MACICA DE CONCRETO VIBRADO ARMADO, PARA CARGA DE 25 T, SECAO QUADRADA DE *16 X 16*, COM ANEL METALICO INCORPORADO A PECA (SOMENTE FORNECIMENTO)</t>
  </si>
  <si>
    <t>42,50</t>
  </si>
  <si>
    <t>ESTACA PRE-MOLDADA MACICA DE CONCRETO VIBRADO ARMADO, PARA CARGA DE 50 T, SECAO QUADRADA, COM ANEL METALICO INCORPORADO A PECA (SOMENTE FORNECIMENTO)</t>
  </si>
  <si>
    <t>57,79</t>
  </si>
  <si>
    <t>ESTACA PRE-MOLDADA VAZADA DE CONCRETO CENTRIFUGADO, PARA CARGA DE 100 T, SECAO CIRCULAR, COM ANEL METALICO INCORPORADO A PECA (SOMENTE FORNECIMENTO)</t>
  </si>
  <si>
    <t>148,11</t>
  </si>
  <si>
    <t>ESTILETE DE METAL, LAMINA 18 MM</t>
  </si>
  <si>
    <t>ESTOPA</t>
  </si>
  <si>
    <t>10,39</t>
  </si>
  <si>
    <t>ESTOPIM SIMPLES</t>
  </si>
  <si>
    <t>7,00</t>
  </si>
  <si>
    <t>ESTRIBO COM PARAFUSO EM CHAPA DE FERRO FUNDIDO DE 2" X 3/16" X 35 CM, SECAO "U", PARA MADEIRAMENTO DE TELHADO</t>
  </si>
  <si>
    <t>28,28</t>
  </si>
  <si>
    <t>ESTUCADOR</t>
  </si>
  <si>
    <t>13,31</t>
  </si>
  <si>
    <t>ESTUCADOR (MENSALISTA)</t>
  </si>
  <si>
    <t>2.358,47</t>
  </si>
  <si>
    <t>ETANOL</t>
  </si>
  <si>
    <t>EXAMES - HORISTA (COLETADO CAIXA)</t>
  </si>
  <si>
    <t>EXAMES - MENSALISTA (COLETADO CAIXA)</t>
  </si>
  <si>
    <t>65,94</t>
  </si>
  <si>
    <t>EXTENSAO DE SOLDA 201 ACETILENO, E = *1,5 A 2,5* MM</t>
  </si>
  <si>
    <t>27,25</t>
  </si>
  <si>
    <t>EXTENSAO DE SOLDA 201 GLP, E = *2,5 A 4,0* MM</t>
  </si>
  <si>
    <t>33,69</t>
  </si>
  <si>
    <t>EXTINTOR DE INCENDIO PORTATIL COM CARGA DE AGUA PRESSURIZADA DE 10 L, CLASSE A</t>
  </si>
  <si>
    <t>188,12</t>
  </si>
  <si>
    <t>EXTINTOR DE INCENDIO PORTATIL COM CARGA DE GAS CARBONICO CO2 DE 4 KG, CLASSE BC</t>
  </si>
  <si>
    <t>595,38</t>
  </si>
  <si>
    <t>EXTINTOR DE INCENDIO PORTATIL COM CARGA DE GAS CARBONICO CO2 DE 6 KG, CLASSE BC</t>
  </si>
  <si>
    <t>645,00</t>
  </si>
  <si>
    <t>EXTINTOR DE INCENDIO PORTATIL COM CARGA DE PO QUIMICO SECO (PQS) DE 12 KG, CLASSE BC</t>
  </si>
  <si>
    <t>297,69</t>
  </si>
  <si>
    <t>EXTINTOR DE INCENDIO PORTATIL COM CARGA DE PO QUIMICO SECO (PQS) DE 4 KG, CLASSE BC</t>
  </si>
  <si>
    <t>181,92</t>
  </si>
  <si>
    <t>EXTINTOR DE INCENDIO PORTATIL COM CARGA DE PO QUIMICO SECO (PQS) DE 6 KG, CLASSE BC</t>
  </si>
  <si>
    <t>215,00</t>
  </si>
  <si>
    <t>EXTINTOR DE INCENDIO PORTATIL COM CARGA DE PO QUIMICO SECO (PQS) DE 8 KG, CLASSE BC</t>
  </si>
  <si>
    <t>256,34</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</si>
  <si>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</si>
  <si>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</si>
  <si>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</si>
  <si>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</si>
  <si>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</si>
  <si>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</si>
  <si>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</si>
  <si>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</si>
  <si>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</si>
  <si>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</si>
  <si>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</si>
  <si>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</si>
  <si>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</si>
  <si>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</si>
  <si>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</si>
  <si>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</si>
  <si>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</si>
  <si>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</si>
  <si>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</si>
  <si>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</si>
  <si>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</si>
  <si>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</si>
  <si>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276,49</t>
  </si>
  <si>
    <t>FAIXA / FILETE / LISTELO EM CERAMICA, LISO OU CORDAO, BRANCO, *2 X 30* CM (L X C)</t>
  </si>
  <si>
    <t>12,13</t>
  </si>
  <si>
    <t>FECHADURA AUXILIAR SEGURANCA, DE EMBUTIR, REFORCADA, MAQUINA DE 40 A 55 MM, COM CILINDRO, CROMADA, PARA PORTA EXTERNA - COMPLETA</t>
  </si>
  <si>
    <t>52,05</t>
  </si>
  <si>
    <t>FECHADURA C/ CILINDRO LATAO CROMADO P/ PORTA VIDRO TP AROUCA 2171-L OU EQUIV</t>
  </si>
  <si>
    <t>54,33</t>
  </si>
  <si>
    <t>FECHADURA DE EMBUTIR PARA PORTA DE BANHEIRO, CHAVE TIPO TRANQUETA, MAQUINA 40 MM, SEM MACANETA, SEM ESPELHO (SOMENTE MAQUINA) - NIVEL SEGURANCA MEDIO</t>
  </si>
  <si>
    <t>16,39</t>
  </si>
  <si>
    <t>FECHADURA DE EMBUTIR PARA PORTA DE BANHEIRO, TIPO TRANQUETA, MAQUINA 40 MM, MACANETAS ALAVANCA E ROSETAS REDONDAS EM METAL CROMADO - NIVEL SEGURANCA MEDIO - COMPLETA</t>
  </si>
  <si>
    <t>33,67</t>
  </si>
  <si>
    <t>FECHADURA DE EMBUTIR PARA PORTA DE BANHEIRO, TIPO TRANQUETA, MAQUINA 40 MM, MACANETAS ALAVANCA, ESPELHO EM METAL CROMADO - NIVEL SEGURANCA MEDIO - COMPLETA</t>
  </si>
  <si>
    <t>30,88</t>
  </si>
  <si>
    <t>FECHADURA DE EMBUTIR PARA PORTA DE BANHEIRO, TIPO TRANQUETA, MAQUINA 55 MM, MACANETAS ALAVANCA E ROSETAS REDONDAS EM METAL CROMADO - NIVEL SEGURANCA MEDIO - COMPLETA</t>
  </si>
  <si>
    <t>53,86</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</si>
  <si>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</si>
  <si>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</si>
  <si>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68,10</t>
  </si>
  <si>
    <t>FECHADURA DE EMBUTIR PARA PORTA EXTERNA, MAQUINA 40 MM, COM CILINDRO, MACANETA ALAVANCA E ROSETA REDONDA EM METAL CROMADO - NIVEL DE SEGURANCA MEDIO - COMPLETA</t>
  </si>
  <si>
    <t>42,64</t>
  </si>
  <si>
    <t>FECHADURA DE EMBUTIR PARA PORTA EXTERNA, MAQUINA 40 MM, SEM MACANETA, SEM ESPELHO (SOMENTE MAQUINA) - NIVEL DE SEGURANCA MEDIO</t>
  </si>
  <si>
    <t>24,79</t>
  </si>
  <si>
    <t>FECHADURA DE EMBUTIR PARA PORTA EXTERNA, MAQUINA 55 MM, COM CILINDRO, MACANETA ALAVANCA E ROSETA REDONDA EM METAL CROMADO - NIVEL DE SEGURANCA MEDIO - COMPLETA</t>
  </si>
  <si>
    <t>61,71</t>
  </si>
  <si>
    <t>FECHADURA DE EMBUTIR PARA PORTA EXTERNA, MAQUINA 55 MM, SEM ESPELHO, SEM MACANETA (SOMENTE MAQUINA) - NIVEL DE SEGURANCA MEDIO</t>
  </si>
  <si>
    <t>43,49</t>
  </si>
  <si>
    <t>FECHADURA DE EMBUTIR PARA PORTA INTERNA, TIPO GORGES (CHAVE GRANDE), MAQUINA 40 MM, MACANETA ALAVANCA E ESPELHO EM METAL CROMADO - NIVEL SEGURANCA MEDIO - COMPLETA</t>
  </si>
  <si>
    <t>36,38</t>
  </si>
  <si>
    <t>FECHADURA DE EMBUTIR PARA PORTA INTERNA, TIPO GORGES (CHAVE GRANDE), MAQUINA 55 MM, MACANETAS ALAVANCA E ROSETAS REDONDAS EM METAL CROMADO - NIVEL SEGURANCA MEDIO - COMPLETA</t>
  </si>
  <si>
    <t>60,47</t>
  </si>
  <si>
    <t>FECHADURA DE EMBUTIR PARA PORTA INTERNA, TIPO GORGES, MAQUINA 55 MM (SOMENTE MAQUINA, SEM ESPELHO E SEM MACANETA) - NIVEL DE SEGURANCA MEDIO</t>
  </si>
  <si>
    <t>26,06</t>
  </si>
  <si>
    <t>FECHADURA DE SOBREPOR PARA PORTAO, CAIXA *100* MM, COM CILINDRO, CHAVE SIMPLES, TRINCO LATERAL, EM  LATAO OU ACO CROMADO OU POLIDO, COM OU SEM PINTURA - COMPLETA</t>
  </si>
  <si>
    <t>30,02</t>
  </si>
  <si>
    <t>FECHADURA DE SOBREPOR PARA PORTAO, COM CHAVE TETRA, CAIXA *100* MM, TRINCO LATERAL, EM LATAO OU ACO CROMADO, PINTADO - COMPLETA</t>
  </si>
  <si>
    <t>40,93</t>
  </si>
  <si>
    <t>FECHADURA DE SOBREPOR, CROMADA, COM CILINDRO REDONDO, PARA ARMARIO E GAVETA DE MADEIRA, COM PORTA DE APROXIMADAMENTE 20 MM</t>
  </si>
  <si>
    <t>9,19</t>
  </si>
  <si>
    <t>FECHADURA TRADICIONAL DE EMBUTIR, CROMADA, COM CILINDRO, PARA GAVETAS E MOVEIS DE MADEIRA - COM ABINHAS LATERAIS CURVAS, CHAVES COM PROTECAO PLASTICA</t>
  </si>
  <si>
    <t>10,97</t>
  </si>
  <si>
    <t>FECHO / FECHADURA COM PUXADOR CONCHA, COM TRANCA TIPO TRAVA, PARA JANELA / PORTA DE CORRER (INCLUI TESTA, FECHADURA, PUXADOR) - COMPLETA</t>
  </si>
  <si>
    <t>53,04</t>
  </si>
  <si>
    <t>FECHO / TRINCO / FERROLHO FIO REDONDO, DE SOBREPOR, 12", EM ACO GALVANIZADO / ZINCADO</t>
  </si>
  <si>
    <t>11,75</t>
  </si>
  <si>
    <t>FECHO / TRINCO / FERROLHO FIO REDONDO, DE SOBREPOR, 2", EM ACO GALVANIZADO / ZINCADO</t>
  </si>
  <si>
    <t>1,74</t>
  </si>
  <si>
    <t>FECHO / TRINCO / FERROLHO FIO REDONDO, DE SOBREPOR, 4", EM ACO GALVANIZADO / ZINCADO</t>
  </si>
  <si>
    <t>2,45</t>
  </si>
  <si>
    <t>FECHO / TRINCO / FERROLHO FIO REDONDO, DE SOBREPOR, 5", EM ACO GALVANIZADO / ZINCADO</t>
  </si>
  <si>
    <t>FECHO / TRINCO / FERROLHO FIO REDONDO, DE SOBREPOR, 6", EM ACO GALVANIZADO / ZINCADO</t>
  </si>
  <si>
    <t>FECHO / TRINCO / FERROLHO FIO REDONDO, DE SOBREPOR, 8", EM ACO GALVANIZADO / ZINCADO</t>
  </si>
  <si>
    <t>8,42</t>
  </si>
  <si>
    <t>FECHO DE EMBUTIR, TIPO UNHA, COMANDO COM ALAVANCA, EM LATAO CROMADO, 22 CM, PARA PORTAS E JANELAS - INCLUI PARAFUSOS</t>
  </si>
  <si>
    <t>21,15</t>
  </si>
  <si>
    <t>FECHO DE EMBUTIR, TIPO UNHA, COMANDO COM ALAVANCA, EM LATAO CROMADO, 40 CM, PARA PORTAS E JANELAS - INCLUI PARAFUSOS</t>
  </si>
  <si>
    <t>32,86</t>
  </si>
  <si>
    <t>FECHO DE EMBUTIR, TIPO UNHA, COMANDO DESLIZANTE, COM TRAVA, 120 MM, EM LATAO CROMADO</t>
  </si>
  <si>
    <t>21,48</t>
  </si>
  <si>
    <t>FECHO DE SEGURANCA, TIPO BATOM, EM LATAO / ZAMAC, CROMADO, PARA PORTAS E JANELAS - INCLUI PARAFUSOS</t>
  </si>
  <si>
    <t>18,81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</si>
  <si>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</si>
  <si>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</si>
  <si>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</si>
  <si>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</si>
  <si>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</si>
  <si>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0,34</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</si>
  <si>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</si>
  <si>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</si>
  <si>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</si>
  <si>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</si>
  <si>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</si>
  <si>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</si>
  <si>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0,24</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</si>
  <si>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</si>
  <si>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</si>
  <si>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</si>
  <si>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</si>
  <si>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</si>
  <si>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</si>
  <si>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</si>
  <si>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</si>
  <si>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0,50</t>
  </si>
  <si>
    <t>FERRAMENTAS - FAMILIA PEDREIRO - MENSALISTA (ENCARGOS COMPLEMENTARES - COLETADO CAIXA)</t>
  </si>
  <si>
    <t>94,89</t>
  </si>
  <si>
    <t>FERRAMENTAS - FAMILIA PINTOR - HORISTA (ENCARGOS COMPLEMENTARES - COLETADO CAIXA)</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</si>
  <si>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</si>
  <si>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</si>
  <si>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</si>
  <si>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</si>
  <si>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</si>
  <si>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</si>
  <si>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</si>
  <si>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</si>
  <si>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</si>
  <si>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0,05</t>
  </si>
  <si>
    <t>FERRAMENTAS - FAMILIA TOPOGRAFO - MENSALISTA (ENCARGOS COMPLEMENTARES - COLETADO CAIXA)</t>
  </si>
  <si>
    <t>10,02</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</si>
  <si>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</si>
  <si>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</si>
  <si>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</si>
  <si>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</si>
  <si>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</si>
  <si>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</si>
  <si>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1,25</t>
  </si>
  <si>
    <t>FIBRA DE ACO PARA REFORCO DO CONCRETO, SOLTA, TIPO A-I, FATOR DE FORMA *50* L / D, COMPRIMENTO DE *30* MM E RESISTENCIA A TRACAO DO ACO MAIOR 1000 MPA</t>
  </si>
  <si>
    <t>FILTRO ANAEROBIO CILINDRICO CONCRETO PRE MOLDADO 1,20 X 1,50 (DIAMETROXALTURA) PARA 4 A 5 CONTRIBUINTES (NBR 13969)</t>
  </si>
  <si>
    <t>1.038,21</t>
  </si>
  <si>
    <t>FILTRO ANAEROBIO, EM POLIETILENO DE ALTA DENSIDADE (PEAD), CAPACIDADE *1100* LITROS (NBR 13969)</t>
  </si>
  <si>
    <t>886,89</t>
  </si>
  <si>
    <t>FILTRO ANAEROBIO, EM POLIETILENO DE ALTA DENSIDADE (PEAD), CAPACIDADE *2800* LITROS (NBR 13969)</t>
  </si>
  <si>
    <t>2.270,83</t>
  </si>
  <si>
    <t>FILTRO ANAEROBIO, EM POLIETILENO DE ALTA DENSIDADE (PEAD), CAPACIDADE *5000* LITROS (NBR 13969)</t>
  </si>
  <si>
    <t>3.103,81</t>
  </si>
  <si>
    <t>FINCAPINO CURTO CALIBRE 22 VERMELHO, CARGA MEDIA (ACAO DIRETA)</t>
  </si>
  <si>
    <t xml:space="preserve">CENTO </t>
  </si>
  <si>
    <t>29,53</t>
  </si>
  <si>
    <t>FINCAPINO LONGO CALIBRE 22, CARGA FORTE (ACAO DIRETA)</t>
  </si>
  <si>
    <t>47,50</t>
  </si>
  <si>
    <t>FIO COBRE NU DE 150 A 500 MM2, PARA TENSOES DE ATE 600 V</t>
  </si>
  <si>
    <t>51,99</t>
  </si>
  <si>
    <t>FIO COBRE NU DE 16 A 35 MM2, PARA TENSOES DE ATE 600 V</t>
  </si>
  <si>
    <t>53,02</t>
  </si>
  <si>
    <t>FIO COBRE NU DE 50 A 120 MM2, PARA TENSOES DE ATE 600 V</t>
  </si>
  <si>
    <t>51,29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</si>
  <si>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</si>
  <si>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</si>
  <si>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</si>
  <si>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</si>
  <si>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2,04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</si>
  <si>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</si>
  <si>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</si>
  <si>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</si>
  <si>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0,75</t>
  </si>
  <si>
    <t>FITA ACO INOX PARA CINTAR POSTE, L = 19 MM, E = 0,5 MM (ROLO DE 30M)</t>
  </si>
  <si>
    <t>61,70</t>
  </si>
  <si>
    <t>FITA ADESIVA ALUMINIZADA, PARA INSTALACAO DE MANTAS DE SUBCOBERTURA,  L = *5* CM</t>
  </si>
  <si>
    <t>FITA ADESIVA ANTICORROSIVA DE PVC FLEXIVEL, COR PRETA, PARA PROTECAO TUBULACAO, 50 MM X 30 M (L X C), E= *0,25* MM</t>
  </si>
  <si>
    <t>FITA ADESIVA ASFALTICA ALUMINIZADA MULTIUSO, L = 10 CM, ROLO DE 10 M</t>
  </si>
  <si>
    <t>74,71</t>
  </si>
  <si>
    <t>FITA CREPE ROLO DE 25 MM X 50 M</t>
  </si>
  <si>
    <t>FITA DE ALUMINIO PARA PROTECAO DO CONDUTOR LARGURA 10 MM</t>
  </si>
  <si>
    <t>35,68</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</si>
  <si>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</si>
  <si>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</si>
  <si>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</si>
  <si>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7,10</t>
  </si>
  <si>
    <t>FITA ISOLANTE ADESIVA ANTICHAMA, USO ATE 750 V, EM ROLO DE 19 MM X 5 M</t>
  </si>
  <si>
    <t>FITA ISOLANTE DE BORRACHA AUTOFUSAO, USO ATE 69 KV (ALTA TENSAO)</t>
  </si>
  <si>
    <t>FITA METALICA GRAVADA, L = 17 MM, ROLO DE 25 M, CARGA RECOMENDADA = *120* KGF</t>
  </si>
  <si>
    <t>34,14</t>
  </si>
  <si>
    <t>FITA METALICA PERFURADA, L = *18* MM, ROLO DE 30 M, CARGA RECOMENDADA = *30* KGF</t>
  </si>
  <si>
    <t>38,59</t>
  </si>
  <si>
    <t>FITA METALICA PERFURADA, L = 17 MM, ROLO DE 30 M, CARGA RECOMENDADA = *19* KGF</t>
  </si>
  <si>
    <t>FITA METALICA PERFURADA, L = 25 MM, ROLO DE 30 M, CARGA RECOMENDADA = *222,5* KGF</t>
  </si>
  <si>
    <t>103,69</t>
  </si>
  <si>
    <t>FITA PLASTICA ZEBRADA PARA DEMARCACAO DE AREAS, LARGURA = 7 CM, SEM ADESIVO (COLETADO CAIXA)</t>
  </si>
  <si>
    <t>FITA VEDA ROSCA EM ROLOS DE 18 MM X 10 M (L X C)</t>
  </si>
  <si>
    <t>FITA VEDA ROSCA EM ROLOS DE 18 MM X 25 M (L X C)</t>
  </si>
  <si>
    <t>7,19</t>
  </si>
  <si>
    <t>FITA VEDA ROSCA EM ROLOS DE 18 MM X 50 M (L X C)</t>
  </si>
  <si>
    <t>11,65</t>
  </si>
  <si>
    <t>FIXADOR DE ABA AUTOTRAVANTE PARA TELHA DE FIBROCIMENTO, TIPO CANALETE 90 OU KALHETAO</t>
  </si>
  <si>
    <t>2,70</t>
  </si>
  <si>
    <t>FIXADOR DE ABA SIMPLES PARA TELHA DE FIBROCIMENTO, TIPO CANALETA 49 OU KALHETA</t>
  </si>
  <si>
    <t>FIXADOR DE ABA SIMPLES PARA TELHA DE FIBROCIMENTO, TIPO CANALETA 90 OU KALHETAO</t>
  </si>
  <si>
    <t>FIXADOR DE CAL (SACHE 150 ML)</t>
  </si>
  <si>
    <t>FLANELA *30 X 40* CM</t>
  </si>
  <si>
    <t>1,59</t>
  </si>
  <si>
    <t>FLANGE PVC, ROSCAVEL SEXTAVADO SEM FUROS 3/4"</t>
  </si>
  <si>
    <t>FLANGE PVC, ROSCAVEL, SEXTAVADO, SEM FUROS 3"</t>
  </si>
  <si>
    <t>93,77</t>
  </si>
  <si>
    <t>FLANGE PVC, ROSCAVEL, SEXTAVADO, SEM FUROS, 1 1/2"</t>
  </si>
  <si>
    <t>FLANGE PVC, ROSCAVEL, SEXTAVADO, SEM FUROS, 1 1/4"</t>
  </si>
  <si>
    <t>6,81</t>
  </si>
  <si>
    <t>FLANGE PVC, ROSCAVEL, SEXTAVADO, SEM FUROS, 1/2"</t>
  </si>
  <si>
    <t>4,01</t>
  </si>
  <si>
    <t>FLANGE PVC, ROSCAVEL, SEXTAVADO, SEM FUROS, 1"</t>
  </si>
  <si>
    <t>FLANGE PVC, ROSCAVEL, SEXTAVADO, SEM FUROS, 2 1/2"</t>
  </si>
  <si>
    <t>82,92</t>
  </si>
  <si>
    <t>FLANGE PVC, ROSCAVEL, SEXTAVADO, SEM FUROS, 2"</t>
  </si>
  <si>
    <t>14,24</t>
  </si>
  <si>
    <t>FLANGE SEXTAVADO DE FERRO GALVANIZADO, COM ROSCA BSP, DE 1 1/2"</t>
  </si>
  <si>
    <t>34,19</t>
  </si>
  <si>
    <t>FLANGE SEXTAVADO DE FERRO GALVANIZADO, COM ROSCA BSP, DE 1 1/4"</t>
  </si>
  <si>
    <t>FLANGE SEXTAVADO DE FERRO GALVANIZADO, COM ROSCA BSP, DE 1/2"</t>
  </si>
  <si>
    <t>11,89</t>
  </si>
  <si>
    <t>FLANGE SEXTAVADO DE FERRO GALVANIZADO, COM ROSCA BSP, DE 1"</t>
  </si>
  <si>
    <t>FLANGE SEXTAVADO DE FERRO GALVANIZADO, COM ROSCA BSP, DE 2 1/2"</t>
  </si>
  <si>
    <t>63,79</t>
  </si>
  <si>
    <t>FLANGE SEXTAVADO DE FERRO GALVANIZADO, COM ROSCA BSP, DE 2"</t>
  </si>
  <si>
    <t>40,58</t>
  </si>
  <si>
    <t>FLANGE SEXTAVADO DE FERRO GALVANIZADO, COM ROSCA BSP, DE 3/4"</t>
  </si>
  <si>
    <t>FLANGE SEXTAVADO DE FERRO GALVANIZADO, COM ROSCA BSP, DE 3"</t>
  </si>
  <si>
    <t>86,25</t>
  </si>
  <si>
    <t>FLANGE SEXTAVADO DE FERRO GALVANIZADO, COM ROSCA BSP, DE 4"</t>
  </si>
  <si>
    <t>127,51</t>
  </si>
  <si>
    <t>FLANGE SEXTAVADO DE FERRO GALVANIZADO, COM ROSCA BSP, DE 6"</t>
  </si>
  <si>
    <t>214,23</t>
  </si>
  <si>
    <t>FORRO COMPOSTO POR PAINEIS DE LA DE VIDRO, REVESTIDOS EM PVC MICROPERFURADO, DE *1250 X 625* MM, ESPESSURA 15 MM (COM COLOCACAO)</t>
  </si>
  <si>
    <t>90,89</t>
  </si>
  <si>
    <t>FORRO DE FIBRA MINERAL EM PLACAS DE 1250 X 625 MM, E = 15 MM, BORDA RETA, COM PINTURA ANTIMOFO, APOIADO EM PERFIL DE ACO GALVANIZADO COM 24 MM DE BASE - INSTALADO</t>
  </si>
  <si>
    <t>73,96</t>
  </si>
  <si>
    <t>FORRO DE FIBRA MINERAL EM PLACAS DE 625 X 625 MM, E = 15 MM, BORDA RETA, COM PINTURA ANTIMOFO, APOIADO EM PERFIL DE ACO GALVANIZADO COM 24 MM DE BASE - INSTALADO</t>
  </si>
  <si>
    <t>80,67</t>
  </si>
  <si>
    <t>FORRO DE FIBRA MINERAL EM PLACAS DE 625 X 625 MM, E = 15/16 MM, BORDA REBAIXADA, COM PINTURA ANTIMOFO, APOIADO EM PERFIL DE ACO GALVANIZADO COM 24 MM DE BASE - INSTALADO</t>
  </si>
  <si>
    <t>86,52</t>
  </si>
  <si>
    <t>FORRO DE MADEIRA CEDRINHO OU EQUIVALENTE DA REGIAO, ENCAIXE MACHO/FEMEA COM FRISO, *10 X 1* CM (SEM COLOCACAO)</t>
  </si>
  <si>
    <t>52,27</t>
  </si>
  <si>
    <t>FORRO DE MADEIRA CUMARU/IPE CHAMPANHE OU EQUIVALENTE DA REGIAO, ENCAIXE MACHO/FEMEA COM FRISO, *10 X 1* CM (SEM COLOCACAO)</t>
  </si>
  <si>
    <t>79,00</t>
  </si>
  <si>
    <t>FORRO DE MADEIRA PINUS OU EQUIVALENTE DA REGIAO, ENCAIXE MACHO/FEMEA COM FRISO, *10 X 1* CM (SEM COLOCACAO)</t>
  </si>
  <si>
    <t>16,59</t>
  </si>
  <si>
    <t>FORRO DE PVC LISO, BRANCO, REGUA DE 10 CM, ESPESSURA DE 8 MM A 10 MM (COM COLOCACAO / SEM ESTRUTURA METALICA)</t>
  </si>
  <si>
    <t>62,32</t>
  </si>
  <si>
    <t>FORRO DE PVC LISO, BRANCO, REGUA DE 20 CM, ESPESSURA DE 8 MM A 10 MM, COMPRIMENTO 6 M (SEM COLOCACAO)</t>
  </si>
  <si>
    <t>25,31</t>
  </si>
  <si>
    <t>FORRO DE PVC, FRISADO, BRANCO, REGUA DE 10 CM, ESPESSURA DE 8 MM A 10 MM E COMPRIMENTO 6 M (SEM COLOCACAO)</t>
  </si>
  <si>
    <t>18,60</t>
  </si>
  <si>
    <t>FORRO DE PVC, FRISADO, BRANCO, REGUA DE 20 CM, ESPESSURA DE 8 MM A 10 MM E COMPRIMENTO 6 M (SEM COLOCACAO)</t>
  </si>
  <si>
    <t>18,17</t>
  </si>
  <si>
    <t>FOSSA SEPTICA CILINDRICA TIPO "IMHOFF", COM TAMPA, PARA 50 CONTRIBUINTES</t>
  </si>
  <si>
    <t>4.890,75</t>
  </si>
  <si>
    <t>FOSSA SEPTICA CILINDRICA, TIPO "IMHOFF", COM TAMPA, PARA 100 CONTRIBUINTES</t>
  </si>
  <si>
    <t>7.190,27</t>
  </si>
  <si>
    <t>FOSSA SEPTICA CILINDRICA, TIPO "IMHOFF", COM TAMPA, PARA 150 CONTRIBUINTES</t>
  </si>
  <si>
    <t>7.714,52</t>
  </si>
  <si>
    <t>FOSSA SEPTICA CILINDRICA, TIPO "IMHOFF", COM TAMPA, PARA 200 CONTRIBUINTES</t>
  </si>
  <si>
    <t>8.604,30</t>
  </si>
  <si>
    <t>FOSSA SEPTICA CILINDRICA, TIPO "IMHOFF", COM TAMPA, PARA 30 CONTRIBUINTES</t>
  </si>
  <si>
    <t>2.773,14</t>
  </si>
  <si>
    <t>FOSSA SEPTICA CILINDRICA, TIPO "IMHOFF", COM TAMPA, PARA 75 CONTRIBUINTES</t>
  </si>
  <si>
    <t>6.512,42</t>
  </si>
  <si>
    <t>FOSSA SEPTICA CONCRETO PRE MOLDADO PARA 10 CONTRIBUINTES - *90 X 90* CM</t>
  </si>
  <si>
    <t>1.098,27</t>
  </si>
  <si>
    <t>FOSSA SEPTICA CONCRETO PRE MOLDADO PARA 5 CONTRIBUINTES *90 X 70* CM</t>
  </si>
  <si>
    <t>909,50</t>
  </si>
  <si>
    <t>FOSSA SEPTICA, SEM FILTRO, PARA 15 A 30 CONTRIBUINTES, CILINDRICA, COM TAMPA, EM POLIETILENO DE ALTA DENSIDADE (PEAD), CAPACIDADE APROXIMADA DE 5500 LITROS (NBR 7229)</t>
  </si>
  <si>
    <t>3.612,68</t>
  </si>
  <si>
    <t>FOSSA SEPTICA, SEM FILTRO, PARA 4 A 7 CONTRIBUINTES, CILINDRICA,  COM TAMPA, EM POLIETILENO DE ALTA DENSIDADE (PEAD), CAPACIDADE APROXIMADA DE 1100 LITROS (NBR 7229)</t>
  </si>
  <si>
    <t>928,97</t>
  </si>
  <si>
    <t>FOSSA SEPTICA, SEM FILTRO, PARA 8 A 14 CONTRIBUINTES, CILINDRICA, COM TAMPA, EM POLIETILENO DE ALTA DENSIDADE (PEAD), CAPACIDADE APROXIMADA DE 3000 LITROS (NBR 7229)</t>
  </si>
  <si>
    <t>2.858,69</t>
  </si>
  <si>
    <t>FOSSA SEPTICA,SEM FILTRO, PARA 40 A 52 CONTRIBUINTES, CILINDRICA, COM TAMPA, EM POLIETILENO DE ALTA DENSIDADE (PEAD), CAPACIDADE APROXIMADA DE 10000 LITROS (NBR 7229)</t>
  </si>
  <si>
    <t>8.257,56</t>
  </si>
  <si>
    <t>FRESADORA DE ASFALTO A FRIO SOBRE ESTEIRAS, LARG. FRESAGEM 2,00 M, POT. 410 KW/550 HP</t>
  </si>
  <si>
    <t>4.308.859,01</t>
  </si>
  <si>
    <t>FRESADORA DE ASFALTO A FRIO SOBRE RODAS, LARG. FRESAGEM 1,00 M, POT. 155 KW/208 HP</t>
  </si>
  <si>
    <t>1.844.558,27</t>
  </si>
  <si>
    <t>FUNDO ANTICORROSIVO PARA METAIS FERROSOS (ZARCAO)</t>
  </si>
  <si>
    <t>23,53</t>
  </si>
  <si>
    <t>FUNDO PREPARADOR ACRILICO BASE AGUA</t>
  </si>
  <si>
    <t>8,39</t>
  </si>
  <si>
    <t>FURO PARA TORNEIRA OU OUTROS ACESSORIOS  EM BANCADA DE MARMORE/ GRANITO OU OUTRO TIPO DE PEDRA NATURAL</t>
  </si>
  <si>
    <t>FUSIVEL DIAZED 20 A TAMANHO DII, CAPACIDADE DE INTERRUPCAO DE 50 KA EM VCA E 8 KA EM VCC, TENSAO NOMIMNAL DE 500 V</t>
  </si>
  <si>
    <t>4,34</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</si>
  <si>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</si>
  <si>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</si>
  <si>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</si>
  <si>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24,60</t>
  </si>
  <si>
    <t>FUSIVEL NH 125 A TAMANHO 00, CAPACIDADE DE INTERRUPCAO DE 120 KA, TENSAO NOMIMNAL DE 500 V</t>
  </si>
  <si>
    <t>26,26</t>
  </si>
  <si>
    <t>FUSIVEL NH 160 A TAMANHO 00, CAPACIDADE DE INTERRUPCAO DE 120 KA, TENSAO NOMIMNAL DE 500 V</t>
  </si>
  <si>
    <t>26,66</t>
  </si>
  <si>
    <t>FUSIVEL NH 20 A TAMANHO 000, CAPACIDADE DE INTERRUPCAO DE 120 KA, TENSAO NOMIMNAL DE 500 V</t>
  </si>
  <si>
    <t>25,05</t>
  </si>
  <si>
    <t>FUSIVEL NH 200 A 250 AMPERES, TAMANHO 1, CAPACIDADE DE INTERRUPCAO DE 120 KA, TENSAO NOMIMNAL DE 500 V</t>
  </si>
  <si>
    <t>58,71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</si>
  <si>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</si>
  <si>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</si>
  <si>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</si>
  <si>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</si>
  <si>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</si>
  <si>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</si>
  <si>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</si>
  <si>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</si>
  <si>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</si>
  <si>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</si>
  <si>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</si>
  <si>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</si>
  <si>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</si>
  <si>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</si>
  <si>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</si>
  <si>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</si>
  <si>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</si>
  <si>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</si>
  <si>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</si>
  <si>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</si>
  <si>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</si>
  <si>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</si>
  <si>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</si>
  <si>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</si>
  <si>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</si>
  <si>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</si>
  <si>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</si>
  <si>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</si>
  <si>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</si>
  <si>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</si>
  <si>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</si>
  <si>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</si>
  <si>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</si>
  <si>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</si>
  <si>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</si>
  <si>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</si>
  <si>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</si>
  <si>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</si>
  <si>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</si>
  <si>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</si>
  <si>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</si>
  <si>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</si>
  <si>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</si>
  <si>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</si>
  <si>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</si>
  <si>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</si>
  <si>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2,61</t>
  </si>
  <si>
    <t>GANCHO OLHAL EM ACO GALVANIZADO, ESPESSURA 16MM, ABERTURA 21MM</t>
  </si>
  <si>
    <t>9,04</t>
  </si>
  <si>
    <t>GAS DE COZINHA - GLP</t>
  </si>
  <si>
    <t>5,51</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</si>
  <si>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</si>
  <si>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</si>
  <si>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</si>
  <si>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</si>
  <si>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</si>
  <si>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</si>
  <si>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7,34</t>
  </si>
  <si>
    <t>GEOTEXTIL NAO TECIDO AGULHADO DE FILAMENTOS CONTINUOS 100% POLIESTER, RESITENCIA A TRACAO = 16 KN/M</t>
  </si>
  <si>
    <t>GEOTEXTIL NAO TECIDO AGULHADO DE FILAMENTOS CONTINUOS 100% POLIESTER, RESITENCIA A TRACAO = 21 KN/M</t>
  </si>
  <si>
    <t>11,81</t>
  </si>
  <si>
    <t>GEOTEXTIL NAO TECIDO AGULHADO DE FILAMENTOS CONTINUOS 100% POLIESTER, RESITENCIA A TRACAO = 26 KN/M</t>
  </si>
  <si>
    <t>GEOTEXTIL NAO TECIDO AGULHADO DE FILAMENTOS CONTINUOS 100% POLIESTER, RESITENCIA A TRACAO = 31 KN/M</t>
  </si>
  <si>
    <t>17,71</t>
  </si>
  <si>
    <t>GERADOR PORTATIL MONOFASICO, POTENCIA 5500 VA, MOTOR A GASOLINA, POTENCIA DO MOTOR 13 CV</t>
  </si>
  <si>
    <t>5.130,91</t>
  </si>
  <si>
    <t>GESSEIRO</t>
  </si>
  <si>
    <t>GESSEIRO (MENSALISTA)</t>
  </si>
  <si>
    <t>GESSO EM PO PARA REVESTIMENTOS/MOLDURAS/SANCAS</t>
  </si>
  <si>
    <t>0,62</t>
  </si>
  <si>
    <t>GESSO PROJETADO</t>
  </si>
  <si>
    <t>GONZO DE EMBUTIR, EM LATAO / ZAMAC, *20 X 48* MM, PARA JANELA BASCULANTE / PIVOTANTE -  INCLUI PARAFUSOS</t>
  </si>
  <si>
    <t>GONZO DE SOBREPOR, EM LATAO / ZAMAC, PARA JANELA PIVOTANTE - INCLUI PARAFUSOS</t>
  </si>
  <si>
    <t>13,80</t>
  </si>
  <si>
    <t>GRADE DE DISCOS COM CONTROLE REMOTO, REBOCAVEL, COM 24 DISCOS 24" X 6 MM, COM PNEUS PARA TRANSPORTE</t>
  </si>
  <si>
    <t>33.709,34</t>
  </si>
  <si>
    <t>GRADE DE DISCOS MECANICA 20X24" COM 20 DISCOS 24" X 6MM  COM PNEUS PARA TRANSPORTE</t>
  </si>
  <si>
    <t>26.428,13</t>
  </si>
  <si>
    <t>GRAMA BATATAIS EM PLACAS, SEM PLANTIO</t>
  </si>
  <si>
    <t>7,14</t>
  </si>
  <si>
    <t>GRAMA ESMERALDA OU SAO CARLOS OU CURITIBANA, EM PLACAS, SEM PLANTIO</t>
  </si>
  <si>
    <t>10,00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</si>
  <si>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</si>
  <si>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</si>
  <si>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12,33</t>
  </si>
  <si>
    <t>GRAMPO DE ACO POLIDO 7/8 " X 9</t>
  </si>
  <si>
    <t>GRAMPO LINHA VIVA DE LATAO ESTANHADO, DIAMETRO DO CONDUTOR PRINCIPAL DE 10 A 120 MM2, DIAMETRO DA DERIVACAO DE 10 A 70 MM2</t>
  </si>
  <si>
    <t>33,40</t>
  </si>
  <si>
    <t>GRAMPO METALICO TIPO OLHAL PARA HASTE DE ATERRAMENTO DE 1/2'', CONDUTOR DE *10* A 50 MM2</t>
  </si>
  <si>
    <t>GRAMPO METALICO TIPO OLHAL PARA HASTE DE ATERRAMENTO DE 1'', CONDUTOR DE *10* A 50 MM2</t>
  </si>
  <si>
    <t>13,69</t>
  </si>
  <si>
    <t>GRAMPO METALICO TIPO OLHAL PARA HASTE DE ATERRAMENTO DE 3/4'', CONDUTOR DE *10* A 50 MM2</t>
  </si>
  <si>
    <t>5,01</t>
  </si>
  <si>
    <t>GRAMPO METALICO TIPO OLHAL PARA HASTE DE ATERRAMENTO DE 5/8'', CONDUTOR DE *10* A 50 MM2</t>
  </si>
  <si>
    <t>3,10</t>
  </si>
  <si>
    <t>GRAMPO METALICO TIPO U PARA HASTE DE ATERRAMENTO DE ATE 3/4'', CONDUTOR DE 10 A 25 MM2</t>
  </si>
  <si>
    <t>17,12</t>
  </si>
  <si>
    <t>GRAMPO METALICO TIPO U PARA HASTE DE ATERRAMENTO DE ATE 5/8'', CONDUTOR DE 10 A 25 MM2</t>
  </si>
  <si>
    <t>16,71</t>
  </si>
  <si>
    <t>GRAMPO PARALELO METALICO PARA CABO DE 6 A 50 MM2, COM 2 PARAFUSOS</t>
  </si>
  <si>
    <t>6,38</t>
  </si>
  <si>
    <t>GRAMPO U DE 5/8 " N8 EM FERRO GALVANIZADO</t>
  </si>
  <si>
    <t>11,04</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</si>
  <si>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</si>
  <si>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</si>
  <si>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</si>
  <si>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</si>
  <si>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</si>
  <si>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</si>
  <si>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</si>
  <si>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</si>
  <si>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</si>
  <si>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</si>
  <si>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</si>
  <si>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422,64</t>
  </si>
  <si>
    <t>GRAUTE CIMENTICIO PARA USO GERAL</t>
  </si>
  <si>
    <t>GRAXA LUBRIFICANTE</t>
  </si>
  <si>
    <t>25,69</t>
  </si>
  <si>
    <t>GRELHA FOFO ARTICULADA, CARGA MAXIMA 1,5 T, *300 X 1000* MM, E= *15* MM</t>
  </si>
  <si>
    <t>139,77</t>
  </si>
  <si>
    <t>GRELHA FOFO SIMPLES COM REQUADRO, CARGA MAXIMA  12,5 T, *300 X 1000* MM, E= *15* MM, AREA ESTACIONAMENTO CARRO PASSEIO</t>
  </si>
  <si>
    <t>193,33</t>
  </si>
  <si>
    <t>GRELHA FOFO SIMPLES COM REQUADRO, CARGA MAXIMA 1,5 T, 150 X 1000 MM, E= *15* MM</t>
  </si>
  <si>
    <t>106,66</t>
  </si>
  <si>
    <t>GRELHA FOFO SIMPLES COM REQUADRO, CARGA MAXIMA 1,5 T, 200 X 1000 MM, E= *15* MM</t>
  </si>
  <si>
    <t>135,55</t>
  </si>
  <si>
    <t>GRELHA PVC BRANCA QUADRADA, 150 X 150 MM</t>
  </si>
  <si>
    <t>3,87</t>
  </si>
  <si>
    <t>GRELHA PVC CROMADA REDONDA, 150 MM</t>
  </si>
  <si>
    <t>19,65</t>
  </si>
  <si>
    <t>GRUA ASCENCIONAL, LANCA DE 30 M, CAPACIDADE DE 1,0 T A 30 M, ALTURA ATE 39 M</t>
  </si>
  <si>
    <t>377.809,08</t>
  </si>
  <si>
    <t>GRUA ASCENCIONAL, LANCA DE 42 M, CAPACIDADE DE 1,5 T A 30 M, ALTURA ATE 39 M</t>
  </si>
  <si>
    <t>428.042,35</t>
  </si>
  <si>
    <t>GRUA ASCENCIONAL, LANCA DE 50 M, CAPACIDADE DE 2,33 T A 30 M, ALTURA ATE 48 M</t>
  </si>
  <si>
    <t>795.140,35</t>
  </si>
  <si>
    <t>GRUPO DE SOLDAGEM C/ GERADOR A DIESEL 60 CV PARA SOLDA ELETRICA, SOBRE 04 RODAS, COM MOTOR 4 CILINDROS</t>
  </si>
  <si>
    <t>142.086,69</t>
  </si>
  <si>
    <t>GRUPO DE SOLDAGEM COM GERADOR A DIESEL 30 CV, PARA SOLDA ELETRICA, SOBRE DUAS RODAS</t>
  </si>
  <si>
    <t>127.009,71</t>
  </si>
  <si>
    <t>GRUPO GERADOR A GASOLINA, POTENCIA NOMINAL 2,2 KW, TENSAO DE SAIDA 110/220 V, MOTOR POTENCIA 6,5 HP</t>
  </si>
  <si>
    <t>2.770,69</t>
  </si>
  <si>
    <t>GRUPO GERADOR DIESEL, COM CARENAGEM, POTENCIA STANDART ENTRE 100 E 110 KVA, VELOCIDADE DE 1800 RPM, FREQUENCIA DE 60 HZ</t>
  </si>
  <si>
    <t>91.745,37</t>
  </si>
  <si>
    <t>GRUPO GERADOR DIESEL, COM CARENAGEM, POTENCIA STANDART ENTRE 140 E 150 KVA, VELOCIDADE DE 1800 RPM, FREQUENCIA DE 60 HZ</t>
  </si>
  <si>
    <t>107.611,10</t>
  </si>
  <si>
    <t>GRUPO GERADOR DIESEL, COM CARENAGEM, POTENCIA STANDART ENTRE 210 E 220 KVA, VELOCIDADE DE 1800 RPM, FREQUENCIA DE 60 HZ</t>
  </si>
  <si>
    <t>131.064,81</t>
  </si>
  <si>
    <t>GRUPO GERADOR DIESEL, COM CARENAGEM, POTENCIA STANDART ENTRE 250 E 260 KVA, VELOCIDADE DE 1800 RPM, FREQUENCIA DE 60 HZ</t>
  </si>
  <si>
    <t>151.759,25</t>
  </si>
  <si>
    <t>GRUPO GERADOR DIESEL, COM CARENAGEM, POTENCIA STANDART ENTRE 50 E 55 KVA, VELOCIDADE DE 1800 RPM, FREQUENCIA DE 60 HZ</t>
  </si>
  <si>
    <t>81.701,66</t>
  </si>
  <si>
    <t>GRUPO GERADOR DIESEL, SEM CARENAGEM, POTENCIA STANDART ENTRE 100 E 110 KVA, VELOCIDADE DE 1800 RPM, FREQUENCIA DE 60 HZ</t>
  </si>
  <si>
    <t>79.742,59</t>
  </si>
  <si>
    <t>GRUPO GERADOR DIESEL, SEM CARENAGEM, POTENCIA STANDART ENTRE 210 E 220 KVA, VELOCIDADE DE 1800 RPM, FREQUENCIA DE 60 HZ</t>
  </si>
  <si>
    <t>114.592,03</t>
  </si>
  <si>
    <t>GRUPO GERADOR DIESEL, SEM CARENAGEM, POTENCIA STANDART ENTRE 250 E 260 KVA, VELOCIDADE DE 1800 RPM, FREQUENCIA DE 60 HZ</t>
  </si>
  <si>
    <t>GRUPO GERADOR DIESEL, SEM CARENAGEM, POTENCIA STANDART ENTRE 80 E 90 KVA, VELOCIDADE DE 1800 RPM, FREQUENCIA DE 60 HZ</t>
  </si>
  <si>
    <t>74.500,00</t>
  </si>
  <si>
    <t>GRUPO GERADOR ESTACIONARIO SILENCIADO, POTENCIA 50 KVA, MOTOR DIESEL</t>
  </si>
  <si>
    <t>62.213,44</t>
  </si>
  <si>
    <t>GRUPO GERADOR ESTACIONARIO, MOTOR DIESEL POTENCIA 170 KVA</t>
  </si>
  <si>
    <t>106.640,79</t>
  </si>
  <si>
    <t>GRUPO GERADOR ESTACIONARIO, POTENCIA 150 KVA, MOTOR DIESEL</t>
  </si>
  <si>
    <t>94.947,06</t>
  </si>
  <si>
    <t>GRUPO GERADOR ESTACIONARIO, SILENCIADO, POTENCIA 180 KVA, MOTOR DIESEL</t>
  </si>
  <si>
    <t>114.144,55</t>
  </si>
  <si>
    <t>GRUPO GERADOR REBOCAVEL, POTENCIA *66* KVA, MOTOR A DIESEL</t>
  </si>
  <si>
    <t>67.096,49</t>
  </si>
  <si>
    <t>GUARNICAO/ ALIZAR/ VISTA MACICA, E= *1* CM, L= *4,5* CM, EM CEDRINHO/ ANGELIM COMERCIAL/  EUCALIPTO/ CURUPIXA/ PEROBA/ CUMARU OU EQUIVALENTE DA REGIAO</t>
  </si>
  <si>
    <t>5,98</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</si>
  <si>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</si>
  <si>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</si>
  <si>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</si>
  <si>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</si>
  <si>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</si>
  <si>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</si>
  <si>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</si>
  <si>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</si>
  <si>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5,05</t>
  </si>
  <si>
    <t>GUINCHO DE ALAVANCA MANUAL, CAPACIDADE DE 1,6 T, COM 20 M DE CABO DE ACO (AQUISICAO)</t>
  </si>
  <si>
    <t>2.098,59</t>
  </si>
  <si>
    <t>GUINCHO DE ALAVANCA MANUAL, CAPACIDADE 3,2 T COM 20 M DE CABO DE ACO DIAMETRO 16,3 MM</t>
  </si>
  <si>
    <t>2.395,77</t>
  </si>
  <si>
    <t>GUINCHO ELETRICO DE COLUNA, CAPACIDADE 400 KG, COM MOTO FREIO, MOTOR TRIFASICO DE 1,25 CV</t>
  </si>
  <si>
    <t>4.171,40</t>
  </si>
  <si>
    <t>GUINDASTE HIDRAULICO AUTOPROPELIDO, COM LANCA TELESCOPICA 28,80 M, CAPACIDADE MAXIMA 30 T, POTENCIA 97 KW, TRACAO 4 X 4</t>
  </si>
  <si>
    <t>660.657,27</t>
  </si>
  <si>
    <t>GUINDASTE HIDRAULICO AUTOPROPELIDO, COM LANCA TELESCOPICA 40 M, CAPACIDADE MAXIMA 60 T, POTENCIA 260 KW, TRACAO 6 X 6</t>
  </si>
  <si>
    <t>1.270.494,75</t>
  </si>
  <si>
    <t>GUINDASTE HIDRAULICO AUTOPROPELIDO, COM LANCA TELESCOPICA 50 M, CAPACIDADE MAXIMA 100 T, POTENCIA 350 KW, TRACAO 10 X 6</t>
  </si>
  <si>
    <t>2.159.841,08</t>
  </si>
  <si>
    <t>GUINDAUTO HIDRAULICO, CAPACIDADE MAXIMA DE CARGA 10000 KG, MOMENTO MAXIMO DE CARGA 23 TM , ALCANCE MAXIMO HORIZONTAL 11,80 M, PARA MONTAGEM SOBRE CHASSI DE CAMINHAO PBT MINIMO 15000 KG (INCLUI MONTAGEM, NAO INCLUI CAMINHAO)</t>
  </si>
  <si>
    <t>132.370,65</t>
  </si>
  <si>
    <t>GUINDAUTO HIDRAULICO, CAPACIDADE MAXIMA DE CARGA 14340 KG, MOMENTO MAXIMO DE CARGA 42,3 TM, ALCANCE MAXIMO HORIZONTAL 16,80 M, PARA MONTAGEM SOBRE CHASSI DE CAMINHAO PBT MINIMO 23000 KG (INCLUI MONTAGEM, NAO INCLUI CAMINHAO)</t>
  </si>
  <si>
    <t>208.493,79</t>
  </si>
  <si>
    <t>GUINDAUTO HIDRAULICO, CAPACIDADE MAXIMA DE CARGA 30000 KG, MOMENTO MAXIMO DE CARGA 92,2 TM , ALCANCE MAXIMO HORIZONTAL  22,00 M, PARA MONTAGEM SOBRE CHASSI DE CAMINHAO PBT MINIMO 30000 KG (INCLUI MONTAGEM, NAO INCLUI CAMINHAO)</t>
  </si>
  <si>
    <t>772.114,39</t>
  </si>
  <si>
    <t>GUINDAUTO HIDRAULICO, CAPACIDADE MAXIMA DE CARGA 3300 KG, MOMENTO MAXIMO DE CARGA 5,8 TM , ALCANCE MAXIMO HORIZONTAL  7,60 M, PARA MONTAGEM SOBRE CHASSI DE CAMINHAO PBT MINIMO 8000 KG (INCLUI MONTAGEM, NAO INCLUI CAMINHAO)</t>
  </si>
  <si>
    <t>52.123,44</t>
  </si>
  <si>
    <t>GUINDAUTO HIDRAULICO, CAPACIDADE MAXIMA DE CARGA 6200 KG, MOMENTO MAXIMO DE CARGA 11,7 TM , ALCANCE MAXIMO HORIZONTAL  9,70 M, PARA MONTAGEM SOBRE CHASSI DE CAMINHAO PBT MINIMO 13000 KG (INCLUI MONTAGEM, NAO INCLUI CAMINHAO)</t>
  </si>
  <si>
    <t>73.316,50</t>
  </si>
  <si>
    <t>GUINDAUTO HIDRAULICO, CAPACIDADE MAXIMA DE CARGA 8500 KG, MOMENTO MAXIMO DE CARGA 30,4 TM , ALCANCE MAXIMO HORIZONTAL  14,30 M, PARA MONTAGEM SOBRE CHASSI DE CAMINHAO PBT MINIMO 23000 KG (INCLUI MONTAGEM, NAO INCLUI CAMINHAO)</t>
  </si>
  <si>
    <t>171.377,31</t>
  </si>
  <si>
    <t>HASTE ANCORA EM ACO GALVANIZADO, DIMENSOES 16 MM X 2000 MM</t>
  </si>
  <si>
    <t>42,25</t>
  </si>
  <si>
    <t>HASTE DE ACO GALVANIZADO PARA FIXACAO DE CONCERTINA 2 "/3 M</t>
  </si>
  <si>
    <t>12,75</t>
  </si>
  <si>
    <t>HASTE DE ATERRAMENTO EM ACO GALVANIZADO TIPO CANTONEIRA COM 2,00 M DE COMPRIMENTO, 25 X 25 MM E CHAPA DE 3/16"</t>
  </si>
  <si>
    <t>38,04</t>
  </si>
  <si>
    <t>HASTE METALICA PARA FIXACAO DE CALHA PLUVIAL,  ZINCADA, DOBRADA 90 GRAUS</t>
  </si>
  <si>
    <t>10,54</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</si>
  <si>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</si>
  <si>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</si>
  <si>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</si>
  <si>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</si>
  <si>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</si>
  <si>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</si>
  <si>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0,47</t>
  </si>
  <si>
    <t>HIDRANTE DE COLUNA COMPLETO, EM FERRO FUNDIDO, DN = 100 MM, COM REGISTRO, CUNHA DE BORRACHA, CURVA DESSIMETRICA, EXTREMIDADE E TAMPAS (INCLUI KIT FIXACAO)</t>
  </si>
  <si>
    <t>3.290,00</t>
  </si>
  <si>
    <t>HIDRANTE DE COLUNA COMPLETO, EM FERRO FUNDIDO, DN = 75 MM, COM REGISTRO, CUNHA DE BORRACHA, CURVA DESSIMETRICA, EXTREMIDADE E TAMPAS (INCLUI KIT FIXACAO)</t>
  </si>
  <si>
    <t>2.979,99</t>
  </si>
  <si>
    <t>HIDRANTE SUBTERRANEO, EM FERRO FUNDIDO, COM CURVA CURTA E CAIXA, DN 75 MM</t>
  </si>
  <si>
    <t>1.761,30</t>
  </si>
  <si>
    <t>HIDRANTE SUBTERRANEO, EM FERRO FUNDIDO, COM CURVA LONGA E CAIXA, DN 75 MM</t>
  </si>
  <si>
    <t>1.854,99</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</si>
  <si>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</si>
  <si>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</si>
  <si>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</si>
  <si>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</si>
  <si>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</si>
  <si>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443,74</t>
  </si>
  <si>
    <t>HIDROMETRO MULTIJATO, VAZAO MAXIMA DE 20,0 M3/H, DE 1 1/2"</t>
  </si>
  <si>
    <t>737,50</t>
  </si>
  <si>
    <t>HIDROMETRO MULTIJATO, VAZAO MAXIMA DE 30,0 M3/H, DE 2"</t>
  </si>
  <si>
    <t>1.037,50</t>
  </si>
  <si>
    <t>HIDROMETRO MULTIJATO, VAZAO MAXIMA DE 7,0 M3/H, DE 1"</t>
  </si>
  <si>
    <t>324,99</t>
  </si>
  <si>
    <t>HIDROMETRO UNIJATO, VAZAO MAXIMA DE 1,5 M3/H, DE 1/2"</t>
  </si>
  <si>
    <t>85,00</t>
  </si>
  <si>
    <t>HIDROMETRO UNIJATO, VAZAO MAXIMA DE 3,0 M3/H, DE 1/2"</t>
  </si>
  <si>
    <t>91,24</t>
  </si>
  <si>
    <t>HIDROMETRO UNIJATO, VAZAO MAXIMA DE 5,0 M3/H, DE 3/4"</t>
  </si>
  <si>
    <t>112,49</t>
  </si>
  <si>
    <t>HIDROMETRO WOLTMANN, VAZAO MAXIMA DE 50,0 M3/H, DE 2"</t>
  </si>
  <si>
    <t>1.675,00</t>
  </si>
  <si>
    <t>HIDROMETRO WOLTMANN, VAZAO MAXIMA DE 80,0 M3/H, DE 3"</t>
  </si>
  <si>
    <t>2.187,49</t>
  </si>
  <si>
    <t>IGNITOR PARA LAMPADA DE VAPOR DE SODIO / VAPOR METALICO ATE 2000 W, TENSAO DE PULSO ENTRE 600 A 750 V</t>
  </si>
  <si>
    <t>IGNITOR PARA LAMPADA DE VAPOR DE SODIO / VAPOR METALICO ATE 400 W, TENSAO DE PULSO ENTRE 3000 A 4500 V</t>
  </si>
  <si>
    <t>21,50</t>
  </si>
  <si>
    <t>IGNITOR PARA LAMPADA DE VAPOR DE SODIO / VAPOR METALICO ATE 400 W, TENSAO DE PULSO ENTRE 580 A 750 V</t>
  </si>
  <si>
    <t>IMPERMEABILIZADOR</t>
  </si>
  <si>
    <t>IMPERMEABILIZADOR (MENSALISTA)</t>
  </si>
  <si>
    <t>2.511,51</t>
  </si>
  <si>
    <t>IMPERMEABILIZANTE FLEXIVEL BRANCO DE BASE ACRILICA PARA COBERTURAS</t>
  </si>
  <si>
    <t>16,01</t>
  </si>
  <si>
    <t>IMPERMEABILIZANTE INCOLOR PARA TRATAMENTO DE FACHADAS E TELHAS, BASE SILICONE</t>
  </si>
  <si>
    <t>23,63</t>
  </si>
  <si>
    <t>IMUNIZANTE PARA MADEIRA, INCOLOR</t>
  </si>
  <si>
    <t>20,57</t>
  </si>
  <si>
    <t>INSTALADOR DE TUBULACOES (TUBOS/EQUIPAMENTOS)</t>
  </si>
  <si>
    <t>17,09</t>
  </si>
  <si>
    <t>INSTALADOR DE TUBULACOES (TUBOS/EQUIPAMENTOS) (MENSALISTA)</t>
  </si>
  <si>
    <t>3.025,45</t>
  </si>
  <si>
    <t>INTERRUPTOR BIPOLAR SIMPLES 10 A, 250 V (APENAS MODULO)</t>
  </si>
  <si>
    <t>INTERRUPTOR BIPOLAR 10A, 250V, CONJUNTO MONTADO PARA EMBUTIR 4" X 2" (PLACA + SUPORTE + MODULO)</t>
  </si>
  <si>
    <t>17,33</t>
  </si>
  <si>
    <t>INTERRUPTOR INTERMEDIARIO 10 A, 250 V (APENAS MODULO)</t>
  </si>
  <si>
    <t>16,55</t>
  </si>
  <si>
    <t>INTERRUPTOR INTERMEDIARIO 10A, 250V, CONJUNTO MONTADO PARA EMBUTIR 4" X 2" (PLACA + SUPORTE + MODULO)</t>
  </si>
  <si>
    <t>INTERRUPTOR PARALELO + TOMADA 2P+T 10A, 250V, CONJUNTO MONTADO PARA EMBUTIR 4" X 2" (PLACA + SUPORTE + MODULOS)</t>
  </si>
  <si>
    <t>INTERRUPTOR PARALELO 10A, 250V (APENAS MODULO)</t>
  </si>
  <si>
    <t>7,79</t>
  </si>
  <si>
    <t>INTERRUPTOR PARALELO 10A, 250V, CONJUNTO MONTADO PARA EMBUTIR 4" X 2" (PLACA + SUPORTE + MODULO)</t>
  </si>
  <si>
    <t>8,36</t>
  </si>
  <si>
    <t>INTERRUPTOR SIMPLES + INTERRUPTOR PARALELO + TOMADA 2P+T 10A, 250V, CONJUNTO MONTADO PARA EMBUTIR 4" X 2" (PLACA + SUPORTE + MODULOS)</t>
  </si>
  <si>
    <t>24,91</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</si>
  <si>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</si>
  <si>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</si>
  <si>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</si>
  <si>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20,28</t>
  </si>
  <si>
    <t>INTERRUPTOR SIMPLES 10A, 250V (APENAS MODULO)</t>
  </si>
  <si>
    <t>INTERRUPTOR SIMPLES 10A, 250V, CONJUNTO MONTADO PARA EMBUTIR 4" X 2" (PLACA + SUPORTE + MODULO)</t>
  </si>
  <si>
    <t>INTERRUPTOR SIMPLES 10A, 250V, CONJUNTO MONTADO PARA SOBREPOR 4" X 2" (CAIXA + MODULO)</t>
  </si>
  <si>
    <t>8,21</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</si>
  <si>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</si>
  <si>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</si>
  <si>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</si>
  <si>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</si>
  <si>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22,14</t>
  </si>
  <si>
    <t>INTERRUPTORES SIMPLES (2 MODULOS) + TOMADA 2P+T 10A, 250V, CONJUNTO MONTADO PARA EMBUTIR 4" X 2" (PLACA + SUPORTE + MODULOS)</t>
  </si>
  <si>
    <t>19,00</t>
  </si>
  <si>
    <t>INTERRUPTORES SIMPLES (2 MODULOS) + 1 INTERRUPTOR PARALELO 10A, 250V, CONJUNTO MONTADO PARA EMBUTIR 4" X 2" (PLACA + SUPORTE + MODULOS)</t>
  </si>
  <si>
    <t>18,26</t>
  </si>
  <si>
    <t>INTERRUPTORES SIMPLES (2 MODULOS) 10A, 250V, CONJUNTO MONTADO PARA EMBUTIR 4" X 2" (PLACA + SUPORTE + MODULOS)</t>
  </si>
  <si>
    <t>12,60</t>
  </si>
  <si>
    <t>INTERRUPTORES SIMPLES (3 MODULOS) 10A, 250V, CONJUNTO MONTADO PARA EMBUTIR 4" X 2" (PLACA + SUPORTE + MODULOS)</t>
  </si>
  <si>
    <t>15,07</t>
  </si>
  <si>
    <t>INVERSOR DE SOLDA MONOFASICO DE 160 A, POTENCIA DE 5400 W, TENSAO DE 220 V, TURBO VENTILADO, PROTECAO POR FUSIVEL TERMICO, PARA ELETRODOS DE 2,0 A 4,0 MM</t>
  </si>
  <si>
    <t>2.080,51</t>
  </si>
  <si>
    <t>ISOLADOR DE PORCELANA SUSPENSO, DISCO TIPO GARFO OLHAL, DIAMETRO DE 152 MM, PARA TENSAO DE *15* KV</t>
  </si>
  <si>
    <t>65,34</t>
  </si>
  <si>
    <t>ISOLADOR DE PORCELANA, TIPO BUCHA, PARA TENSAO DE *15* KV</t>
  </si>
  <si>
    <t>344,91</t>
  </si>
  <si>
    <t>ISOLADOR DE PORCELANA, TIPO BUCHA, PARA TENSAO DE *35* KV</t>
  </si>
  <si>
    <t>587,24</t>
  </si>
  <si>
    <t>ISOLADOR DE PORCELANA, TIPO PINO MONOCORPO, PARA TENSAO DE *15* KV</t>
  </si>
  <si>
    <t>ISOLADOR DE PORCELANA, TIPO PINO MONOCORPO, PARA TENSAO DE *35* KV</t>
  </si>
  <si>
    <t>84,37</t>
  </si>
  <si>
    <t>ISOLADOR DE PORCELANA, TIPO ROLDANA, DIMENSOES DE *72* X *72* MM, PARA USO EM BAIXA TENSAO</t>
  </si>
  <si>
    <t>JANELA BASCULANTE EM ALUMINIO, 100 X 100 CM (A X L), ACABAMENTO ACET OU BRILHANTE, BATENTE/REQUADRO DE 3 A 14 CM, COM VIDRO, SEM GUARNICAO/ALIZAR</t>
  </si>
  <si>
    <t>153,93</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</si>
  <si>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</si>
  <si>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</si>
  <si>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114,34</t>
  </si>
  <si>
    <t>JANELA BASCULANTE EM ALUMINIO, 80 X 60 CM (A X L), BATENTE/REQUADRO DE 3 A 14 CM, COM VIDRO, SEM GUARNICAO/ALIZAR</t>
  </si>
  <si>
    <t>217,17</t>
  </si>
  <si>
    <t>JANELA BASCULANTE EM MADEIRA PINUS/ EUCALIPTO/ TAUARI/ VIROLA OU EQUIVALENTE DA REGIAO, *60 X 60*, CAIXA DO BATENTE/ MARCO E = *10* CM, 2 BASCULAS PARA VIDRO, COM FERRAGENS (SEM VIDRO, SEM GUARNICAO/ALIZAR E SEM ACABAMENTO)</t>
  </si>
  <si>
    <t>109,21</t>
  </si>
  <si>
    <t>JANELA BASCULANTE EM MADEIRA PINUS/ EUCALIPTO/ TAUARI/ VIROLA OU EQUIVALENTE DA REGIAO, CAIXA DO BATENTE/ MARCO *10* CM, *2* FOLHAS BASCULANTES PARA VIDRO, COM FERRAGENS (SEM VIDRO, SEM GUARNICAO/ALIZAR E SEM ACABAMENTO)</t>
  </si>
  <si>
    <t>303,37</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</si>
  <si>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</si>
  <si>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</si>
  <si>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</si>
  <si>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450,00</t>
  </si>
  <si>
    <t>JANELA DE ABRIR EM MADEIRA PINUS/EUCALIPTO/ TAUARI/ VIROLA OU EQUIVALENTE DA REGIAO, CAIXA DO BATENTE/MARCO *10* CM, 2 FOLHAS DE ABRIR TIPO VENEZIANA E 2 FOLHAS GUILHOTINA PARA VIDRO, COM FERRAGENS (SEM VIDRO,SEM GUARNICAO/ALIZAR E SEM ACABAMENTO)</t>
  </si>
  <si>
    <t>257,10</t>
  </si>
  <si>
    <t>JANELA DE CORRER EM ALUMINIO, VENEZIANA, 120  X 150 CM (A X L), 3 FLS (2 VENEZIANAS E 1 VIDRO), SEM BANDEIRA, ACABAMENTO ACET OU BRILHANTE, BATENTE/REQUADRO DE 6 A 14 CM, COM VIDRO, SEM GUARNICAO/ALIZAR</t>
  </si>
  <si>
    <t>418,52</t>
  </si>
  <si>
    <t>JANELA DE CORRER EM ALUMINIO, VENEZIANA, 120 X 120 CM (A X L), 3 FLS (2 VENEZIANAS E 1 VIDRO), SEM BANDEIRA, ACABAMENTO ACET OU BRILHANTE, BATENTE/REQUADRO DE 6 A 14 CM, COM VIDRO, SEM GUARNICAO/ALIZAR</t>
  </si>
  <si>
    <t>347,08</t>
  </si>
  <si>
    <t>JANELA DE CORRER EM ALUMINIO, VENEZIANA, 120 X 150 CM (A X L), 6 FLS (4 VENEZIANAS E 2 VIDROS), SEM BANDEIRA, ACABAMENTO ACET OU BRILHANTE, BATENTE/REQUADRO DE 6 A 14 CM, COM VIDRO, SEM GUARNICAO/ALIZAR</t>
  </si>
  <si>
    <t>482,84</t>
  </si>
  <si>
    <t>JANELA DE CORRER EM ALUMINIO, VENEZIANA, 120 X 200 CM (A X L), 6 FLS (4 VENEZIANAS E 2 VIDROS), SEM BANDEIRA, ACABAMENTO ACET OU BRILHANTE,  BATENTE/REQUADRO DE 6 A 14 CM, COM VIDRO, SEM GUARNICAO/ALIZAR</t>
  </si>
  <si>
    <t>597,68</t>
  </si>
  <si>
    <t>JANELA DE CORRER EM ALUMINIO, 100 X 120 CM (A X L), 2 FLS,  SEM BANDEIRA,  ACABAMENTO ACET OU BRILHANTE, BATENTE/REQUADRO DE 6 A 14 CM, COM VIDRO, SEM GUARNICAO</t>
  </si>
  <si>
    <t>199,15</t>
  </si>
  <si>
    <t>JANELA DE CORRER EM ALUMINIO, 100 X 150 CM (A X L), 2 FLS,  SEM BANDEIRA,  ACABAMENTO ACET OU BRILHANTE, BATENTE/REQUADRO DE 6 A 14 CM, COM VIDRO, SEM GUARNICAO/ALIZAR</t>
  </si>
  <si>
    <t>233,92</t>
  </si>
  <si>
    <t>JANELA DE CORRER EM ALUMINIO, 100 X 150 CM (A X L), 4 FLS, SEM BANDEIRA, ACABAMENTO ACET OU BRILHANTE, BATENTE/REQUADRO DE 6 A 14 CM, COM VIDRO, SEM GUARNICAO/ALIZAR</t>
  </si>
  <si>
    <t>275,85</t>
  </si>
  <si>
    <t>193,75</t>
  </si>
  <si>
    <t>JANELA DE CORRER EM ALUMINIO, 100 X 150 CM (A X L), 4 FLS, SEM BANDEIRA, ACABAMENTO ACET OU BRILHANTE, COM VIDRO, COM GUARNICAO PARA 1 FACE</t>
  </si>
  <si>
    <t>203,75</t>
  </si>
  <si>
    <t>JANELA DE CORRER EM ALUMINIO, 100 X 200 CM, 4 FLS,  BANDEIRA COM BASCULA,  ACABAMENTO ACET OU BRILHANTE, BATENTE/REQUADRO DE 6 A 14 CM, COM VIDRO, SEM GUARNICAO/ALIZAR</t>
  </si>
  <si>
    <t>326,83</t>
  </si>
  <si>
    <t>JANELA DE CORRER EM ALUMINIO, 120 X 120 CM (A X L), 2 FLS, SEM BANDEIRA, ACABAMENTO ACET OU BRILHANTE,  BATENTE/REQUADRO DE 6 A 14 CM, COM VIDRO, SEM GUARNICAO/ALIZAR</t>
  </si>
  <si>
    <t>226,78</t>
  </si>
  <si>
    <t>JANELA DE CORRER EM ALUMINIO, 120 X 150 CM (A X L), 2 FLS, SEM BANDEIRA, ACABAMENTO ACET OU BRILHANTE, BATENTE/REQUADRO DE 6 A 14 CM, COM VIDRO, SEM GUARNICAO/ALIZAR</t>
  </si>
  <si>
    <t>256,32</t>
  </si>
  <si>
    <t>JANELA DE CORRER EM ALUMINIO, 120 X 150 CM (A X L), 4 FLS, BANDEIRA COM BASCULA,  ACABAMENTO ACET OU BRILHANTE, BATENTE/REQUADRO DE 6 A 14 CM, COM VIDRO, SEM GUARNICAO/ALIZAR</t>
  </si>
  <si>
    <t>319,68</t>
  </si>
  <si>
    <t>JANELA DE CORRER EM ALUMINIO, 120 X 200 CM (A X L), 4 FLS, BANDEIRA COM BASCULA,  ACABAMENTO ACET OU BRILHANTE, BATENTE/REQUADRO DE 6 A 14 CM, COM VIDRO, SEM GUARNICAO/ALIZAR</t>
  </si>
  <si>
    <t>360,18</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</si>
  <si>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</si>
  <si>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429,22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</si>
  <si>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</si>
  <si>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543,99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</si>
  <si>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</si>
  <si>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334,46</t>
  </si>
  <si>
    <t>JANELA EM MADEIRA CEDRINHO/ ANGELIM COMERCIAL/ CURUPIXA/ CUMARU OU EQUIVALENTE DA REGIAO, CAIXA DO BATENTE/MARCO *10* CM, 2 FOLHAS DE ABRIR TIPO VENEZIANA E 2 FOLHAS GUILHOTINA PARA VIDRO, COM GUARNICAO/ALIZAR, COM FERRAGENS (SEM VIDRO E SEM ACABAMENTO)</t>
  </si>
  <si>
    <t>337,02</t>
  </si>
  <si>
    <t>JANELA FIXA EM ALUMINIO, 60  X 80 CM (A X L), BATENTE/REQUADRO DE 3 A 14 CM, COM VIDRO, SEM GUARNICAO/ALIZAR</t>
  </si>
  <si>
    <t>172,70</t>
  </si>
  <si>
    <t>JANELA FIXA EM ALUMINIO, 60 X 80 CM (A X L), BATENTE/REQUADRO DE 3 A 14 CM, COM VIDRO, SEM GUARNICAO/ALIZAR</t>
  </si>
  <si>
    <t>89,56</t>
  </si>
  <si>
    <t>JANELA MAXIM AR EM ALUMINIO, 80 X 60 CM (A X L), BATENTE/REQUADRO DE 4 A 14 CM, COM VIDRO, SEM GUARNICAO/ALIZAR</t>
  </si>
  <si>
    <t>116,72</t>
  </si>
  <si>
    <t>232,98</t>
  </si>
  <si>
    <t>JANELA MAXIM AR EM MADEIRA CEDRINHO/ ANGELIM COMERCIAL/ CURUPIXA/ CUMARU OU EQUIVALENTE DA REGIAO, CAIXA DO BATENTE/MARCO *10* CM, 1 FOLHA  PARA VIDRO, COM GUARNICAO/ALIZAR, COM FERRAGENS, (SEM VIDRO E SEM ACABAMENTO)</t>
  </si>
  <si>
    <t>475,28</t>
  </si>
  <si>
    <t>JANELA MAXIMO AR, ACO, BATENTE / REQUADRO DE 6 A 14 CM, PINT ANTICORROSIVA, SEM VIDRO, COM GRADE, 1 FL, 60  X 80 CM (A X L)</t>
  </si>
  <si>
    <t>354,17</t>
  </si>
  <si>
    <t>JARDINEIRO</t>
  </si>
  <si>
    <t>12,28</t>
  </si>
  <si>
    <t>JARDINEIRO (MENSALISTA)</t>
  </si>
  <si>
    <t>2.175,69</t>
  </si>
  <si>
    <t>JOELHO COM VISITA, PVC SERIE R, 90 GRAUS, 100 X 75 MM, PARA ESGOTO PREDIAL</t>
  </si>
  <si>
    <t>37,31</t>
  </si>
  <si>
    <t>JOELHO CPVC, SOLDAVEL, 45 GRAUS, 15 MM, PARA AGUA QUENTE</t>
  </si>
  <si>
    <t>2,31</t>
  </si>
  <si>
    <t>JOELHO CPVC, SOLDAVEL, 45 GRAUS, 22 MM, PARA AGUA QUENTE</t>
  </si>
  <si>
    <t>JOELHO CPVC, SOLDAVEL, 45 GRAUS, 28 MM, PARA AGUA QUENTE</t>
  </si>
  <si>
    <t>5,59</t>
  </si>
  <si>
    <t>JOELHO CPVC, SOLDAVEL, 45 GRAUS, 35 MM, PARA AGUA QUENTE</t>
  </si>
  <si>
    <t>10,13</t>
  </si>
  <si>
    <t>JOELHO CPVC, SOLDAVEL, 45 GRAUS, 42 MM, PARA AGUA QUENTE</t>
  </si>
  <si>
    <t>16,25</t>
  </si>
  <si>
    <t>JOELHO CPVC, SOLDAVEL, 45 GRAUS, 54 MM, PARA AGUA QUENTE</t>
  </si>
  <si>
    <t>35,64</t>
  </si>
  <si>
    <t>JOELHO CPVC, SOLDAVEL, 45 GRAUS, 73 MM, PARA AGUA QUENTE</t>
  </si>
  <si>
    <t>95,22</t>
  </si>
  <si>
    <t>JOELHO CPVC, SOLDAVEL, 45 GRAUS, 89 MM, PARA AGUA QUENTE</t>
  </si>
  <si>
    <t>111,08</t>
  </si>
  <si>
    <t>JOELHO CPVC, SOLDAVEL, 90 GRAUS, 15 MM, PARA AGUA QUENTE</t>
  </si>
  <si>
    <t>1,75</t>
  </si>
  <si>
    <t>JOELHO CPVC, SOLDAVEL, 90 GRAUS, 22 MM, PARA AGUA QUENTE</t>
  </si>
  <si>
    <t>2,77</t>
  </si>
  <si>
    <t>JOELHO CPVC, SOLDAVEL, 90 GRAUS, 28 MM, PARA AGUA QUENTE</t>
  </si>
  <si>
    <t>5,84</t>
  </si>
  <si>
    <t>JOELHO CPVC, SOLDAVEL, 90 GRAUS, 35 MM, PARA AGUA QUENTE</t>
  </si>
  <si>
    <t>JOELHO CPVC, SOLDAVEL, 90 GRAUS, 42 MM, PARA AGUA QUENTE</t>
  </si>
  <si>
    <t>JOELHO CPVC, SOLDAVEL, 90 GRAUS, 54 MM, PARA AGUA QUENTE</t>
  </si>
  <si>
    <t>35,00</t>
  </si>
  <si>
    <t>JOELHO CPVC, SOLDAVEL, 90 GRAUS, 73 MM, PARA AGUA QUENTE</t>
  </si>
  <si>
    <t>92,86</t>
  </si>
  <si>
    <t>JOELHO CPVC, SOLDAVEL, 90 GRAUS, 89 MM, PARA AGUA QUENTE</t>
  </si>
  <si>
    <t>107,90</t>
  </si>
  <si>
    <t>JOELHO DE REDUCAO, PVC SOLDAVEL, 90 GRAUS,  25 MM X 20 MM, PARA AGUA FRIA PREDIAL</t>
  </si>
  <si>
    <t>JOELHO DE REDUCAO, PVC SOLDAVEL, 90 GRAUS,  32 MM X 25 MM, PARA AGUA FRIA PREDIAL</t>
  </si>
  <si>
    <t>JOELHO DE REDUCAO, PVC, ROSCAVEL COM BUCHA DE LATAO, 90 GRAUS,  3/4" X 1/2", PARA AGUA FRIA PREDIAL</t>
  </si>
  <si>
    <t>11,15</t>
  </si>
  <si>
    <t>JOELHO DE REDUCAO, PVC, ROSCAVEL, 90 GRAUS, 1" X 3/4", PARA AGUA FRIA PREDIAL</t>
  </si>
  <si>
    <t>JOELHO DE REDUCAO, PVC, ROSCAVEL, 90 GRAUS, 3/4" X 1/2", PARA AGUA FRIA PREDIAL</t>
  </si>
  <si>
    <t>2,86</t>
  </si>
  <si>
    <t>JOELHO DE TRANSICAO, CPVC, SOLDAVEL, 90 GRAUS, 15 MM X 1/2", PARA AGUA QUENTE</t>
  </si>
  <si>
    <t>JOELHO DE TRANSICAO, CPVC, SOLDAVEL, 90 GRAUS, 22 MM X 1/2", PARA AGUA QUENTE</t>
  </si>
  <si>
    <t>JOELHO DE TRANSICAO, CPVC, SOLDAVEL, 90 GRAUS, 22 MM X 3/4", PARA AGUA QUENTE</t>
  </si>
  <si>
    <t>11,96</t>
  </si>
  <si>
    <t>JOELHO PPR 45 GRAUS, SOLDAVEL,  DN 20 MM, PARA AGUA QUENTE PREDIAL</t>
  </si>
  <si>
    <t>JOELHO PPR 45 GRAUS, SOLDAVEL, DN 25 MM, PARA AGUA QUENTE PREDIAL</t>
  </si>
  <si>
    <t>JOELHO PPR, 45 GRAUS, SOLDAVEL, DN 32 MM, PARA AGUA QUENTE PREDIAL</t>
  </si>
  <si>
    <t>2,99</t>
  </si>
  <si>
    <t>JOELHO PPR, 90 GRAUS, SOLDAVEL, DN 110 MM, PARA AGUA QUENTE PREDIAL</t>
  </si>
  <si>
    <t>103,14</t>
  </si>
  <si>
    <t>JOELHO PPR, 90 GRAUS, SOLDAVEL, DN 20 MM, PARA AGUA QUENTE PREDIAL</t>
  </si>
  <si>
    <t>1,28</t>
  </si>
  <si>
    <t>JOELHO PPR, 90 GRAUS, SOLDAVEL, DN 25 MM, PARA AGUA QUENTE PREDIAL</t>
  </si>
  <si>
    <t>1,98</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</si>
  <si>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</si>
  <si>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</si>
  <si>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</si>
  <si>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</si>
  <si>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17,85</t>
  </si>
  <si>
    <t>JOELHO PPR, 90 GRAUS, SOLDAVEL, DN 75 MM, PARA AGUA QUENTE PREDIAL</t>
  </si>
  <si>
    <t>45,12</t>
  </si>
  <si>
    <t>JOELHO PPR, 90 GRAUS, SOLDAVEL, DN 90 MM, PARA AGUA QUENTE PREDIAL</t>
  </si>
  <si>
    <t>68,77</t>
  </si>
  <si>
    <t>JOELHO PVC COM VISITA, 90 GRAUS, DN 100 X 50 MM, SERIE NORMAL, PARA ESGOTO PREDIAL</t>
  </si>
  <si>
    <t>JOELHO PVC LEVE, 45 GRAUS, DN 150 MM, PARA ESGOTO PREDIAL</t>
  </si>
  <si>
    <t>38,33</t>
  </si>
  <si>
    <t>JOELHO PVC LEVE, 90 GRAUS, DN 150 MM, PARA ESGOTO PREDIAL</t>
  </si>
  <si>
    <t>34,99</t>
  </si>
  <si>
    <t>JOELHO PVC,  SOLDAVEL COM ROSCA, 90 GRAUS, 20 MM X 1/2", PARA AGUA FRIA PREDIAL</t>
  </si>
  <si>
    <t>JOELHO PVC,  SOLDAVEL COM ROSCA, 90 GRAUS, 25 MM X 1/2", PARA AGUA FRIA PREDIAL</t>
  </si>
  <si>
    <t>1,70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</si>
  <si>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</si>
  <si>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</si>
  <si>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</si>
  <si>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</si>
  <si>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</si>
  <si>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9,34</t>
  </si>
  <si>
    <t>JOELHO PVC, ROSCAVEL, 45 GRAUS, 3/4", PARA AGUA FRIA PREDIAL</t>
  </si>
  <si>
    <t>3,69</t>
  </si>
  <si>
    <t>JOELHO PVC, ROSCAVEL, 90 GRAUS, 1/2", PARA AGUA FRIA PREDIAL</t>
  </si>
  <si>
    <t>JOELHO PVC, ROSCAVEL, 90 GRAUS, 1", PARA AGUA FRIA PREDIAL</t>
  </si>
  <si>
    <t>JOELHO PVC, ROSCAVEL, 90 GRAUS, 3/4", PARA AGUA FRIA PREDIAL</t>
  </si>
  <si>
    <t>JOELHO PVC, SOLDAVEL, BB, 45 GRAUS, DN 40 MM, PARA ESGOTO PREDIAL</t>
  </si>
  <si>
    <t>0,71</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</si>
  <si>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</si>
  <si>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</si>
  <si>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</si>
  <si>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</si>
  <si>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5,50</t>
  </si>
  <si>
    <t>JOELHO PVC, SOLDAVEL, COM BUCHA DE LATAO, 90 GRAUS, 32 MM X 3/4", PARA AGUA FRIA PREDIAL</t>
  </si>
  <si>
    <t>JOELHO PVC, SOLDAVEL, PB, 45 GRAUS, DN 100 MM, PARA ESGOTO PREDIAL</t>
  </si>
  <si>
    <t>JOELHO PVC, SOLDAVEL, PB, 45 GRAUS, DN 150 MM, PARA ESGOTO PREDIAL</t>
  </si>
  <si>
    <t>40,19</t>
  </si>
  <si>
    <t>JOELHO PVC, SOLDAVEL, PB, 45 GRAUS, DN 40 MM, PARA ESGOTO PREDIAL</t>
  </si>
  <si>
    <t>JOELHO PVC, SOLDAVEL, PB, 45 GRAUS, DN 50 MM, PARA ESGOTO PREDIAL</t>
  </si>
  <si>
    <t>2,14</t>
  </si>
  <si>
    <t>JOELHO PVC, SOLDAVEL, PB, 45 GRAUS, DN 75 MM, PARA ESGOTO PREDIAL</t>
  </si>
  <si>
    <t>5,07</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</si>
  <si>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</si>
  <si>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</si>
  <si>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</si>
  <si>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</si>
  <si>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</si>
  <si>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</si>
  <si>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173,39</t>
  </si>
  <si>
    <t>JOELHO PVC, SOLDAVEL, 90 GRAUS, 20 MM, PARA AGUA FRIA PREDIAL</t>
  </si>
  <si>
    <t>0,40</t>
  </si>
  <si>
    <t>JOELHO PVC, SOLDAVEL, 90 GRAUS, 25 MM, PARA AGUA FRIA PREDIAL</t>
  </si>
  <si>
    <t>JOELHO PVC, SOLDAVEL, 90 GRAUS, 32 MM, PARA AGUA FRIA PREDIAL</t>
  </si>
  <si>
    <t>JOELHO PVC, SOLDAVEL, 90 GRAUS, 40 MM, PARA AGUA FRIA PREDIAL</t>
  </si>
  <si>
    <t>3,94</t>
  </si>
  <si>
    <t>JOELHO PVC, SOLDAVEL, 90 GRAUS, 50 MM, PARA AGUA FRIA PREDIAL</t>
  </si>
  <si>
    <t>4,26</t>
  </si>
  <si>
    <t>JOELHO PVC, SOLDAVEL, 90 GRAUS, 60 MM, PARA AGUA FRIA PREDIAL</t>
  </si>
  <si>
    <t>18,49</t>
  </si>
  <si>
    <t>JOELHO PVC, SOLDAVEL, 90 GRAUS, 85 MM, PARA AGUA FRIA PREDIAL</t>
  </si>
  <si>
    <t>82,19</t>
  </si>
  <si>
    <t>JOELHO PVC, 45 GRAUS, ROSCAVEL,  1 1/2", AGUA FRIA PREDIAL</t>
  </si>
  <si>
    <t>JOELHO PVC, 45 GRAUS, ROSCAVEL, 1 1/4",  AGUA FRIA PREDIAL</t>
  </si>
  <si>
    <t>9,02</t>
  </si>
  <si>
    <t>JOELHO PVC, 45 GRAUS, ROSCAVEL, 2", AGUA FRIA PREDIAL</t>
  </si>
  <si>
    <t>21,63</t>
  </si>
  <si>
    <t>JOELHO PVC, 60 GRAUS, DIAMETRO ENTRE 80 E 100 MM, PARA DRENAGEM PLUVIAL PREDIAL</t>
  </si>
  <si>
    <t>JOELHO PVC, 90 GRAUS, DIAMETRO ENTRE 80 E 100 MM, PARA DRENAGEM PLUVIAL PREDIAL</t>
  </si>
  <si>
    <t>5,79</t>
  </si>
  <si>
    <t>JOELHO PVC, 90 GRAUS, ROSCAVEL, 1 1/2",  AGUA FRIA PREDIAL</t>
  </si>
  <si>
    <t>JOELHO PVC, 90 GRAUS, ROSCAVEL, 1 1/4", AGUA FRIA PREDIAL</t>
  </si>
  <si>
    <t>10,24</t>
  </si>
  <si>
    <t>JOELHO PVC, 90 GRAUS, ROSCAVEL, 2", AGUA FRIA PREDIAL</t>
  </si>
  <si>
    <t>26,77</t>
  </si>
  <si>
    <t>JOELHO ROSCA FEMEA MOVEL, METALICO, PARA CONEXAO COM ANEL DESLIZANTE EM TUBO PEX, DN 16 MM X 1/2"</t>
  </si>
  <si>
    <t>11,56</t>
  </si>
  <si>
    <t>JOELHO ROSCA FEMEA MOVEL, METALICO, PARA CONEXAO COM ANEL DESLIZANTE EM TUBO PEX, DN 20 MM X 1/2"</t>
  </si>
  <si>
    <t>17,65</t>
  </si>
  <si>
    <t>JOELHO ROSCA FEMEA MOVEL, METALICO, PARA CONEXAO COM ANEL DESLIZANTE EM TUBO PEX, DN 20 MM X 3/4"</t>
  </si>
  <si>
    <t>20,86</t>
  </si>
  <si>
    <t>JOELHO ROSCA FEMEA MOVEL, METALICO, PARA CONEXAO COM ANEL DESLIZANTE EM TUBO PEX, DN 25 MM X 3/4"</t>
  </si>
  <si>
    <t>JOELHO 45 GRAUS, PPR, SOLDAVEL, F/ F, DN 40 MM, PARA AQUA QUENTE E FRIA PREDIAL</t>
  </si>
  <si>
    <t>5,35</t>
  </si>
  <si>
    <t>JOELHO 45 GRAUS, PPR, SOLDAVEL, F/ F, DN 50 MM, PARA AQUA QUENTE E FRIA PREDIAL</t>
  </si>
  <si>
    <t>12,43</t>
  </si>
  <si>
    <t>JOELHO 45 GRAUS, PPR, SOLDAVEL, F/ F, DN 63 MM, PARA AQUA QUENTE E FRIA PREDIAL</t>
  </si>
  <si>
    <t>16,52</t>
  </si>
  <si>
    <t>JOELHO 45 GRAUS, PPR, SOLDAVEL, F/ F, DN 75 MM, PARA AQUA QUENTE E FRIA PREDIAL</t>
  </si>
  <si>
    <t>43,55</t>
  </si>
  <si>
    <t>JOELHO 45 GRAUS, PPR, SOLDAVEL, F/ F, DN 90 MM, PARA AQUA QUENTE E FRIA PREDIAL</t>
  </si>
  <si>
    <t>88,00</t>
  </si>
  <si>
    <t>JOELHO 90 GRAUS, METALICO, PARA CONEXAO COM ANEL DESLIZANTE EM TUBO PEX, DN 16 MM</t>
  </si>
  <si>
    <t>JOELHO 90 GRAUS, METALICO, PARA CONEXAO COM ANEL DESLIZANTE EM TUBO PEX, DN 20 MM</t>
  </si>
  <si>
    <t>12,45</t>
  </si>
  <si>
    <t>JOELHO 90 GRAUS, METALICO, PARA CONEXAO COM ANEL DESLIZANTE EM TUBO PEX, DN 25 MM</t>
  </si>
  <si>
    <t>21,61</t>
  </si>
  <si>
    <t>JOELHO 90 GRAUS, METALICO, PARA CONEXAO COM ANEL DESLIZANTE EM TUBO PEX, DN 32 MM</t>
  </si>
  <si>
    <t>28,51</t>
  </si>
  <si>
    <t>JOELHO 90 GRAUS, PLASTICO, PARA CONEXAO COM CRIMPAGEM EM TUBO PEX, DN 16 MM</t>
  </si>
  <si>
    <t>9,70</t>
  </si>
  <si>
    <t>JOELHO 90 GRAUS, PLASTICO, PARA CONEXAO COM CRIMPAGEM EM TUBO PEX, DN 20 MM</t>
  </si>
  <si>
    <t>JOELHO 90 GRAUS, PLASTICO, PARA CONEXAO COM CRIMPAGEM EM TUBO PEX, DN 25 MM</t>
  </si>
  <si>
    <t>JOELHO 90 GRAUS, PLASTICO, PARA CONEXAO COM CRIMPAGEM EM TUBO PEX, DN 32 MM</t>
  </si>
  <si>
    <t>29,72</t>
  </si>
  <si>
    <t>JOELHO 90 GRAUS, ROSCA FEMEA TERMINAL, METALICO, PARA CONEXAO COM ANEL DESLIZANTE EM TUBO PEX, DN 16 MM X 1/2"</t>
  </si>
  <si>
    <t>9,46</t>
  </si>
  <si>
    <t>JOELHO 90 GRAUS, ROSCA FEMEA TERMINAL, METALICO, PARA CONEXAO COM ANEL DESLIZANTE EM TUBO PEX, DN 20 MM X 1/2"</t>
  </si>
  <si>
    <t>JOELHO 90 GRAUS, ROSCA FEMEA TERMINAL, METALICO, PARA CONEXAO COM ANEL DESLIZANTE EM TUBO PEX, DN 20 MM X 3/4"</t>
  </si>
  <si>
    <t>14,53</t>
  </si>
  <si>
    <t>JOELHO 90 GRAUS, ROSCA FEMEA TERMINAL, METALICO, PARA CONEXAO COM ANEL DESLIZANTE EM TUBO PEX, DN 25 MM X 3/4"</t>
  </si>
  <si>
    <t>15,54</t>
  </si>
  <si>
    <t>JOELHO 90 GRAUS, ROSCA FEMEA TERMINAL, PLASTICO, PARA CONEXAO COM CRIMPAGEM EM TUBO PEX, DN 16 MM X 1/2"</t>
  </si>
  <si>
    <t>11,97</t>
  </si>
  <si>
    <t>JOELHO 90 GRAUS, ROSCA FEMEA TERMINAL, PLASTICO, PARA CONEXAO COM CRIMPAGEM EM TUBO PEX, DN 16 MM X 3/4"</t>
  </si>
  <si>
    <t>JOELHO 90 GRAUS, ROSCA FEMEA TERMINAL, PLASTICO, PARA CONEXAO COM CRIMPAGEM EM TUBO PEX, DN 20 MM X 1/2"</t>
  </si>
  <si>
    <t>15,67</t>
  </si>
  <si>
    <t>JOELHO 90 GRAUS, ROSCA FEMEA TERMINAL, PLASTICO, PARA CONEXAO COM CRIMPAGEM EM TUBO PEX, DN 20 MM X 3/4"</t>
  </si>
  <si>
    <t>19,61</t>
  </si>
  <si>
    <t>JOELHO 90 GRAUS, ROSCA FEMEA TERMINAL, PLASTICO, PARA CONEXAO COM CRIMPAGEM EM TUBO PEX, DN 25 MM X 1/2"</t>
  </si>
  <si>
    <t>17,22</t>
  </si>
  <si>
    <t>JOELHO 90 GRAUS, ROSCA FEMEA TERMINAL, PLASTICO, PARA CONEXAO COM CRIMPAGEM EM TUBO PEX, DN 25 MM X 1"</t>
  </si>
  <si>
    <t>30,54</t>
  </si>
  <si>
    <t>JOELHO 90 GRAUS, ROSCA FEMEA TERMINAL, PLASTICO, PARA CONEXAO COM CRIMPAGEM EM TUBO PEX, DN 25 MM X 3/4"</t>
  </si>
  <si>
    <t>22,57</t>
  </si>
  <si>
    <t>JOELHO 90 GRAUS, ROSCA FEMEA TERMINAL, PLASTICO, PARA CONEXAO COM CRIMPAGEM EM TUBO PEX, DN 32 MM X 1"</t>
  </si>
  <si>
    <t>38,36</t>
  </si>
  <si>
    <t>JOELHO 90 GRAUS, ROSCA MACHO TERMINAL, METALICO, PARA CONEXAO COM ANEL DESLIZANTE EM TUBO PEX, DN 16 MM X 1/2"</t>
  </si>
  <si>
    <t>JOELHO 90 GRAUS, ROSCA MACHO TERMINAL, METALICO, PARA CONEXAO COM ANEL DESLIZANTE EM TUBO PEX, DN 20 MM X 1/2"</t>
  </si>
  <si>
    <t>9,76</t>
  </si>
  <si>
    <t>JOELHO 90 GRAUS, ROSCA MACHO TERMINAL, METALICO, PARA CONEXAO COM ANEL DESLIZANTE EM TUBO PEX, DN 20 MM X 3/4"</t>
  </si>
  <si>
    <t>14,42</t>
  </si>
  <si>
    <t>JOELHO 90 GRAUS, ROSCA MACHO TERMINAL, METALICO, PARA CONEXAO COM ANEL DESLIZANTE EM TUBO PEX, DN 25 MM X 3/4"</t>
  </si>
  <si>
    <t>15,43</t>
  </si>
  <si>
    <t>JOELHO 90 GRAUS, ROSCA MACHO TERMINAL, PLASTICO, PARA CONEXAO COM CRIMPAGEM EM TUBO PEX, DN 25 MM X 1/2"</t>
  </si>
  <si>
    <t>JOELHO 90 GRAUS, ROSCA MACHO TERMINAL, PLASTICO, PARA CONEXAO COM CRIMPAGEM EM TUBO PEX, DN 25 MM X 1"</t>
  </si>
  <si>
    <t>20,14</t>
  </si>
  <si>
    <t>JOELHO 90 GRAUS, ROSCA MACHO TERMINAL, PLASTICO, PARA CONEXAO COM CRIMPAGEM EM TUBO PEX, DN 32 MM X 1"</t>
  </si>
  <si>
    <t>29,94</t>
  </si>
  <si>
    <t>JOELHO, PVC COM ROSCA E BUCHA LATAO, 90 GRAUS,  3/4", PARA AGUA FRIA PREDIAL</t>
  </si>
  <si>
    <t>10,12</t>
  </si>
  <si>
    <t>JOELHO, PVC SERIE R, 45 GRAUS, DN 100 MM, PARA ESGOTO PREDIAL</t>
  </si>
  <si>
    <t>JOELHO, PVC SERIE R, 45 GRAUS, DN 150 MM, PARA ESGOTO PREDIAL</t>
  </si>
  <si>
    <t>54,83</t>
  </si>
  <si>
    <t>JOELHO, PVC SERIE R, 45 GRAUS, DN 40 MM, PARA ESGOTO PREDIAL</t>
  </si>
  <si>
    <t>3,13</t>
  </si>
  <si>
    <t>JOELHO, PVC SERIE R, 45 GRAUS, DN 50 MM, PARA ESGOTO PREDIAL</t>
  </si>
  <si>
    <t>JOELHO, PVC SERIE R, 45 GRAUS, DN 75 MM, PARA ESGOTO PREDIAL</t>
  </si>
  <si>
    <t>11,31</t>
  </si>
  <si>
    <t>JOELHO, PVC SERIE R, 90 GRAUS, DN 100 MM, PARA ESGOTO PREDIAL</t>
  </si>
  <si>
    <t>21,26</t>
  </si>
  <si>
    <t>JOELHO, PVC SERIE R, 90 GRAUS, DN 150 MM, PARA ESGOTO PREDIAL</t>
  </si>
  <si>
    <t>70,63</t>
  </si>
  <si>
    <t>JOELHO, PVC SERIE R, 90 GRAUS, DN 40 MM, PARA ESGOTO PREDIAL</t>
  </si>
  <si>
    <t>4,03</t>
  </si>
  <si>
    <t>JOELHO, PVC SERIE R, 90 GRAUS, DN 50 MM, PARA ESGOTO PREDIAL</t>
  </si>
  <si>
    <t>JOELHO, PVC SERIE R, 90 GRAUS, DN 75 MM, PARA ESGOTO PREDIAL</t>
  </si>
  <si>
    <t>JOELHO, PVC SOLDAVEL, 45 GRAUS, 110 MM, PARA AGUA FRIA PREDIAL</t>
  </si>
  <si>
    <t>158,57</t>
  </si>
  <si>
    <t>JOELHO, PVC SOLDAVEL, 45 GRAUS, 20 MM, PARA AGUA FRIA PREDIAL</t>
  </si>
  <si>
    <t>JOELHO, PVC SOLDAVEL, 45 GRAUS, 25 MM, PARA AGUA FRIA PREDIAL</t>
  </si>
  <si>
    <t>JOELHO, PVC SOLDAVEL, 45 GRAUS, 32 MM, PARA AGUA FRIA PREDIAL</t>
  </si>
  <si>
    <t>3,29</t>
  </si>
  <si>
    <t>JOELHO, PVC SOLDAVEL, 45 GRAUS, 40 MM, PARA AGUA FRIA PREDIAL</t>
  </si>
  <si>
    <t>JOELHO, PVC SOLDAVEL, 45 GRAUS, 50 MM, PARA AGUA FRIA PREDIAL</t>
  </si>
  <si>
    <t>JOELHO, PVC SOLDAVEL, 45 GRAUS, 60 MM, PARA AGUA FRIA PREDIAL</t>
  </si>
  <si>
    <t>JOELHO, PVC SOLDAVEL, 45 GRAUS, 75 MM, PARA AGUA FRIA PREDIAL</t>
  </si>
  <si>
    <t>49,87</t>
  </si>
  <si>
    <t>JOELHO, PVC SOLDAVEL, 45 GRAUS, 85 MM, PARA AGUA FRIA PREDIAL</t>
  </si>
  <si>
    <t>59,17</t>
  </si>
  <si>
    <t>JOELHO, PVC SOLDAVEL, 90 GRAUS, 75 MM, PARA AGUA FRIA PREDIAL</t>
  </si>
  <si>
    <t>69,43</t>
  </si>
  <si>
    <t>JOELHO, ROSCA FEMEA, COM BASE FIXA, METALICO, PARA CONEXAO COM ANEL DESLIZANTE EM TUBO PEX, DN 16 MM X 1/2"</t>
  </si>
  <si>
    <t>JOELHO, ROSCA FEMEA, COM BASE FIXA, METALICO, PARA CONEXAO COM ANEL DESLIZANTE EM TUBO PEX, DN 20 MM X 1/2"</t>
  </si>
  <si>
    <t>13,75</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</si>
  <si>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</si>
  <si>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</si>
  <si>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</si>
  <si>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20,87</t>
  </si>
  <si>
    <t>JOELHO, ROSCA FEMEA, COM BASE FIXA, PLASTICO, PARA CONEXAO POR CRIMPAGEM EM TUBO PEX, DN 20 MM X 3/4"</t>
  </si>
  <si>
    <t>26,10</t>
  </si>
  <si>
    <t>JOGO DE FERRAGENS CROMADAS P/ PORTA DE VIDRO TEMPERADO, UMA FOLHA COMPOSTA: DOBRADICA SUPERIOR (101) E INFERIOR (103),TRINCO (502), FECHADURA (520),CONTRA FECHADURA (531),COM CAPUCHINHO</t>
  </si>
  <si>
    <t>380,37</t>
  </si>
  <si>
    <t>JOGO DE TRANQUETA E ROSETA QUADRADA DE SOBREPOR SEM FUROS, EM LATAO CROMADO, *50 X 50* MM, PARA FECHADURA DE PORTA DE BANHEIRO</t>
  </si>
  <si>
    <t>42,00</t>
  </si>
  <si>
    <t>JOGO DE TRANQUETA E ROSETA REDONDA DE SOBREPOR SEM FUROS, EM LATAO CROMADO, DIAMETRO *50* MM, PARA FECHADURA DE PORTA DE BANHEIRO</t>
  </si>
  <si>
    <t>JUNCAO DE REDUCAO INVERTIDA, PVC SOLDAVEL, 100 X 50 MM, SERIE NORMAL PARA ESGOTO PREDIAL</t>
  </si>
  <si>
    <t>11,90</t>
  </si>
  <si>
    <t>JUNCAO DE REDUCAO INVERTIDA, PVC SOLDAVEL, 100 X 75 MM, SERIE NORMAL PARA ESGOTO PREDIAL</t>
  </si>
  <si>
    <t>18,98</t>
  </si>
  <si>
    <t>JUNCAO DE REDUCAO INVERTIDA, PVC SOLDAVEL, 75 X 50 MM, SERIE NORMAL PARA ESGOTO PREDIAL</t>
  </si>
  <si>
    <t>JUNCAO DE REDUCAO SIMPLES, COM BOLSA PARA ANEL, PVC LEVE,  150 X 100 MM, PARA ESGOTO PREDIAL</t>
  </si>
  <si>
    <t>40,41</t>
  </si>
  <si>
    <t>JUNCAO DUPLA, PVC SERIE R, DN 100 X 100 X 100 MM, PARA ESGOTO PREDIAL</t>
  </si>
  <si>
    <t>67,90</t>
  </si>
  <si>
    <t>JUNCAO DUPLA, PVC SOLDAVEL, DN 100 X 100 X 100 MM , SERIE NORMAL PARA ESGOTO PREDIAL</t>
  </si>
  <si>
    <t>26,92</t>
  </si>
  <si>
    <t>JUNCAO DUPLA, PVC SOLDAVEL, DN 75 X 75 X 75 MM , SERIE NORMAL PARA ESGOTO PREDIAL</t>
  </si>
  <si>
    <t>13,34</t>
  </si>
  <si>
    <t>JUNCAO INVERTIDA, PVC SOLDAVEL, 75 X 75 MM, SERIE NORMAL PARA ESGOTO PREDIAL</t>
  </si>
  <si>
    <t>JUNCAO PVC  ROSCAVEL, 45 GRAUS, 1/2", PARA AGUA FRIA PREDIAL</t>
  </si>
  <si>
    <t>JUNCAO PVC  ROSCAVEL, 45 GRAUS, 3/4", PARA AGUA FRIA PREDIAL</t>
  </si>
  <si>
    <t>4,37</t>
  </si>
  <si>
    <t>JUNCAO PVC, 45 GRAUS, ROSCAVEL, 1 1/4", AGUA FRIA PREDIAL</t>
  </si>
  <si>
    <t>JUNCAO PVC, 60 GRAUS, CIRCULAR,  DIAMETRO ENTRE 80 E 100 MM, PARA DRENAGEM PLUVIAL PREDIAL</t>
  </si>
  <si>
    <t>7,32</t>
  </si>
  <si>
    <t>JUNCAO SIMPLES, PVC LEVE, 150 MM, PARA ESGOTO PREDIAL</t>
  </si>
  <si>
    <t>91,20</t>
  </si>
  <si>
    <t>JUNCAO SIMPLES, PVC SERIE R, DN 100 X 100 MM, PARA ESGOTO PREDIAL</t>
  </si>
  <si>
    <t>40,06</t>
  </si>
  <si>
    <t>JUNCAO SIMPLES, PVC SERIE R, DN 100 X 75 MM, PARA ESGOTO PREDIAL</t>
  </si>
  <si>
    <t>37,41</t>
  </si>
  <si>
    <t>JUNCAO SIMPLES, PVC SERIE R, DN 150 X 100 MM, PARA ESGOTO PREDIAL</t>
  </si>
  <si>
    <t>106,17</t>
  </si>
  <si>
    <t>JUNCAO SIMPLES, PVC SERIE R, DN 150 X 150 MM, PARA ESGOTO PREDIAL</t>
  </si>
  <si>
    <t>119,72</t>
  </si>
  <si>
    <t>JUNCAO SIMPLES, PVC SERIE R, DN 40 X 40 MM, PARA ESGOTO PREDIAL</t>
  </si>
  <si>
    <t>JUNCAO SIMPLES, PVC SERIE R, DN 50 X 50 MM, PARA ESGOTO PREDIAL</t>
  </si>
  <si>
    <t>8,37</t>
  </si>
  <si>
    <t>JUNCAO SIMPLES, PVC SERIE R, DN 75 X 75 MM, PARA ESGOTO PREDIAL</t>
  </si>
  <si>
    <t>JUNCAO SIMPLES, PVC, DN 100 X 50 MM, SERIE NORMAL PARA ESGOTO PREDIAL</t>
  </si>
  <si>
    <t>11,10</t>
  </si>
  <si>
    <t>JUNCAO SIMPLES, PVC, DN 100 X 75 MM, SERIE NORMAL PARA ESGOTO PREDIAL</t>
  </si>
  <si>
    <t>16,00</t>
  </si>
  <si>
    <t>JUNCAO SIMPLES, PVC, DN 50 X 50 MM, SERIE NORMAL PARA ESGOTO PREDIAL</t>
  </si>
  <si>
    <t>JUNCAO SIMPLES, PVC, DN 75 X 50 MM, SERIE NORMAL PARA ESGOTO PREDIAL</t>
  </si>
  <si>
    <t>8,89</t>
  </si>
  <si>
    <t>JUNCAO SIMPLES, PVC, DN 75 X 75 MM, SERIE NORMAL PARA ESGOTO PREDIAL</t>
  </si>
  <si>
    <t>11,32</t>
  </si>
  <si>
    <t>JUNCAO SIMPLES, PVC, 45 GRAUS, DN 100 X 100 MM, SERIE NORMAL PARA ESGOTO PREDIAL</t>
  </si>
  <si>
    <t>14,77</t>
  </si>
  <si>
    <t>JUNCAO SIMPLES, PVC, 45 GRAUS, DN 40 X 40 MM, SERIE NORMAL PARA ESGOTO PREDIAL</t>
  </si>
  <si>
    <t>JUNCAO 2 GARRAS PARA FITA PERFURADA</t>
  </si>
  <si>
    <t>JUNCAO, PVC, 45 GRAUS, JE, BBB, DN 100 MM, PARA REDE COLETORA DE ESGOTO (NBR 10569)</t>
  </si>
  <si>
    <t>64,95</t>
  </si>
  <si>
    <t>JUNCAO, PVC, 45 GRAUS, JE, BBB, DN 150 MM, PARA REDE COLETORA DE ESGOTO (NBR 10569)</t>
  </si>
  <si>
    <t>134,54</t>
  </si>
  <si>
    <t>JUNCAO, PVC, 45 GRAUS, JE, BBB, DN 150 MM, PARA TUBO CORRUGADO E/OU LISO, REDE COLETORA DE ESGOTO (NBR 10569)</t>
  </si>
  <si>
    <t>376,42</t>
  </si>
  <si>
    <t>JUNCAO, PVC, 45 GRAUS, JE, BBB, DN 200 MM, PARA TUBO CORRUGADO E/OU LISO, REDE COLETORA DE ESGOTO (NBR 10569)</t>
  </si>
  <si>
    <t>566,90</t>
  </si>
  <si>
    <t>JUNCAO, PVC, 45 GRAUS, JE, BBB, DN 250 MM, PARA TUBO CORRUGADO E/OU LISO, REDE COLETORA DE ESGOTO (NBR 10569)</t>
  </si>
  <si>
    <t>789,68</t>
  </si>
  <si>
    <t>JUNTA DE EXPANSAO BRONZE/LATAO (REF 900), PONTA X PONTA, 35 MM</t>
  </si>
  <si>
    <t>409,50</t>
  </si>
  <si>
    <t>JUNTA DE EXPANSAO BRONZE/LATAO (REF 900), PONTA X PONTA, 42 MM</t>
  </si>
  <si>
    <t>512,69</t>
  </si>
  <si>
    <t>JUNTA DE EXPANSAO BRONZE/LATAO (REF 900), PONTA X PONTA, 54 MM</t>
  </si>
  <si>
    <t>711,08</t>
  </si>
  <si>
    <t>JUNTA DE EXPANSAO BRONZE/LATAO (REF 900), PONTA X PONTA, 66 MM</t>
  </si>
  <si>
    <t>939,23</t>
  </si>
  <si>
    <t>JUNTA DE EXPANSAO DE COBRE (REF 900), PONTA X PONTA, 15 MM</t>
  </si>
  <si>
    <t>280,82</t>
  </si>
  <si>
    <t>JUNTA DE EXPANSAO DE COBRE (REF 900), PONTA X PONTA, 22 MM</t>
  </si>
  <si>
    <t>325,74</t>
  </si>
  <si>
    <t>JUNTA DE EXPANSAO DE COBRE (REF 900), PONTA X PONTA, 28 MM</t>
  </si>
  <si>
    <t>357,78</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</si>
  <si>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</si>
  <si>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</si>
  <si>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</si>
  <si>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</si>
  <si>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</si>
  <si>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</si>
  <si>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</si>
  <si>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</si>
  <si>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</si>
  <si>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</si>
  <si>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</si>
  <si>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</si>
  <si>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202,24</t>
  </si>
  <si>
    <t>KIT CAVALETE, PVC, COM REGISTRO, PARA HIDROMETRO, BITOLAS 1/2" OU 3/4" - COMPLETO</t>
  </si>
  <si>
    <t>58,87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</si>
  <si>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</si>
  <si>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83,96</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</si>
  <si>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</si>
  <si>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92,07</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</si>
  <si>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</si>
  <si>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157,07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</si>
  <si>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</si>
  <si>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135,16</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</si>
  <si>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</si>
  <si>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185,36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</si>
  <si>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</si>
  <si>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184,74</t>
  </si>
  <si>
    <t>KIT DE ACESSORIOS PARA BANHEIRO EM METAL CROMADO, 5 PECAS</t>
  </si>
  <si>
    <t>104,66</t>
  </si>
  <si>
    <t>KIT DE MATERIAIS PARA BRACADEIRA PARA FIXACAO EM POSTE CIRCULAR, CONTEM TRES FIXADORES E UM ROLO DE FITA DE 3 M EM ACO CARBONO</t>
  </si>
  <si>
    <t>30,91</t>
  </si>
  <si>
    <t>KIT DE PROTECAO ARSTOP PARA AR CONDICIONADO, TOMADA PADRAO 2P+T 20 A, COM DISJUNTOR UNIPOLAR DIN 20A</t>
  </si>
  <si>
    <t>19,69</t>
  </si>
  <si>
    <t>KIT PORTA PRONTA DE MADEIRA, FOLHA LEVE (NBR 15930) DE 60 X 210 CM, E = *35* MM, COM MARCO EM ACO, NUCLEO COLMEIA, CAPA LISA EM HDF, ACABAMENTO MELAMINICO BRANCO (INCLUI MARCO, ALIZARES, DOBRADICAS E FECHADURA)</t>
  </si>
  <si>
    <t>416,66</t>
  </si>
  <si>
    <t>KIT PORTA PRONTA DE MADEIRA, FOLHA LEVE (NBR 15930) DE 60 X 210 CM, E = 35 MM, NUCLEO COLMEIA, ESTRUTURA USINADA PARA FECHADURA, CAPA LISA EM HDF, ACABAMENTO EM PRIMER PARA PINTURA (INCLUI MARCO, ALIZARES E DOBRADICAS)</t>
  </si>
  <si>
    <t>367,09</t>
  </si>
  <si>
    <t>KIT PORTA PRONTA DE MADEIRA, FOLHA LEVE (NBR 15930) DE 70 X 210 CM, E = *35* MM, COM MARCO EM ACO, NUCLEO COLMEIA, CAPA LISA EM HDF, ACABAMENTO MELAMINICO BRANCO (INCLUI MARCO, ALIZARES, DOBRADICAS E FECHADURA)</t>
  </si>
  <si>
    <t>397,40</t>
  </si>
  <si>
    <t>KIT PORTA PRONTA DE MADEIRA, FOLHA LEVE (NBR 15930) DE 70 X 210 CM, E = 35 MM, NUCLEO COLMEIA, ESTRUTURA USINADA PARA FECHADURA, CAPA LISA EM HDF, ACABAMENTO EM PRIMER PARA PINTURA (INCLUI MARCO, ALIZARES E DOBRADICAS)</t>
  </si>
  <si>
    <t>370,88</t>
  </si>
  <si>
    <t>KIT PORTA PRONTA DE MADEIRA, FOLHA LEVE (NBR 15930) DE 80 X 210 CM, E = *35* MM, COM MARCO EM ACO, NUCLEO COLMEIA, CAPA LISA EM HDF, ACABAMENTO MELAMINICO BRANCO (INCLUI MARCO, ALIZARES, DOBRADICAS E FECHADURA)</t>
  </si>
  <si>
    <t>401,19</t>
  </si>
  <si>
    <t>KIT PORTA PRONTA DE MADEIRA, FOLHA LEVE (NBR 15930) DE 80 X 210 CM, E = 35 MM, NUCLEO COLMEIA, ESTRUTURA USINADA PARA FECHADURA, CAPA LISA EM HDF, ACABAMENTO EM PRIMER PARA PINTURA (INCLUI MARCO, ALIZARES E DOBRADICAS)</t>
  </si>
  <si>
    <t>374,67</t>
  </si>
  <si>
    <t>KIT PORTA PRONTA DE MADEIRA, FOLHA LEVE (NBR 15930) DE 90 X 210 CM, E = *35* MM, COM MARCO EM ACO, NUCLEO COLMEIA, CAPA LISA EM HDF, ACABAMENTO MELAMINICO BRANCO (INCLUI MARCO, ALIZARES, DOBRADICAS E FECHADURA)</t>
  </si>
  <si>
    <t>420,15</t>
  </si>
  <si>
    <t>KIT PORTA PRONTA DE MADEIRA, FOLHA LEVE (NBR 15930) DE 90 X 210 CM, E = 35 MM, NUCLEO COLMEIA, ESTRUTURA USINADA PARA FECHADURA, CAPA LISA EM HDF, ACABAMENTO EM PRIMER PARA PINTURA (INCLUI MARCO, ALIZARES E DOBRADICAS)</t>
  </si>
  <si>
    <t>393,63</t>
  </si>
  <si>
    <t>KIT PORTA PRONTA DE MADEIRA, FOLHA MEDIA (NBR 15930) DE 60 X 210 CM, E = 35 MM, NUCLEO SARRAFEADO, ESTRUTURA USINADA PARA FECHADURA, CAPA LISA EM HDF, ACABAMENTO EM PRIMER PARA PINTURA (INCLUI MARCO, ALIZARES E DOBRADICAS)</t>
  </si>
  <si>
    <t>401,51</t>
  </si>
  <si>
    <t>KIT PORTA PRONTA DE MADEIRA, FOLHA MEDIA (NBR 15930) DE 60 X 210 CM, E = 35 MM, NUCLEO SARRAFEADO, ESTRUTURA USINADA PARA FECHADURA, CAPA LISA EM HDF, ACABAMENTO MELAMINICO BRANCO (INCLUI MARCO, ALIZARES E DOBRADICAS)</t>
  </si>
  <si>
    <t>455,15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</si>
  <si>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</si>
  <si>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</si>
  <si>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469,69</t>
  </si>
  <si>
    <t>KIT PORTA PRONTA DE MADEIRA, FOLHA MEDIA (NBR 15930) DE 80 X 210 CM, E = 35 MM, NUCLEO SARRAFEADO, ESTRUTURA USINADA PARA FECHADURA, CAPA LISA EM HDF, ACABAMENTO EM PRIMER PARA PINTURA (INCLUI MARCO, ALIZARES E DOBRADICAS)</t>
  </si>
  <si>
    <t>431,66</t>
  </si>
  <si>
    <t>KIT PORTA PRONTA DE MADEIRA, FOLHA MEDIA (NBR 15930) DE 80 X 210 CM, E = 35 MM, NUCLEO SARRAFEADO, ESTRUTURA USINADA PARA FECHADURA, CAPA LISA EM HDF, ACABAMENTO MELAMINICO BRANCO (INCLUI MARCO, ALIZARES E DOBRADICAS)</t>
  </si>
  <si>
    <t>472,57</t>
  </si>
  <si>
    <t>KIT PORTA PRONTA DE MADEIRA, FOLHA MEDIA (NBR 15930) DE 90 X 210 CM, E = 35 MM, NUCLEO SARRAFEADO, ESTRUTURA USINADA PARA FECHADURA, CAPA LISA EM HDF, ACABAMENTO EM PRIMER PARA PINTURA (INCLUI MARCO, ALIZARES E DOBRADICAS)</t>
  </si>
  <si>
    <t>446,81</t>
  </si>
  <si>
    <t>KIT PORTA PRONTA DE MADEIRA, FOLHA MEDIA (NBR 15930) DE 90 X 210 CM, E = 35 MM, NUCLEO SARRAFEADO, ESTRUTURA USINADA PARA FECHADURA, CAPA LISA EM HDF, ACABAMENTO MELAMINICO BRANCO (INCLUI MARCO, ALIZARES E DOBRADICAS)</t>
  </si>
  <si>
    <t>499,99</t>
  </si>
  <si>
    <t>KIT PORTA PRONTA DE MADEIRA, FOLHA PESADA (NBR 15930) DE 80 X 210 CM, E = 35 MM, NUCLEO SOLIDO, CAPA LISA EM HDF, ACABAMENTO MELAMINICO BRANCO (INCLUI MARCO, ALIZARES, DOBRADICAS E FECHADURA EXTERNA)</t>
  </si>
  <si>
    <t>501,63</t>
  </si>
  <si>
    <t>KIT PORTA PRONTA DE MADEIRA, FOLHA PESADA (NBR 15930) DE 80 X 210 CM, E = 35 MM, NUCLEO SOLIDO, ESTRUTURA USINADA PARA FECHADURA, CAPA LISA EM HDF, ACABAMENTO EM LAMINADO NATURAL COM VERNIZ (INCLUI MARCO, ALIZARES E DOBRADICAS)</t>
  </si>
  <si>
    <t>557,80</t>
  </si>
  <si>
    <t>KIT PORTA PRONTA DE MADEIRA, FOLHA PESADA (NBR 15930) DE 90 X 210 CM, E = 35 MM, NUCLEO SOLIDO, CAPA LISA EM HDF, ACABAMENTO MELAMINICO BRANCO (INCLUI MARCO, ALIZARES, DOBRADICAS E FECHADURA EXTERNA)</t>
  </si>
  <si>
    <t>514,69</t>
  </si>
  <si>
    <t>KIT PORTA PRONTA DE MADEIRA, FOLHA PESADA (NBR 15930) DE 90 X 210 CM, E = 35 MM, NUCLEO SOLIDO, ESTRUTURA USINADA PARA FECHADURA, CAPA LISA EM HDF, ACABAMENTO EM LAMINADO NATURAL COM VERNIZ (INCLUI MARCO, ALIZARES E DOBRADICAS)</t>
  </si>
  <si>
    <t>605,11</t>
  </si>
  <si>
    <t>LADRILHO HIDRAULICO, *20 x 20* CM, E= 2 CM, PADRAO COPACABANA, 2 CORES (PRETO E BRANCO)</t>
  </si>
  <si>
    <t>48,12</t>
  </si>
  <si>
    <t>LADRILHO HIDRAULICO, *20 X 20* CM, E= 2 CM, DADOS, COR NATURAL</t>
  </si>
  <si>
    <t>44,67</t>
  </si>
  <si>
    <t>LADRILHO HIDRAULICO, *20 X 20* CM, E= 2 CM, RAMPA, NATURAL</t>
  </si>
  <si>
    <t>44,93</t>
  </si>
  <si>
    <t>LADRILHO HIDRAULICO, *20 X 20* CM, E= 2 CM, TATIL ALERTA OU DIRECIONAL, AMARELO</t>
  </si>
  <si>
    <t>56,96</t>
  </si>
  <si>
    <t>LADRILHO HIDRAULICO, *30 X 30* CM, E= 2 CM, MILANO, NATURAL</t>
  </si>
  <si>
    <t>44,12</t>
  </si>
  <si>
    <t>LAJE PRE-MOLDADA CONVENCIONAL (LAJOTAS + VIGOTAS) PARA FORRO, UNIDIRECIONAL, SOBRECARGA DE 100 KG/M2, VAO ATE 4,00 M (SEM COLOCACAO)</t>
  </si>
  <si>
    <t>31,00</t>
  </si>
  <si>
    <t>LAJE PRE-MOLDADA CONVENCIONAL (LAJOTAS + VIGOTAS) PARA FORRO, UNIDIRECIONAL, SOBRECARGA DE 100 KG/M2, VAO ATE 4,50 M (SEM COLOCACAO)</t>
  </si>
  <si>
    <t>32,31</t>
  </si>
  <si>
    <t>LAJE PRE-MOLDADA CONVENCIONAL (LAJOTAS + VIGOTAS) PARA FORRO, UNIDIRECIONAL, SOBRECARGA 100 KG/M2, VAO ATE 5,00 M (SEM COLOCACAO)</t>
  </si>
  <si>
    <t>34,84</t>
  </si>
  <si>
    <t>LAJE PRE-MOLDADA CONVENCIONAL (LAJOTAS + VIGOTAS) PARA PISO, UNIDIRECIONAL, SOBRECARGA DE 200 KG/M2, VAO ATE 3,50 M (SEM COLOCACAO)</t>
  </si>
  <si>
    <t>32,20</t>
  </si>
  <si>
    <t>LAJE PRE-MOLDADA CONVENCIONAL (LAJOTAS + VIGOTAS) PARA PISO, UNIDIRECIONAL, SOBRECARGA DE 200 KG/M2, VAO ATE 4,50 M (SEM COLOCACAO)</t>
  </si>
  <si>
    <t>35,44</t>
  </si>
  <si>
    <t>LAJE PRE-MOLDADA CONVENCIONAL (LAJOTAS + VIGOTAS) PARA PISO, UNIDIRECIONAL, SOBRECARGA DE 200 KG/M2, VAO ATE 5,00 M (SEM COLOCACAO)</t>
  </si>
  <si>
    <t>37,24</t>
  </si>
  <si>
    <t>LAJE PRE-MOLDADA CONVENCIONAL (LAJOTAS + VIGOTAS) PARA PISO, UNIDIRECIONAL, SOBRECARGA DE 350 KG/M2, VAO ATE 4,50 M (SEM COLOCACAO)</t>
  </si>
  <si>
    <t>LAJE PRE-MOLDADA CONVENCIONAL (LAJOTAS + VIGOTAS) PARA PISO, UNIDIRECIONAL, SOBRECARGA DE 350 KG/M2, VAO ATE 5,00 M (SEM COLOCACAO)</t>
  </si>
  <si>
    <t>45,05</t>
  </si>
  <si>
    <t>LAJE PRE-MOLDADA CONVENCIONAL (LAJOTAS + VIGOTAS) PARA PISO, UNIDIRECIONAL, SOBRECARGA 350 KG/M2 VAO ATE 3,50 M (SEM COLOCACAO)</t>
  </si>
  <si>
    <t>LAJE PRE-MOLDADA DE TRANSICAO EXCENTRICA EM CONCRETO ARMADO, DN 1200 MM, FURO CIRCULAR DN 600 MM, ESPESSURA 12 CM</t>
  </si>
  <si>
    <t>257,13</t>
  </si>
  <si>
    <t>LAJE PRE-MOLDADA DE TRANSICAO EXCENTRICA EM CONCRETO ARMADO, DN 1500 MM, FURO CIRCULAR DN 530 MM, ESPESSURA 15 CM</t>
  </si>
  <si>
    <t>438,26</t>
  </si>
  <si>
    <t>LAJE PRE-MOLDADA TRELICADA (LAJOTAS + VIGOTAS) PARA FORRO, UNIDIRECIONAL, SOBRECARGA DE 100 KG/M2, VAO ATE 6,00 M (SEM COLOCACAO)</t>
  </si>
  <si>
    <t>46,74</t>
  </si>
  <si>
    <t>LAJE PRE-MOLDADA TRELICADA (LAJOTAS + VIGOTAS) PARA PISO, UNIDIRECIONAL, SOBRECARGA DE 200 KG/M2, VAO ATE 6,00 M (SEM COLOCACAO)</t>
  </si>
  <si>
    <t>54,57</t>
  </si>
  <si>
    <t>LAMBRI EM ALUMINIO, DE APROXIMADAMENTE 0,6 KG/M, COM APROXIMADAMENTE 168,0 MM DE LARGURA, 6,0 MM DE ALTURA E 6,0 M DE EXTENSAO</t>
  </si>
  <si>
    <t>231,87</t>
  </si>
  <si>
    <t>LAMPADA DE LUZ MISTA 160 W, BASE E27 (220 V)</t>
  </si>
  <si>
    <t>20,35</t>
  </si>
  <si>
    <t>LAMPADA DE LUZ MISTA 250 W, BASE E27 (220 V)</t>
  </si>
  <si>
    <t>27,36</t>
  </si>
  <si>
    <t>LAMPADA DE LUZ MISTA 500 W, BASE E40 (220 V)</t>
  </si>
  <si>
    <t>51,13</t>
  </si>
  <si>
    <t>LAMPADA FLUORESCENTE COMPACTA BRANCA 135 W, BASE E40 (127/220 V)</t>
  </si>
  <si>
    <t>151,48</t>
  </si>
  <si>
    <t>LAMPADA FLUORESCENTE COMPACTA 2U BRANCA 15 W, BASE E27 (127/220 V)</t>
  </si>
  <si>
    <t>11,28</t>
  </si>
  <si>
    <t>LAMPADA FLUORESCENTE COMPACTA 2U/3U BRANCA 9/10 W, BASE E27 (127/220 V)</t>
  </si>
  <si>
    <t>10,52</t>
  </si>
  <si>
    <t>LAMPADA FLUORESCENTE COMPACTA 3U BRANCA 20 W, BASE E27 (127/220 V)</t>
  </si>
  <si>
    <t>12,87</t>
  </si>
  <si>
    <t>LAMPADA FLUORESCENTE ESPIRAL BRANCA 45 W, BASE E27 (127/220 V)</t>
  </si>
  <si>
    <t>LAMPADA FLUORESCENTE ESPIRAL BRANCA 65 W, BASE E27 (127/220 V)</t>
  </si>
  <si>
    <t>78,61</t>
  </si>
  <si>
    <t>LAMPADA FLUORESCENTE TUBULAR T10, DE 20 OU 40 W, BIVOLT</t>
  </si>
  <si>
    <t>6,88</t>
  </si>
  <si>
    <t>LAMPADA FLUORESCENTE TUBULAR T5 DE 14 W, BIVOLT</t>
  </si>
  <si>
    <t>8,96</t>
  </si>
  <si>
    <t>LAMPADA FLUORESCENTE TUBULAR T8 DE 16/18 W, BIVOLT</t>
  </si>
  <si>
    <t>6,72</t>
  </si>
  <si>
    <t>LAMPADA FLUORESCENTE TUBULAR T8 DE 32/36 W, BIVOLT</t>
  </si>
  <si>
    <t>7,13</t>
  </si>
  <si>
    <t>LAMPADA LED TIPO DICROICA BIVOLT, LUZ BRANCA, 5 W (BASE GU10)</t>
  </si>
  <si>
    <t>10,70</t>
  </si>
  <si>
    <t>LAMPADA LED TUBULAR BIVOLT 18/20 W, BASE G13</t>
  </si>
  <si>
    <t>16,68</t>
  </si>
  <si>
    <t>LAMPADA LED TUBULAR BIVOLT 9/10 W, BASE G13</t>
  </si>
  <si>
    <t>LAMPADA LED 10 W BIVOLT BRANCA, FORMATO TRADICIONAL (BASE E27)</t>
  </si>
  <si>
    <t>LAMPADA LED 6 W BIVOLT BRANCA, FORMATO TRADICIONAL (BASE E27)</t>
  </si>
  <si>
    <t>LAMPADA VAPOR DE SODIO OVOIDE 150 W (BASE E40)</t>
  </si>
  <si>
    <t>39,31</t>
  </si>
  <si>
    <t>LAMPADA VAPOR DE SODIO OVOIDE 250 W (BASE E40)</t>
  </si>
  <si>
    <t>45,46</t>
  </si>
  <si>
    <t>LAMPADA VAPOR DE SODIO OVOIDE 400 W (BASE E40)</t>
  </si>
  <si>
    <t>53,00</t>
  </si>
  <si>
    <t>LAMPADA VAPOR MERCURIO 125 W (BASE E27)</t>
  </si>
  <si>
    <t>18,15</t>
  </si>
  <si>
    <t>LAMPADA VAPOR MERCURIO 250 W (BASE E40)</t>
  </si>
  <si>
    <t>LAMPADA VAPOR MERCURIO 400 W (BASE E40)</t>
  </si>
  <si>
    <t>44,15</t>
  </si>
  <si>
    <t>LAMPADA VAPOR METALICO OVOIDE 150 W, BASE E27/E40</t>
  </si>
  <si>
    <t>37,22</t>
  </si>
  <si>
    <t>LAMPADA VAPOR METALICO TUBULAR 400 W (BASE E40)</t>
  </si>
  <si>
    <t>72,83</t>
  </si>
  <si>
    <t>LAVADORA DE ALTA PRESSAO (LAVA-JATO) PARA AGUA FRIA, PRESSAO DE OPERACAO ENTRE 1400 E 1900 LIB/POL2, VAZAO MAXIMA ENTRE  400 E 700 L/H</t>
  </si>
  <si>
    <t>2.691,00</t>
  </si>
  <si>
    <t>LAVATORIO DE CANTO LOUCA BRANCA SUSPENSO *40 X 30* CM</t>
  </si>
  <si>
    <t>111,18</t>
  </si>
  <si>
    <t>LAVATORIO LOUCA BRANCA COM COLUNA *44 X 35,5* CM</t>
  </si>
  <si>
    <t>113,33</t>
  </si>
  <si>
    <t>LAVATORIO LOUCA BRANCA COM COLUNA *54 X 44* CM</t>
  </si>
  <si>
    <t>163,23</t>
  </si>
  <si>
    <t>LAVATORIO LOUCA BRANCA SUSPENSO *40 X 30* CM</t>
  </si>
  <si>
    <t>71,98</t>
  </si>
  <si>
    <t>LAVATORIO LOUCA COR COM COLUNA *54 X 44* CM</t>
  </si>
  <si>
    <t>179,07</t>
  </si>
  <si>
    <t>LAVATORIO LOUCA COR SUSPENSO *40 X 30* CM</t>
  </si>
  <si>
    <t>85,84</t>
  </si>
  <si>
    <t>LAVATORIO/CUBA DE EMBUTIR OVAL LOUCA BRANCA SEM LADRAO *50 X 35* CM</t>
  </si>
  <si>
    <t>70,75</t>
  </si>
  <si>
    <t>LAVATORIO/CUBA DE EMBUTIR OVAL LOUCA COR SEM LADRAO *50 X 35* CM</t>
  </si>
  <si>
    <t>77,04</t>
  </si>
  <si>
    <t>LAVATORIO/CUBA DE SOBREPOR OVAL PEQUENA LOUCA BRANCA SEM LADRAO *31 X 44*</t>
  </si>
  <si>
    <t>112,56</t>
  </si>
  <si>
    <t>LAVATORIO/CUBA DE SOBREPOR RETANGULAR LOUCA BRANCA COM LADRAO *52 X 45* CM</t>
  </si>
  <si>
    <t>201,82</t>
  </si>
  <si>
    <t>LAVATORIO/CUBA DE SOBREPOR RETANGULAR LOUCA COR COM LADRAO *52 X 45* CM</t>
  </si>
  <si>
    <t>204,83</t>
  </si>
  <si>
    <t>LEITURISTA OU CADASTRISTA DE REDES DE AGUA E ESGOTO</t>
  </si>
  <si>
    <t>13,72</t>
  </si>
  <si>
    <t>LEITURISTA OU CADASTRISTA DE REDES DE AGUA E ESGOTO (MENSALISTA)</t>
  </si>
  <si>
    <t>2.428,76</t>
  </si>
  <si>
    <t>LETRA ACO INOX (AISI 304), CHAPA NUM. 22, RECORTADO, H= 20 CM (SEM RELEVO)</t>
  </si>
  <si>
    <t>72,91</t>
  </si>
  <si>
    <t>LEVANTADOR DE JANELA GUILHOTINA, EM LATAO CROMADO</t>
  </si>
  <si>
    <t>13,35</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</si>
  <si>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</si>
  <si>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</si>
  <si>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</si>
  <si>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</si>
  <si>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</si>
  <si>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</si>
  <si>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</si>
  <si>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</si>
  <si>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</si>
  <si>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LIQUIDO PARA BRILHO PAREDES INTERNAS</t>
  </si>
  <si>
    <t>13,48</t>
  </si>
  <si>
    <t>LIXA D'AGUA EM FOLHA, GRAO 100</t>
  </si>
  <si>
    <t>1,37</t>
  </si>
  <si>
    <t>LIXA EM FOLHA PARA FERRO, NUMERO 150</t>
  </si>
  <si>
    <t>1,65</t>
  </si>
  <si>
    <t>LIXA EM FOLHA PARA PAREDE OU MADEIRA, NUMERO 120 (COR VERMELHA)</t>
  </si>
  <si>
    <t>0,39</t>
  </si>
  <si>
    <t>LIXADEIRA ELETRICA ANGULAR PARA CONCRETO, POTENCIA 1.400 W, PRATO DIAMANTADO DE 5''</t>
  </si>
  <si>
    <t>4.123,89</t>
  </si>
  <si>
    <t>LIXADEIRA ELETRICA ANGULAR, PARA DISCO DE 7 " (180 MM), POTENCIA DE 2.200 W, *5.000* RPM, 220 V</t>
  </si>
  <si>
    <t>682,03</t>
  </si>
  <si>
    <t>LIXEIRA DUPLA, COM CAPACIDADE VOLUMETRICA DE 60L*, FABRICADA EM TUBO DE ACO CARBONO, CESTOS EM CHAPA DE ACO E PINTURA NO PROCESSO ELETROSTATICO - PARA ACADEMIA AO AR LIVRE / ACADEMIA DA TERCEIRA IDADE - ATI</t>
  </si>
  <si>
    <t>707,48</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</si>
  <si>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</si>
  <si>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</si>
  <si>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</si>
  <si>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</si>
  <si>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4,00</t>
  </si>
  <si>
    <t>LOCACAO DE ANDAIME SUSPENSO OU BALANCIM MANUAL, CAPACIDADE DE CARGA TOTAL DE APROXIMADAMENTE 250 KG/M2, PLATAFORMA DE 1,50 M X 0,80 M (C X L), CABO DE 45 M</t>
  </si>
  <si>
    <t>427,00</t>
  </si>
  <si>
    <t>LOCACAO DE APRUMADOR METALICO DE PILAR, COM ALTURA E ANGULO REGULAVEIS, EXTENSAO DE *1,50* A *2,80* M</t>
  </si>
  <si>
    <t>LOCACAO DE BARRA DE ANCORAGEM DE 0,80 A 1,20 M DE EXTENSAO, COM ROSCA DE 5/8", INCLUINDO PORCA E FLANGE</t>
  </si>
  <si>
    <t>1,00</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</si>
  <si>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</si>
  <si>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</si>
  <si>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</si>
  <si>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</si>
  <si>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</si>
  <si>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</si>
  <si>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</si>
  <si>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</si>
  <si>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2,52</t>
  </si>
  <si>
    <t>LOCACAO DE CONTAINER 2,30  X  6,00 M, ALT. 2,50 M, COM 1 SANITARIO, PARA ESCRITORIO, COMPLETO, SEM DIVISORIAS INTERNAS</t>
  </si>
  <si>
    <t>890,00</t>
  </si>
  <si>
    <t>LOCACAO DE CONTAINER 2,30  X  6,00 M, ALT. 2,50 M, PARA ESCRITORIO, SEM DIVISORIAS INTERNAS E SEM SANITARIO</t>
  </si>
  <si>
    <t>695,31</t>
  </si>
  <si>
    <t>LOCACAO DE CONTAINER 2,30 X 4,30 M, ALT. 2,50 M, P/ SANITARIO, C/ 5 BACIAS, 1 LAVATORIO E 4 MICTORIOS</t>
  </si>
  <si>
    <t>1.112,50</t>
  </si>
  <si>
    <t>LOCACAO DE CONTAINER 2,30 X 4,30 M, ALT. 2,50 M, PARA SANITARIO, COM 3 BACIAS, 4 CHUVEIROS, 1 LAVATORIO E 1 MICTORIO</t>
  </si>
  <si>
    <t>1.010,52</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</si>
  <si>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</si>
  <si>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</si>
  <si>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</si>
  <si>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20,70</t>
  </si>
  <si>
    <t>LOCACAO DE ELEVADOR DE CREMALHEIRA CABINE SIMPLES FECHADA 1,5 X 2,5 X 2,35 M (UMA POR TORRE), CAPACIDADE DE CARGA *1200* KG (15 PESSOAS), TORRE DE 24 M (16 MODULOS), 16 PARADAS, FREIO DE SEGURANCA, LIMITADOR DE CARGA</t>
  </si>
  <si>
    <t>38,81</t>
  </si>
  <si>
    <t>LOCACAO DE ESCORA METALICA TELESCOPICA, COM ALTURA REGULAVEL DE *1,80* A *3,20* M, COM CAPACIDADE DE CARGA DE NO MINIMO 1000 KGF (10 KN), INCLUSO TRIPE E FORCADO</t>
  </si>
  <si>
    <t>LOCACAO DE FORMA PLASTICA PARA LAJE NERVURADA, DIMENSOES *60* X *60* X *16* CM</t>
  </si>
  <si>
    <t>2,64</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</si>
  <si>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</si>
  <si>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</si>
  <si>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</si>
  <si>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</si>
  <si>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1,05</t>
  </si>
  <si>
    <t>LOCACAO DE TALHA MANUAL DE CORRENTE, CAPACIDADE DE 2 T COM ELEVACAO DE 3 M</t>
  </si>
  <si>
    <t>0,90</t>
  </si>
  <si>
    <t>LOCACAO DE TEODOLITO ELETRONICO, PRECISAO ANGULAR DE 5 A 7 SEGUNDOS, INCLUINDO TRIPE</t>
  </si>
  <si>
    <t>LOCACAO DE TORRE METALICA COMPLETA PARA UMA CARGA DE 8 TF (80 KN)  E PE DIREITO DE 6 M, INCLUINDO MODULOS , DIAGONAIS, SAPATAS E FORCADOS</t>
  </si>
  <si>
    <t>139,53</t>
  </si>
  <si>
    <t>LOCACAO DE VIGA SANDUICHE METALICA VAZADA PARA TRAVAMENTO DE PILARES, ALTURA DE *8* CM, LARGURA DE *6* CM E EXTENSAO DE 2 M</t>
  </si>
  <si>
    <t>LONA PLASTICA PRETA, E= 150 MICRA</t>
  </si>
  <si>
    <t>LUMINARIA ABERTA P/ ILUMINACAO PUBLICA, TIPO X-57 PETERCO OU EQUIV</t>
  </si>
  <si>
    <t>47,92</t>
  </si>
  <si>
    <t>LUMINARIA ARANDELA TIPO MEIA-LUA COM VIDRO FOSCO *30 X 15* CM, PARA 1 LAMPADA, BASE E27, POTENCIA MAXIMA 40/60 W (NAO INCLUI LAMPADA)</t>
  </si>
  <si>
    <t>37,42</t>
  </si>
  <si>
    <t>LUMINARIA DE EMBUTIR EM CHAPA DE ACO PARA 2 LAMPADAS FLUORESCENTES DE 14 W COM REFLETOR E ALETAS EM ALUMINIO, COMPLETA (INCLUI REATOR E LAMPADAS)</t>
  </si>
  <si>
    <t>151,45</t>
  </si>
  <si>
    <t>LUMINARIA DE EMBUTIR EM CHAPA DE ACO PARA 4 LAMPADAS FLUORESCENTES DE 14 W *60 X 60 CM* ALETADA (NAO INCLUI REATOR E LAMPADAS)</t>
  </si>
  <si>
    <t>160,73</t>
  </si>
  <si>
    <t>LUMINARIA DE EMERGENCIA 30 LEDS, POTENCIA 2 W, BATERIA DE LITIO, AUTONOMIA DE 6 HORAS</t>
  </si>
  <si>
    <t>21,85</t>
  </si>
  <si>
    <t>LUMINARIA DE LED PARA ILUMINACAO PUBLICA, DE 138 W ATE 180 W, INVOLUCRO EM ALUMINIO OU ACO INOX</t>
  </si>
  <si>
    <t>746,01</t>
  </si>
  <si>
    <t>LUMINARIA DE LED PARA ILUMINACAO PUBLICA, DE 181 W ATE 239 W, INVOLUCRO EM ALUMINIO OU ACO INOX</t>
  </si>
  <si>
    <t>866,55</t>
  </si>
  <si>
    <t>LUMINARIA DE LED PARA ILUMINACAO PUBLICA, DE 240 W ATE 350 W, INVOLUCRO EM ALUMINIO OU ACO INOX</t>
  </si>
  <si>
    <t>1.435,57</t>
  </si>
  <si>
    <t>LUMINARIA DE LED PARA ILUMINACAO PUBLICA, DE 33 W ATE 50 W, INVOLUCRO EM ALUMINIO OU ACO INOX</t>
  </si>
  <si>
    <t>224,19</t>
  </si>
  <si>
    <t>LUMINARIA DE LED PARA ILUMINACAO PUBLICA, DE 51 W ATE 67 W, INVOLUCRO EM ALUMINIO OU ACO INOX</t>
  </si>
  <si>
    <t>413,70</t>
  </si>
  <si>
    <t>LUMINARIA DE LED PARA ILUMINACAO PUBLICA, DE 68 W ATE 97 W, INVOLUCRO EM ALUMINIO OU ACO INOX</t>
  </si>
  <si>
    <t>457,95</t>
  </si>
  <si>
    <t>LUMINARIA DE LED PARA ILUMINACAO PUBLICA, DE 98 W  ATE 137 W, INVOLUCRO EM ALUMINIO OU ACO INOX (COLETADO CAIXA)</t>
  </si>
  <si>
    <t>1.069,24</t>
  </si>
  <si>
    <t>LUMINARIA DE LED PARA ILUMINACAO PUBLICA, DE 98 W ATE 137 W, INVOLUCRO EM ALUMINIO OU ACO INOX</t>
  </si>
  <si>
    <t>552,20</t>
  </si>
  <si>
    <t>LUMINARIA DE SOBREPOR EM CHAPA DE ACO COM ALETAS PLASTICAS, PARA 1 LAMPADA, BASE E27, POTENCIA MAXIMA 40/60 W (NAO INCLUI LAMPADA)</t>
  </si>
  <si>
    <t>28,68</t>
  </si>
  <si>
    <t>LUMINARIA DE SOBREPOR EM CHAPA DE ACO COM ALETAS PLASTICAS, PARA 2 LAMPADAS, BASE E27, POTENCIA MAXIMA 40/60 W (NAO INCLUI LAMPADAS)</t>
  </si>
  <si>
    <t>LUMINARIA DE SOBREPOR EM CHAPA DE ACO PARA 1 LAMPADA FLUORESCENTE DE *18* W, ALETADA, COMPLETA (LAMPADA E REATOR INCLUSOS)</t>
  </si>
  <si>
    <t>39,99</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</si>
  <si>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</si>
  <si>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</si>
  <si>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</si>
  <si>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17,10</t>
  </si>
  <si>
    <t>LUMINARIA DE SOBREPOR EM CHAPA DE ACO PARA 2 LAMPADAS FLUORESCENTES DE *18* W, ALETADA, COMPLETA (LAMPADAS E REATOR INCLUSOS)</t>
  </si>
  <si>
    <t>55,42</t>
  </si>
  <si>
    <t>LUMINARIA DE SOBREPOR EM CHAPA DE ACO PARA 2 LAMPADAS FLUORESCENTES DE *18* W, PERFIL COMERCIAL (NAO INCLUI REATOR E LAMPADAS)</t>
  </si>
  <si>
    <t>LUMINARIA DE SOBREPOR EM CHAPA DE ACO PARA 2 LAMPADAS FLUORESCENTES DE *36* W, ALETADA, COMPLETA (LAMPADAS E REATOR INCLUSOS)</t>
  </si>
  <si>
    <t>78,37</t>
  </si>
  <si>
    <t>LUMINARIA DE SOBREPOR EM CHAPA DE ACO PARA 2 LAMPADAS FLUORESCENTES DE *36* W, PERFIL COMERCIAL (NAO INCLUI REATOR E LAMPADAS)</t>
  </si>
  <si>
    <t>23,46</t>
  </si>
  <si>
    <t>LUMINARIA DE TETO PLAFON/PLAFONIER EM PLASTICO COM BASE E27, POTENCIA MAXIMA 60 W (NAO INCLUI LAMPADA)</t>
  </si>
  <si>
    <t>3,76</t>
  </si>
  <si>
    <t>LUMINARIA DUPLA P/SINALIZACAO, TIPO WETZEL AS-2/110 OU EQUIV</t>
  </si>
  <si>
    <t>209,85</t>
  </si>
  <si>
    <t>LUMINARIA HERMETICA IP-65 PARA 2 DUAS LAMPADAS DE 14/16/18/20 W (NAO INCLUI REATOR E LAMPADAS)</t>
  </si>
  <si>
    <t>99,35</t>
  </si>
  <si>
    <t>LUMINARIA HERMETICA IP-65 PARA 2 DUAS LAMPADAS DE 28/32/36/40 W (NAO INCLUI REATOR E LAMPADAS)</t>
  </si>
  <si>
    <t>122,38</t>
  </si>
  <si>
    <t>LUMINARIA LED PLAFON REDONDO DE SOBREPOR BIVOLT 12/13 W,  D = *17* CM</t>
  </si>
  <si>
    <t>19,99</t>
  </si>
  <si>
    <t>LUMINARIA LED REFLETOR RETANGULAR BIVOLT, LUZ BRANCA, 10 W</t>
  </si>
  <si>
    <t>21,69</t>
  </si>
  <si>
    <t>LUMINARIA LED REFLETOR RETANGULAR BIVOLT, LUZ BRANCA, 30 W</t>
  </si>
  <si>
    <t>LUMINARIA LED REFLETOR RETANGULAR BIVOLT, LUZ BRANCA, 50 W</t>
  </si>
  <si>
    <t>51,04</t>
  </si>
  <si>
    <t>LUMINARIA PLAFON REDONDO COM VIDRO FOSCO DIAMETRO *25* CM, PARA 1 LAMPADA, BASE E27, POTENCIA MAXIMA 40/60 W (NAO INCLUI LAMPADA)</t>
  </si>
  <si>
    <t>35,48</t>
  </si>
  <si>
    <t>LUMINARIA PLAFON REDONDO COM VIDRO FOSCO DIAMETRO *30* CM, PARA 2 LAMPADAS, BASE E27, POTENCIA MAXIMA 40/60 W (NAO INCLUI LAMPADAS)</t>
  </si>
  <si>
    <t>41,09</t>
  </si>
  <si>
    <t>LUMINARIA PROVA DE TEMPO PETERCO Y.31/1</t>
  </si>
  <si>
    <t>120,40</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</si>
  <si>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</si>
  <si>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74,16</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</si>
  <si>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</si>
  <si>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62,51</t>
  </si>
  <si>
    <t>LUMINARIA SPOT DE SOBREPOR EM ALUMINIO COM ALETA PLASTICA PARA 1 LAMPADA, BASE E27, POTENCIA MAXIMA 40/60 W (NAO INCLUI LAMPADA)</t>
  </si>
  <si>
    <t>61,62</t>
  </si>
  <si>
    <t>LUMINARIA SPOT DE SOBREPOR EM ALUMINIO COM ALETA PLASTICA PARA 2 LAMPADAS, BASE E27, POTENCIA MAXIMA 40/60 W (NAO INCLUI LAMPADA)</t>
  </si>
  <si>
    <t>43,69</t>
  </si>
  <si>
    <t>LUMINARIA TIPO TARTARUGA A PROVA DE TEMPO, GASES, VAPOR E PO, EM ALUMINIO, COM GRADE, BASE E27, POTENCIA MAXIMA 100 W - REF Y 25/1 (NAO INCLUI LAMPADA)</t>
  </si>
  <si>
    <t>91,02</t>
  </si>
  <si>
    <t>LUMINARIA TIPO TARTARUGA PARA AREA EXTERNA EM ALUMINIO, COM GRADE, PARA 1 LAMPADA, BASE E27, POTENCIA MAXIMA 40/60 W (NAO INCLUI LAMPADA)</t>
  </si>
  <si>
    <t>46,32</t>
  </si>
  <si>
    <t>LUVA CPVC, SOLDAVEL, 15 MM, PARA AGUA QUENTE PREDIAL</t>
  </si>
  <si>
    <t>1,04</t>
  </si>
  <si>
    <t>LUVA CPVC, SOLDAVEL, 22 MM, PARA AGUA QUENTE PREDIAL</t>
  </si>
  <si>
    <t>LUVA CPVC, SOLDAVEL, 28 MM, PARA AGUA QUENTE PREDIAL</t>
  </si>
  <si>
    <t>LUVA CPVC, SOLDAVEL, 35 MM, PARA AGUA QUENTE PREDIAL</t>
  </si>
  <si>
    <t>6,43</t>
  </si>
  <si>
    <t>LUVA CPVC, SOLDAVEL, 42 MM, PARA AGUA QUENTE PREDIAL</t>
  </si>
  <si>
    <t>LUVA CPVC, SOLDAVEL, 54 MM, PARA AGUA QUENTE PREDIAL</t>
  </si>
  <si>
    <t>LUVA CPVC, SOLDAVEL, 73 MM, PARA AGUA QUENTE PREDIAL</t>
  </si>
  <si>
    <t>77,00</t>
  </si>
  <si>
    <t>LUVA CPVC, SOLDAVEL, 89 MM, PARA AGUA QUENTE PREDIAL</t>
  </si>
  <si>
    <t>86,53</t>
  </si>
  <si>
    <t>LUVA DE BORRACHA ISOLANTE PARA ALTA TENSAO, RESISTENTE A OZONIO, TENSAO DE ENSAIO 2,5 KV (PAR)</t>
  </si>
  <si>
    <t>248,15</t>
  </si>
  <si>
    <t>LUVA DE COBRE (REF 600) SEM ANEL DE SOLDA, BOLSA X BOLSA, 104 MM</t>
  </si>
  <si>
    <t>233,70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</si>
  <si>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</si>
  <si>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</si>
  <si>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</si>
  <si>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</si>
  <si>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15,41</t>
  </si>
  <si>
    <t>LUVA DE COBRE (REF 600) SEM ANEL DE SOLDA, BOLSA X BOLSA, 42 MM</t>
  </si>
  <si>
    <t>LUVA DE COBRE (REF 600) SEM ANEL DE SOLDA, BOLSA X BOLSA, 54 MM</t>
  </si>
  <si>
    <t>31,93</t>
  </si>
  <si>
    <t>LUVA DE COBRE (REF 600) SEM ANEL DE SOLDA, BOLSA X BOLSA, 66 MM</t>
  </si>
  <si>
    <t>104,68</t>
  </si>
  <si>
    <t>LUVA DE COBRE (REF 600) SEM ANEL DE SOLDA, BOLSA X BOLSA, 79 MM</t>
  </si>
  <si>
    <t>160,26</t>
  </si>
  <si>
    <t>LUVA DE CORRER DEFOFO, PVC, JE, DN 100 MM</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</si>
  <si>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</si>
  <si>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</si>
  <si>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</si>
  <si>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</si>
  <si>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</si>
  <si>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</si>
  <si>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</si>
  <si>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</si>
  <si>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</si>
  <si>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31,76</t>
  </si>
  <si>
    <t>LUVA DE CORRER PARA TUBO ROSCAVEL, PVC, 1/2", PARA AGUA FRIA PREDIAL</t>
  </si>
  <si>
    <t>10,01</t>
  </si>
  <si>
    <t>LUVA DE CORRER PARA TUBO ROSCAVEL, PVC, 3/4", PARA AGUA FRIA PREDIAL</t>
  </si>
  <si>
    <t>LUVA DE CORRER PARA TUBO SOLDAVEL, PVC, 20 MM, PARA AGUA FRIA PREDIAL</t>
  </si>
  <si>
    <t>5,86</t>
  </si>
  <si>
    <t>LUVA DE CORRER PARA TUBO SOLDAVEL, PVC, 25 MM, PARA AGUA FRIA PREDIAL</t>
  </si>
  <si>
    <t>7,75</t>
  </si>
  <si>
    <t>LUVA DE CORRER PARA TUBO SOLDAVEL, PVC, 32 MM, PARA AGUA FRIA PREDIAL</t>
  </si>
  <si>
    <t>18,54</t>
  </si>
  <si>
    <t>LUVA DE CORRER PARA TUBO SOLDAVEL, PVC, 50 MM, PARA AGUA FRIA PREDIAL</t>
  </si>
  <si>
    <t>21,05</t>
  </si>
  <si>
    <t>LUVA DE CORRER PARA TUBO SOLDAVEL, PVC, 60 MM, PARA AGUA FRIA PREDIAL</t>
  </si>
  <si>
    <t>32,88</t>
  </si>
  <si>
    <t>LUVA DE CORRER PVC, JE, DN 100 MM, PARA REDE COLETORA DE ESGOTO (NBR 10569)</t>
  </si>
  <si>
    <t>13,63</t>
  </si>
  <si>
    <t>LUVA DE CORRER PVC, JE, DN 150 MM, PARA REDE COLETORA DE ESGOTO (NBR 10569)</t>
  </si>
  <si>
    <t>44,38</t>
  </si>
  <si>
    <t>LUVA DE CORRER PVC, JE, DN 200 MM, PARA REDE COLETORA DE ESGOTO (NBR 10569)</t>
  </si>
  <si>
    <t>95,52</t>
  </si>
  <si>
    <t>LUVA DE CORRER PVC, JE, DN 250 MM, PARA REDE COLETORA DE ESGOTO (NBR 10569)</t>
  </si>
  <si>
    <t>156,17</t>
  </si>
  <si>
    <t>LUVA DE CORRER PVC, JE, DN 300 MM, PARA REDE COLETORA DE ESGOTO (NBR 10569)</t>
  </si>
  <si>
    <t>261,07</t>
  </si>
  <si>
    <t>LUVA DE CORRER, CPVC, SOLDAVEL, 15 MM, PARA AGUA QUENTE PREDIAL</t>
  </si>
  <si>
    <t>LUVA DE CORRER, CPVC, SOLDAVEL, 22 MM, PARA AGUA QUENTE PREDIAL</t>
  </si>
  <si>
    <t>LUVA DE CORRER, CPVC, SOLDAVEL, 28 MM, PARA AGUA QUENTE PREDIAL</t>
  </si>
  <si>
    <t>7,50</t>
  </si>
  <si>
    <t>LUVA DE CORRER, CPVC, SOLDAVEL, 35 MM, PARA AGUA QUENTE PREDIAL</t>
  </si>
  <si>
    <t>12,95</t>
  </si>
  <si>
    <t>LUVA DE CORRER, CPVC, SOLDAVEL, 42 MM, PARA AGUA QUENTE PREDIAL</t>
  </si>
  <si>
    <t>18,14</t>
  </si>
  <si>
    <t>LUVA DE CORRER, PVC PBA, JE, DN 100 / DE 110 MM, PARA REDE AGUA (NBR 10351)</t>
  </si>
  <si>
    <t>38,30</t>
  </si>
  <si>
    <t>LUVA DE CORRER, PVC PBA, JE, DN 50 / DE 60 MM, PARA REDE AGUA (NBR 10351)</t>
  </si>
  <si>
    <t>11,01</t>
  </si>
  <si>
    <t>LUVA DE CORRER, PVC PBA, JE, DN 75 / DE 85 MM, PARA REDE AGUA (NBR 10351)</t>
  </si>
  <si>
    <t>LUVA DE CORRER, PVC SERIE REFORCADA - R, 100 MM, PARA ESGOTO PREDIAL</t>
  </si>
  <si>
    <t>17,61</t>
  </si>
  <si>
    <t>LUVA DE CORRER, PVC SERIE REFORCADA - R, 150 MM, PARA ESGOTO PREDIAL</t>
  </si>
  <si>
    <t>56,93</t>
  </si>
  <si>
    <t>LUVA DE CORRER, PVC SERIE REFORCADA - R, 75 MM, PARA ESGOTO PREDIAL</t>
  </si>
  <si>
    <t>LUVA DE CORRER, PVC, DN 100 MM, PARA ESGOTO PREDIAL</t>
  </si>
  <si>
    <t>11,54</t>
  </si>
  <si>
    <t>LUVA DE CORRER, PVC, DN 50 MM, PARA ESGOTO PREDIAL</t>
  </si>
  <si>
    <t>7,01</t>
  </si>
  <si>
    <t>LUVA DE CORRER, PVC, DN 75 MM, PARA ESGOTO PREDIAL</t>
  </si>
  <si>
    <t>LUVA DE FERRO GALVANIZADO, COM ROSCA BSP MACHO/FEMEA, DE 3/4"</t>
  </si>
  <si>
    <t>7,20</t>
  </si>
  <si>
    <t>LUVA DE FERRO GALVANIZADO, COM ROSCA BSP, DE 1 1/2"</t>
  </si>
  <si>
    <t>14,83</t>
  </si>
  <si>
    <t>LUVA DE FERRO GALVANIZADO, COM ROSCA BSP, DE 1 1/4"</t>
  </si>
  <si>
    <t>12,11</t>
  </si>
  <si>
    <t>LUVA DE FERRO GALVANIZADO, COM ROSCA BSP, DE 1/2"</t>
  </si>
  <si>
    <t>LUVA DE FERRO GALVANIZADO, COM ROSCA BSP, DE 1"</t>
  </si>
  <si>
    <t>8,67</t>
  </si>
  <si>
    <t>LUVA DE FERRO GALVANIZADO, COM ROSCA BSP, DE 2 1/2"</t>
  </si>
  <si>
    <t>41,43</t>
  </si>
  <si>
    <t>LUVA DE FERRO GALVANIZADO, COM ROSCA BSP, DE 2"</t>
  </si>
  <si>
    <t>LUVA DE FERRO GALVANIZADO, COM ROSCA BSP, DE 3/4"</t>
  </si>
  <si>
    <t>5,33</t>
  </si>
  <si>
    <t>LUVA DE FERRO GALVANIZADO, COM ROSCA BSP, DE 3"</t>
  </si>
  <si>
    <t>LUVA DE FERRO GALVANIZADO, COM ROSCA BSP, DE 4"</t>
  </si>
  <si>
    <t>98,56</t>
  </si>
  <si>
    <t>LUVA DE FERRO GALVANIZADO, COM ROSCA BSP, DE 5"</t>
  </si>
  <si>
    <t>179,57</t>
  </si>
  <si>
    <t>LUVA DE FERRO GALVANIZADO, COM ROSCA BSP, DE 6"</t>
  </si>
  <si>
    <t>296,18</t>
  </si>
  <si>
    <t>LUVA DE PRESSAO, EM PVC, DE 20 MM, PARA ELETRODUTO FLEXIVEL</t>
  </si>
  <si>
    <t>0,48</t>
  </si>
  <si>
    <t>LUVA DE PRESSAO, EM PVC, DE 25 MM, PARA ELETRODUTO FLEXIVEL</t>
  </si>
  <si>
    <t>LUVA DE PRESSAO, EM PVC, DE 32 MM, PARA ELETRODUTO FLEXIVEL</t>
  </si>
  <si>
    <t>0,89</t>
  </si>
  <si>
    <t>LUVA DE REDUCAO DE FERRO GALVANIZADO, COM ROSCA BSP MACHO/FEMEA, DE 1 1/2" X 1"</t>
  </si>
  <si>
    <t>22,42</t>
  </si>
  <si>
    <t>LUVA DE REDUCAO DE FERRO GALVANIZADO, COM ROSCA BSP MACHO/FEMEA, DE 1" X 1/2"</t>
  </si>
  <si>
    <t>12,65</t>
  </si>
  <si>
    <t>LUVA DE REDUCAO DE FERRO GALVANIZADO, COM ROSCA BSP MACHO/FEMEA, DE 1" X 3/4"</t>
  </si>
  <si>
    <t>LUVA DE REDUCAO DE FERRO GALVANIZADO, COM ROSCA BSP MACHO/FEMEA, DE 3/4" X 1/2"</t>
  </si>
  <si>
    <t>8,72</t>
  </si>
  <si>
    <t>LUVA DE REDUCAO DE FERRO GALVANIZADO, COM ROSCA BSP, DE 1 1/2" X 1 1/4"</t>
  </si>
  <si>
    <t>15,75</t>
  </si>
  <si>
    <t>LUVA DE REDUCAO DE FERRO GALVANIZADO, COM ROSCA BSP, DE 1 1/2" X 1/2"</t>
  </si>
  <si>
    <t>14,49</t>
  </si>
  <si>
    <t>LUVA DE REDUCAO DE FERRO GALVANIZADO, COM ROSCA BSP, DE 1 1/2" X 1"</t>
  </si>
  <si>
    <t>LUVA DE REDUCAO DE FERRO GALVANIZADO, COM ROSCA BSP, DE 1 1/2" X 3/4"</t>
  </si>
  <si>
    <t>LUVA DE REDUCAO DE FERRO GALVANIZADO, COM ROSCA BSP, DE 1 1/4" X 1/2"</t>
  </si>
  <si>
    <t>12,99</t>
  </si>
  <si>
    <t>LUVA DE REDUCAO DE FERRO GALVANIZADO, COM ROSCA BSP, DE 1 1/4" X 1"</t>
  </si>
  <si>
    <t>LUVA DE REDUCAO DE FERRO GALVANIZADO, COM ROSCA BSP, DE 1 1/4" X 3/4"</t>
  </si>
  <si>
    <t>LUVA DE REDUCAO DE FERRO GALVANIZADO, COM ROSCA BSP, DE 1" X 1/2"</t>
  </si>
  <si>
    <t>8,57</t>
  </si>
  <si>
    <t>LUVA DE REDUCAO DE FERRO GALVANIZADO, COM ROSCA BSP, DE 1" X 3/4"</t>
  </si>
  <si>
    <t>LUVA DE REDUCAO DE FERRO GALVANIZADO, COM ROSCA BSP, DE 2 1/2" X 1 1/2"</t>
  </si>
  <si>
    <t>44,24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</si>
  <si>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</si>
  <si>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</si>
  <si>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</si>
  <si>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</si>
  <si>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</si>
  <si>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</si>
  <si>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</si>
  <si>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</si>
  <si>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</si>
  <si>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116,39</t>
  </si>
  <si>
    <t>LUVA DE REDUCAO DE FERRO GALVANIZADO, COM ROSCA BSP, DE 4" X 2"</t>
  </si>
  <si>
    <t>LUVA DE REDUCAO DE FERRO GALVANIZADO, COM ROSCA BSP, DE 4" X 3"</t>
  </si>
  <si>
    <t>LUVA DE REDUCAO EM ACO CARBONO, COM ENCAIXE PARA SOLDA DN SW, PRESSAO 3.000 LBS,  3/4 " X 1/2"</t>
  </si>
  <si>
    <t>7,82</t>
  </si>
  <si>
    <t>LUVA DE REDUCAO EM ACO CARBONO, COM ENCAIXE PARA SOLDA DN SW, PRESSAO 3.000 LBS, DN 1 1/2" X 1 1/4"</t>
  </si>
  <si>
    <t>36,63</t>
  </si>
  <si>
    <t>LUVA DE REDUCAO EM ACO CARBONO, COM ENCAIXE PARA SOLDA DN SW, PRESSAO 3.000 LBS, DN 1 1/4"  X 1"</t>
  </si>
  <si>
    <t>28,64</t>
  </si>
  <si>
    <t>LUVA DE REDUCAO EM ACO CARBONO, COM ENCAIXE PARA SOLDA DN SW, PRESSAO 3.000 LBS, DN 1" X 3/4"</t>
  </si>
  <si>
    <t>LUVA DE REDUCAO EM ACO CARBONO, COM ENCAIXE PARA SOLDA DN SW, PRESSAO 3.000 LBS, DN 2 1/2" X 2"</t>
  </si>
  <si>
    <t>116,23</t>
  </si>
  <si>
    <t>LUVA DE REDUCAO EM ACO CARBONO, COM ENCAIXE PARA SOLDA DN SW, PRESSAO 3.000 LBS, DN 2" X 1 1/2"</t>
  </si>
  <si>
    <t>57,77</t>
  </si>
  <si>
    <t>LUVA DE REDUCAO EM ACO CARBONO, COM ENCAIXE PARA SOLDA DN SW, PRESSAO 3.000 LBS, DN 3" X 2 1/2"</t>
  </si>
  <si>
    <t>157,18</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</si>
  <si>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</si>
  <si>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</si>
  <si>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</si>
  <si>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9,62</t>
  </si>
  <si>
    <t>LUVA DE REDUCAO PARA TUBO PEX, METALICA, PARA CONEXAO COM ANEL DESLIZANTE, DN 32 X 25 MM</t>
  </si>
  <si>
    <t>15,22</t>
  </si>
  <si>
    <t>LUVA DE REDUCAO PARA TUBO PEX, PLASTICA, PARA CONEXAO COM CRIMPAGEM, DN 20 X 16 MM</t>
  </si>
  <si>
    <t>LUVA DE REDUCAO PARA TUBO PEX, PLASTICA, PARA CONEXAO COM CRIMPAGEM, DN 25 X 16 MM</t>
  </si>
  <si>
    <t>LUVA DE REDUCAO PARA TUBO PEX, PLASTICA, PARA CONEXAO COM CRIMPAGEM, DN 32 X 20 MM</t>
  </si>
  <si>
    <t>23,19</t>
  </si>
  <si>
    <t>LUVA DE REDUCAO PARA TUBO PEX, PLASTICA, PARA CONEXAO COM CRIMPAGEM, DN 32 X 25 MM</t>
  </si>
  <si>
    <t>24,47</t>
  </si>
  <si>
    <t>LUVA DE REDUCAO ROSCAVEL, PVC, 1" X 3/4", PARA AGUA FRIA PREDIAL</t>
  </si>
  <si>
    <t>LUVA DE REDUCAO ROSCAVEL, PVC, 3/4" X 1/2", PARA AGUA FRIA PREDIAL</t>
  </si>
  <si>
    <t>2,51</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</si>
  <si>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</si>
  <si>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</si>
  <si>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</si>
  <si>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</si>
  <si>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8,74</t>
  </si>
  <si>
    <t>LUVA DE REDUCAO, PVC, SOLDAVEL, 50 X 25 MM, PARA AGUA FRIA PREDIAL</t>
  </si>
  <si>
    <t>LUVA DE TRANSICAO DE CPVC X PVC, SOLDAVEL, 22 X 25 MM, PARA AGUA QUENTE</t>
  </si>
  <si>
    <t>LUVA DE TRANSICAO, CPVC, SOLDAVEL, 42 MM X 1 1/2", PARA AGUA QUENTE</t>
  </si>
  <si>
    <t>90,55</t>
  </si>
  <si>
    <t>LUVA DE TRANSICAO, CPVC, SOLDAVEL, 54 MM X 2", PARA AGUA QUENTE PREDIAL</t>
  </si>
  <si>
    <t>147,70</t>
  </si>
  <si>
    <t>LUVA DE TRANSICAO, CPVC, 15 MM X 1/2", PARA AGUA QUENTE PREDIAL</t>
  </si>
  <si>
    <t>LUVA DE TRANSICAO, CPVC, 22 MM X 1/2", PARA AGUA QUENTE</t>
  </si>
  <si>
    <t>6,07</t>
  </si>
  <si>
    <t>LUVA DUPLA, PVC LEVE, DN 150 MM</t>
  </si>
  <si>
    <t>12,23</t>
  </si>
  <si>
    <t>LUVA EM ACO CARBONO, SOLDAVEL, PRESSAO 3.000 LBS, DN 1 1/2"</t>
  </si>
  <si>
    <t>28,57</t>
  </si>
  <si>
    <t>LUVA EM ACO CARBONO, SOLDAVEL, PRESSAO 3.000 LBS, DN 1 1/4"</t>
  </si>
  <si>
    <t>LUVA EM ACO CARBONO, SOLDAVEL, PRESSAO 3.000 LBS, DN 1/2"</t>
  </si>
  <si>
    <t>9,73</t>
  </si>
  <si>
    <t>LUVA EM ACO CARBONO, SOLDAVEL, PRESSAO 3.000 LBS, DN 1"</t>
  </si>
  <si>
    <t>14,65</t>
  </si>
  <si>
    <t>LUVA EM ACO CARBONO, SOLDAVEL, PRESSAO 3.000 LBS, DN 2 1/2"</t>
  </si>
  <si>
    <t>90,48</t>
  </si>
  <si>
    <t>LUVA EM ACO CARBONO, SOLDAVEL, PRESSAO 3.000 LBS, DN 2"</t>
  </si>
  <si>
    <t>45,03</t>
  </si>
  <si>
    <t>LUVA EM ACO CARBONO, SOLDAVEL, PRESSAO 3.000 LBS, DN 3/4"</t>
  </si>
  <si>
    <t>LUVA EM ACO CARBONO, SOLDAVEL, PRESSAO 3.000 LBS, DN 3"</t>
  </si>
  <si>
    <t>122,48</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</si>
  <si>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</si>
  <si>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</si>
  <si>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</si>
  <si>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</si>
  <si>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</si>
  <si>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5,90</t>
  </si>
  <si>
    <t>LUVA EM PVC RIGIDO ROSCAVEL, DE 2", PARA ELETRODUTO</t>
  </si>
  <si>
    <t>LUVA EM PVC RIGIDO ROSCAVEL, DE 3/4", PARA ELETRODUTO</t>
  </si>
  <si>
    <t>LUVA EM PVC RIGIDO ROSCAVEL, DE 3", PARA ELETRODUTO</t>
  </si>
  <si>
    <t>7,92</t>
  </si>
  <si>
    <t>LUVA EM PVC RIGIDO ROSCAVEL, DE 4", PARA ELETRODUTO</t>
  </si>
  <si>
    <t>LUVA PARA ELETRODUTO, EM ACO GALVANIZADO ELETROLITICO, DIAMETRO DE 100 MM (4")</t>
  </si>
  <si>
    <t>24,86</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</si>
  <si>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</si>
  <si>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</si>
  <si>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</si>
  <si>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</si>
  <si>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</si>
  <si>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</si>
  <si>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</si>
  <si>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</si>
  <si>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7,09</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</si>
  <si>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</si>
  <si>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</si>
  <si>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</si>
  <si>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</si>
  <si>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6,20</t>
  </si>
  <si>
    <t>LUVA PARA TUBO PEX, METALICO, PARA CONEXAO COM ANEL DESLIZANTE, DN 25 MM</t>
  </si>
  <si>
    <t>12,58</t>
  </si>
  <si>
    <t>LUVA PARA TUBO PEX, METALICO, PARA CONEXAO COM ANEL DESLIZANTE, DN 32 MM</t>
  </si>
  <si>
    <t>18,76</t>
  </si>
  <si>
    <t>LUVA PARA TUBO PEX, PLASTICA, PARA CONEXAO COM CRIMPAGEM, DN 16 MM</t>
  </si>
  <si>
    <t>8,18</t>
  </si>
  <si>
    <t>LUVA PARA TUBO PEX, PLASTICA, PARA CONEXAO COM CRIMPAGEM, DN 20 MM</t>
  </si>
  <si>
    <t>11,83</t>
  </si>
  <si>
    <t>LUVA PARA TUBO PEX, PLASTICA, PARA CONEXAO COM CRIMPAGEM, DN 25 MM</t>
  </si>
  <si>
    <t>17,93</t>
  </si>
  <si>
    <t>LUVA PARA TUBO PEX, PLASTICA, PARA CONEXAO COM CRIMPAGEM, DN 32 MM</t>
  </si>
  <si>
    <t>26,95</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</si>
  <si>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</si>
  <si>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</si>
  <si>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</si>
  <si>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</si>
  <si>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</si>
  <si>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23,89</t>
  </si>
  <si>
    <t>LUVA PASSANTE DE COBRE (REF 601) SEM ANEL DE SOLDA, BOLSA 54 MM</t>
  </si>
  <si>
    <t>36,66</t>
  </si>
  <si>
    <t>LUVA PASSANTE DE COBRE (REF 601) SEM ANEL DE SOLDA, BOLSA 66 MM</t>
  </si>
  <si>
    <t>LUVA PPR, SOLDAVEL, DN 110 MM, PARA AGUA QUENTE PREDIAL</t>
  </si>
  <si>
    <t>74,23</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</si>
  <si>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</si>
  <si>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</si>
  <si>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</si>
  <si>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</si>
  <si>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</si>
  <si>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8,22</t>
  </si>
  <si>
    <t>LUVA PPR, SOLDAVEL, DN 63 MM, PARA AGUA QUENTE PREDIAL</t>
  </si>
  <si>
    <t>12,24</t>
  </si>
  <si>
    <t>LUVA PPR, SOLDAVEL, DN 75 MM, PARA AGUA QUENTE PREDIAL</t>
  </si>
  <si>
    <t>28,74</t>
  </si>
  <si>
    <t>LUVA PPR, SOLDAVEL, DN 90 MM, PARA AGUA QUENTE PREDIAL</t>
  </si>
  <si>
    <t>46,39</t>
  </si>
  <si>
    <t>LUVA PVC SOLDAVEL, 110 MM, PARA AGUA FRIA PREDIAL</t>
  </si>
  <si>
    <t>58,74</t>
  </si>
  <si>
    <t>LUVA PVC SOLDAVEL, 20 MM, PARA AGUA FRIA PREDIAL</t>
  </si>
  <si>
    <t>0,49</t>
  </si>
  <si>
    <t>LUVA PVC SOLDAVEL, 25 MM, PARA AGUA FRIA PREDIAL</t>
  </si>
  <si>
    <t>0,59</t>
  </si>
  <si>
    <t>LUVA PVC SOLDAVEL, 32 MM, PARA AGUA FRIA PREDIAL</t>
  </si>
  <si>
    <t>LUVA PVC SOLDAVEL, 40 MM, PARA AGUA FRIA PREDIAL</t>
  </si>
  <si>
    <t>2,97</t>
  </si>
  <si>
    <t>LUVA PVC SOLDAVEL, 50 MM, PARA AGUA FRIA PREDIAL</t>
  </si>
  <si>
    <t>LUVA PVC SOLDAVEL, 60 MM, PARA AGUA FRIA PREDIAL</t>
  </si>
  <si>
    <t>LUVA PVC SOLDAVEL, 75 MM, PARA AGUA FRIA PREDIAL</t>
  </si>
  <si>
    <t>LUVA PVC SOLDAVEL, 85 MM, PARA AGUA FRIA PREDIAL</t>
  </si>
  <si>
    <t>36,21</t>
  </si>
  <si>
    <t>LUVA PVC, ROSCAVEL,  2 1/2",  AGUA FRIA PREDIAL</t>
  </si>
  <si>
    <t>LUVA PVC, ROSCAVEL, 1 1/2",  AGUA FRIA PREDIAL</t>
  </si>
  <si>
    <t>5,56</t>
  </si>
  <si>
    <t>LUVA PVC, ROSCAVEL, 1 1/4", AGUA FRIA PREDIAL</t>
  </si>
  <si>
    <t>LUVA PVC, ROSCAVEL, 2",  AGUA FRIA PREDIAL</t>
  </si>
  <si>
    <t>11,22</t>
  </si>
  <si>
    <t>LUVA PVC, ROSCAVEL, 3", AGUA FRIA PREDIAL</t>
  </si>
  <si>
    <t>25,32</t>
  </si>
  <si>
    <t>LUVA RASPA DE COURO, CANO CURTO (PUNHO *7* CM)</t>
  </si>
  <si>
    <t>8,63</t>
  </si>
  <si>
    <t>LUVA ROSCAVEL, PVC, 1/2", AGUA FRIA PREDIAL</t>
  </si>
  <si>
    <t>LUVA ROSCAVEL, PVC, 1", AGUA FRIA PREDIAL</t>
  </si>
  <si>
    <t>LUVA ROSCAVEL, PVC, 3/4", AGUA FRIA PREDIAL</t>
  </si>
  <si>
    <t>LUVA SIMPLES, PVC PBA, JE, DN 100 / DE 110 MM, PARA REDE AGUA (NBR 10351)</t>
  </si>
  <si>
    <t>33,25</t>
  </si>
  <si>
    <t>LUVA SIMPLES, PVC PBA, JE, DN 50 / DE 60 MM, PARA REDE AGUA (NBR 10351)</t>
  </si>
  <si>
    <t>12,14</t>
  </si>
  <si>
    <t>LUVA SIMPLES, PVC PBA, JE, DN 75 / DE 85 MM, PARA REDE AGUA (NBR 10351)</t>
  </si>
  <si>
    <t>23,43</t>
  </si>
  <si>
    <t>LUVA SIMPLES, PVC SERIE REFORCADA - R, 100 MM, PARA ESGOTO PREDIAL</t>
  </si>
  <si>
    <t>9,91</t>
  </si>
  <si>
    <t>LUVA SIMPLES, PVC SERIE REFORCADA - R, 150 MM, PARA ESGOTO PREDIAL</t>
  </si>
  <si>
    <t>29,45</t>
  </si>
  <si>
    <t>LUVA SIMPLES, PVC SERIE REFORCADA - R, 40 MM, PARA ESGOTO PREDIAL</t>
  </si>
  <si>
    <t>3,68</t>
  </si>
  <si>
    <t>LUVA SIMPLES, PVC SERIE REFORCADA - R, 50 MM, PARA ESGOTO PREDIAL</t>
  </si>
  <si>
    <t>LUVA SIMPLES, PVC SERIE REFORCADA - R, 75 MM, PARA ESGOTO PREDIAL</t>
  </si>
  <si>
    <t>LUVA SIMPLES, PVC, SOLDAVEL, DN 100 MM, SERIE NORMAL, PARA ESGOTO PREDIAL</t>
  </si>
  <si>
    <t>4,33</t>
  </si>
  <si>
    <t>LUVA SIMPLES, PVC, SOLDAVEL, DN 150 MM, SERIE NORMAL, PARA ESGOTO PREDIAL</t>
  </si>
  <si>
    <t>20,96</t>
  </si>
  <si>
    <t>LUVA SIMPLES, PVC, SOLDAVEL, DN 40 MM, SERIE NORMAL, PARA ESGOTO PREDIAL</t>
  </si>
  <si>
    <t>LUVA SIMPLES, PVC, SOLDAVEL, DN 50 MM, SERIE NORMAL, PARA ESGOTO PREDIAL</t>
  </si>
  <si>
    <t>LUVA SIMPLES, PVC, SOLDAVEL, DN 75 MM, SERIE NORMAL, PARA ESGOTO PREDIAL</t>
  </si>
  <si>
    <t>3,73</t>
  </si>
  <si>
    <t>LUVA SOLDAVEL COM BUCHA DE LATAO, PVC, 20 MM X 1/2"</t>
  </si>
  <si>
    <t>3,89</t>
  </si>
  <si>
    <t>LUVA SOLDAVEL COM BUCHA DE LATAO, PVC, 25 MM X 1/2"</t>
  </si>
  <si>
    <t>LUVA SOLDAVEL COM BUCHA DE LATAO, PVC, 25 MM X 3/4"</t>
  </si>
  <si>
    <t>5,12</t>
  </si>
  <si>
    <t>LUVA SOLDAVEL COM BUCHA DE LATAO, PVC, 32 MM X 1"</t>
  </si>
  <si>
    <t>13,94</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</si>
  <si>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</si>
  <si>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</si>
  <si>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</si>
  <si>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</si>
  <si>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</si>
  <si>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8,97</t>
  </si>
  <si>
    <t>LUVA SOLDAVEL COM ROSCA, PVC, 50 MM X 1 1/2", PARA AGUA FRIA PREDIAL</t>
  </si>
  <si>
    <t>LUVA, PEAD PE 100,  DE 400 MM, PARA ELETROFUSAO</t>
  </si>
  <si>
    <t>1.943,07</t>
  </si>
  <si>
    <t>LUVA, PEAD PE 100,  DE 63 MM, PARA ELETROFUSAO</t>
  </si>
  <si>
    <t>LUVA, PEAD PE 100, DE 125 MM, PARA ELETROFUSAO</t>
  </si>
  <si>
    <t>44,58</t>
  </si>
  <si>
    <t>LUVA, PEAD PE 100, DE 20 MM, PARA ELETROFUSAO</t>
  </si>
  <si>
    <t>8,59</t>
  </si>
  <si>
    <t>LUVA, PEAD PE 100, DE 200 MM, PARA ELETROFUSAO</t>
  </si>
  <si>
    <t>153,65</t>
  </si>
  <si>
    <t>LUVA, PEAD PE 100, DE 32 MM, PARA ELETROFUSAO</t>
  </si>
  <si>
    <t>MACANETA ALAVANCA, RETA OU CURVA, MACICA, CROMADA, COMPRIMENTO DE 10 A 16 CM, ACABAMENTO PADRAO MEDIO - SOMENTE MACANETAS</t>
  </si>
  <si>
    <t>28,53</t>
  </si>
  <si>
    <t>MACANETA ALAVANCA, RETA SIMPLES / OCA, CROMADA, COMPRIMENTO DE 10 A 16 CM, ACABAMENTO PADRAO POPULAR - SOMENTE MACANETAS</t>
  </si>
  <si>
    <t>MACANETA TIPO BOLA, CROMADA,  DIAMETRO APROXIMADO DE *2 1/2*", (SOMENTE MACANETAS)</t>
  </si>
  <si>
    <t>32,92</t>
  </si>
  <si>
    <t>MACARICO DE SOLDA 201 PARA EXTENSAO GLP OU ACETILENO</t>
  </si>
  <si>
    <t>113,40</t>
  </si>
  <si>
    <t>MACARIQUEIRO</t>
  </si>
  <si>
    <t>MACARIQUEIRO (MENSALISTA)</t>
  </si>
  <si>
    <t>2.155,63</t>
  </si>
  <si>
    <t>MADEIRA ROLICA SEM TRATAMENTO, EUCALIPTO OU EQUIVALENTE DA REGIAO, H = 3 M, D = 12 A 15 CM (PARA ESCORAMENTO)</t>
  </si>
  <si>
    <t>MADEIRA ROLICA SEM TRATAMENTO, EUCALIPTO OU EQUIVALENTE DA REGIAO, H = 3 M, D = 16 A 19 CM (PARA ESCORAMENTO)</t>
  </si>
  <si>
    <t>6,39</t>
  </si>
  <si>
    <t>MADEIRA ROLICA SEM TRATAMENTO, EUCALIPTO OU EQUIVALENTE DA REGIAO, H = 3 M, D = 20 A 24 CM (PARA ESCORAMENTO)</t>
  </si>
  <si>
    <t>8,92</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</si>
  <si>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</si>
  <si>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</si>
  <si>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</si>
  <si>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</si>
  <si>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56,13</t>
  </si>
  <si>
    <t>MADEIRA ROLICA TRATADA, EUCALIPTO OU EQUIVALENTE DA REGIAO, H = 2,2 M, D = 8 A 11 CM (PARA CERCA)</t>
  </si>
  <si>
    <t>MADEIRA ROLICA TRATADA, EUCALIPTO OU EQUIVALENTE DA REGIAO, H = 2,20 M, D = 16 A 19 CM (PARA CERCA)</t>
  </si>
  <si>
    <t>15,05</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</si>
  <si>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</si>
  <si>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</si>
  <si>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</si>
  <si>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23,70</t>
  </si>
  <si>
    <t>MADEIRA ROLICA TRATADA, EUCALIPTO OU EQUIVALENTE DA REGIAO, H = 6,5 M, D = 25 A 29 CM</t>
  </si>
  <si>
    <t>58,53</t>
  </si>
  <si>
    <t>MADEIRA ROLICA TRATADA, EUCALIPTO OU EQUIVALENTE DA REGIAO, H = 6,5 M, D = 30 A 34 CM</t>
  </si>
  <si>
    <t>118,34</t>
  </si>
  <si>
    <t>MADEIRA SERRADA NAO APARELHADA DE PINUS, MISTA OU EQUIVALENTE DA REGIAO</t>
  </si>
  <si>
    <t>1.491,52</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</si>
  <si>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</si>
  <si>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</si>
  <si>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</si>
  <si>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</si>
  <si>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7,59</t>
  </si>
  <si>
    <t>MANGUEIRA CRISTAL TRANCADA, PVC COM REFORCO, PRESSAO DE TRABALHO (PT) 250 LBS/POL2, DE 1" X *3,4* MM</t>
  </si>
  <si>
    <t>10,37</t>
  </si>
  <si>
    <t>MANGUEIRA CRISTAL, LISA, PVC TRANSPARENTE, 1/2" X 2 MM</t>
  </si>
  <si>
    <t>MANGUEIRA CRISTAL, LISA, PVC TRANSPARENTE, 1/4" X1 MM</t>
  </si>
  <si>
    <t>MANGUEIRA CRISTAL, LISA, PVC TRANSPARENTE, 1/4" X1,5 MM</t>
  </si>
  <si>
    <t>MANGUEIRA CRISTAL, LISA, PVC TRANSPARENTE, 3/4" X 2 MM</t>
  </si>
  <si>
    <t>4,27</t>
  </si>
  <si>
    <t>MANGUEIRA DE INCENDIO, TIPO 1, DE 1 1/2", COMPRIMENTO = 15 M, TECIDO EM FIO DE POLIESTER E TUBO INTERNO EM BORRACHA SINTETICA, COM UNIOES ENGATE RAPIDO</t>
  </si>
  <si>
    <t>252,81</t>
  </si>
  <si>
    <t>MANGUEIRA DE INCENDIO, TIPO 1, DE 1 1/2", COMPRIMENTO = 20 M, TECIDO EM FIO DE POLIESTER E TUBO INTERNO EM BORRACHA SINTETICA, COM UNIOES ENGATE RAPIDO</t>
  </si>
  <si>
    <t>311,63</t>
  </si>
  <si>
    <t>MANGUEIRA DE INCENDIO, TIPO 1, DE 1 1/2", COMPRIMENTO = 25 M, TECIDO EM FIO DE POLIESTER E TUBO INTERNO EM BORRACHA SINTETICA, COM UNIOES ENGATE RAPIDO</t>
  </si>
  <si>
    <t>387,97</t>
  </si>
  <si>
    <t>MANGUEIRA DE INCENDIO, TIPO 1, DE 1 1/2", COMPRIMENTO = 30 M, TECIDO EM FIO DE POLIESTER E TUBO INTERNO EM BORRACHA SINTETICA, COM UNIOES ENGATE RAPIDO</t>
  </si>
  <si>
    <t>414,25</t>
  </si>
  <si>
    <t>MANGUEIRA DE INCENDIO, TIPO 2, DE 1 1/2", COMPRIMENTO = 15 M, TECIDO EM FIO DE POLIESTER E TUBO INTERNO EM BORRACHA SINTETICA, COM UNIOES ENGATE RAPIDO</t>
  </si>
  <si>
    <t>374,20</t>
  </si>
  <si>
    <t>MANGUEIRA DE INCENDIO, TIPO 2, DE 1 1/2", COMPRIMENTO = 20 M, TECIDO EM FIO DE POLIESTER E TUBO INTERNO EM BORRACHA SINTETICA, COM UNIOES</t>
  </si>
  <si>
    <t>446,17</t>
  </si>
  <si>
    <t>MANGUEIRA DE INCENDIO, TIPO 2, DE 1 1/2", COMPRIMENTO = 25 M, TECIDO EM FIO DE POLIESTER E TUBO INTERNO EM BORRACHA SINTETICA, COM UNIOES</t>
  </si>
  <si>
    <t>450,55</t>
  </si>
  <si>
    <t>MANGUEIRA DE INCENDIO, TIPO 2, DE 1 1/2", COMPRIMENTO = 30 M, TECIDO EM FIO DE POLIESTER E TUBO INTERNO EM BORRACHA SINTETICA, COM UNIOES</t>
  </si>
  <si>
    <t>588,22</t>
  </si>
  <si>
    <t>MANGUEIRA DE INCENDIO, TIPO 2, DE 2 1/2", COMPRIMENTO = 15 M, TECIDO EM FIO DE POLIESTER E TUBO INTERNO EM BORRACHA SINTETICA, COM UNIOES ENGATE RAPIDO</t>
  </si>
  <si>
    <t>501,86</t>
  </si>
  <si>
    <t>MANGUEIRA DE INCENDIO, TIPO 2, DE 2 1/2", COMPRIMENTO = 20 M, TECIDO EM FIO DE POLIESTER E TUBO INTERNO EM BORRACHA SINTETICA, COM UNIOES</t>
  </si>
  <si>
    <t>632,02</t>
  </si>
  <si>
    <t>MANGUEIRA DE INCENDIO, TIPO 2, DE 2 1/2", COMPRIMENTO = 25 M, TECIDO EM FIO DE POLIESTER E TUBO INTERNO EM BORRACHA SINTETICA, COM UNIOES ENGATE RAPIDO</t>
  </si>
  <si>
    <t>768,44</t>
  </si>
  <si>
    <t>MANGUEIRA DE INCENDIO, TIPO 2, DE 2 1/2", COMPRIMENTO = 30 M, TECIDO EM FIO DE POLIESTER E TUBO INTERNO EM BORRACHA SINTETICA, COM UNIOES ENGATE RAPIDO</t>
  </si>
  <si>
    <t>876,07</t>
  </si>
  <si>
    <t>MANGUEIRA DE PVC FLEXIVEL,TIPO FLAT/ACHATADA, COR LARANJA, D = 1 1/2" (40 MM), PARA CONDUCAO DE AGUA, SERVICOS LEVES E MEDIOS</t>
  </si>
  <si>
    <t>12,34</t>
  </si>
  <si>
    <t>MANGUEIRA PARA GAS - GLP, PVC, TRANCADA, DIAMETRO DE 3/8", COMPRIMENTO DE 1M (NORMATIZADA)</t>
  </si>
  <si>
    <t>MANIPULADOR TELESCOPICO, POTENCIA DE 101 HP, CAPACIDADE DE CARGA DE 3.500 KG, ALTURA MAXIMA DE ELEVACAO DE 12 M</t>
  </si>
  <si>
    <t>377.259,43</t>
  </si>
  <si>
    <t>MANIPULADOR TELESCOPICO, POTENCIA DE 85 HP, CAPACIDADE DE CARGA DE 3.500 KG, ALTURA MAXIMA DE ELEVACAO DE 12,3 M</t>
  </si>
  <si>
    <t>335.402,93</t>
  </si>
  <si>
    <t>MANOMETRO COM CAIXA EM ACO PINTADO, ESCALA *10* KGF/CM2 (*10* BAR), DIAMETRO NOMINAL DE *63* MM, CONEXAO DE 1/4"</t>
  </si>
  <si>
    <t>97,71</t>
  </si>
  <si>
    <t>MANOMETRO COM CAIXA EM ACO PINTADO, ESCALA *10* KGF/CM2 (*10* BAR), DIAMETRO NOMINAL DE 100 MM, CONEXAO DE 1/2"</t>
  </si>
  <si>
    <t>155,00</t>
  </si>
  <si>
    <t>MANTA ALUMINIZADA NAS DUAS FACES, PARA SUBCOBERTURA,  E = *2* MM</t>
  </si>
  <si>
    <t>6,62</t>
  </si>
  <si>
    <t>MANTA ALUMINIZADA 1 FACE PARA SUBCOBERTURA, E = *1* MM</t>
  </si>
  <si>
    <t>4,66</t>
  </si>
  <si>
    <t>MANTA ANTIRRUIDO DE POLIESTER (PET) PARA CONTRAPISO E = *8* MM</t>
  </si>
  <si>
    <t>MANTA ASFALTICA ELASTOMERICA EM POLIESTER ALUMINIZADA 3 MM, TIPO III, CLASSE B (NBR 9952)</t>
  </si>
  <si>
    <t>40,27</t>
  </si>
  <si>
    <t>MANTA ASFALTICA ELASTOMERICA EM POLIESTER 3 MM, TIPO III, CLASSE B, ACABAMENTO PP (NBR 9952)</t>
  </si>
  <si>
    <t>41,67</t>
  </si>
  <si>
    <t>MANTA ASFALTICA ELASTOMERICA EM POLIESTER 4 MM, TIPO III, CLASSE B, ACABAMENTO PP (NBR 9952)</t>
  </si>
  <si>
    <t>51,17</t>
  </si>
  <si>
    <t>MANTA ASFALTICA ELASTOMERICA EM POLIESTER 5 MM, TIPO III, CLASSE B, ACABAMENTO PP (NBR 9952)</t>
  </si>
  <si>
    <t>74,46</t>
  </si>
  <si>
    <t>MANTA ASFALTICA ELASTOMERICA TIPO GLASS 3 MM, TIPO II, CLASSE C, ACABAMENTO PP (NBR 9952)</t>
  </si>
  <si>
    <t>MANTA DE BORRACHA ANTIRRUIDO 5 MM</t>
  </si>
  <si>
    <t>11,12</t>
  </si>
  <si>
    <t>MANTA DE POLIETILENO EXPANDIDO (PEBD) ANTICHAMAS, E = 8 MM</t>
  </si>
  <si>
    <t>MANTA DE POLIETILENO EXPANDIDO (PEBD), E = 5 MM</t>
  </si>
  <si>
    <t>MANTA DE POLIETILENO EXPANDIDO, COM 1 FACE METALIZADA PARA SUBCOBERTURA,  E = *5* MM</t>
  </si>
  <si>
    <t>17,51</t>
  </si>
  <si>
    <t>MANTA GEOTEXTIL TECIDO DE LAMINETES DE POLIPROPILENO, RESISTENCIA A TRACAO = *25* KN/M</t>
  </si>
  <si>
    <t>18,50</t>
  </si>
  <si>
    <t>MANTA LIQUIDA DE BASE ASFALTICA MODIFICADA COM A ADICAO DE ELASTOMEROS DILUIDOS EM SOLVENTE ORGANICO, APLICACAO A FRIO (MEMBRANA IMPERMEABILIZANTE ASFASTICA)</t>
  </si>
  <si>
    <t>MANTA TERMOPLASTICA, PEAD, GEOMEMBRANA LISA, E = 0,50 MM ( NBR 15352)</t>
  </si>
  <si>
    <t>9,80</t>
  </si>
  <si>
    <t>MANTA TERMOPLASTICA, PEAD, GEOMEMBRANA LISA, E = 0,75 MM ( NBR 15352)</t>
  </si>
  <si>
    <t>14,79</t>
  </si>
  <si>
    <t>MANTA TERMOPLASTICA, PEAD, GEOMEMBRANA LISA, E = 0,80 MM ( NBR 15352)</t>
  </si>
  <si>
    <t>15,70</t>
  </si>
  <si>
    <t>MANTA TERMOPLASTICA, PEAD, GEOMEMBRANA LISA, E = 1,00 MM ( NBR 15352)</t>
  </si>
  <si>
    <t>19,63</t>
  </si>
  <si>
    <t>MANTA TERMOPLASTICA, PEAD, GEOMEMBRANA LISA, E = 1,50 MM ( NBR 15352)</t>
  </si>
  <si>
    <t>29,44</t>
  </si>
  <si>
    <t>MANTA TERMOPLASTICA, PEAD, GEOMEMBRANA LISA, E = 2,00 MM ( NBR 15352)</t>
  </si>
  <si>
    <t>39,44</t>
  </si>
  <si>
    <t>MANTA TERMOPLASTICA, PEAD, GEOMEMBRANA LISA, E = 2,50 MM ( NBR 15352)</t>
  </si>
  <si>
    <t>48,97</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</si>
  <si>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</si>
  <si>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</si>
  <si>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</si>
  <si>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17,49</t>
  </si>
  <si>
    <t>MANTA TERMOPLASTICA, PEAD, GEOMEMBRANA TEXTURIZADA EM AMBAS AS FACES, E = 1,00 MM (NBR 15352)</t>
  </si>
  <si>
    <t>21,47</t>
  </si>
  <si>
    <t>MANTA TERMOPLASTICA, PEAD, GEOMEMBRANA TEXTURIZADA EM AMBAS AS FACES, E = 1,50 MM (NBR 15352)</t>
  </si>
  <si>
    <t>31,79</t>
  </si>
  <si>
    <t>MANTA TERMOPLASTICA, PEAD, GEOMEMBRANA TEXTURIZADA EM AMBAS AS FACES, E = 2,00 MM (NBR 15352)</t>
  </si>
  <si>
    <t>42,96</t>
  </si>
  <si>
    <t>MANTA TERMOPLASTICA, PEAD, GEOMEMBRANA TEXTURIZADA EM AMBAS AS FACES, E = 2,50 MM (NBR 15352)</t>
  </si>
  <si>
    <t>53,59</t>
  </si>
  <si>
    <t>MAQUINA DEMARCADORA DE FAIXA DE TRAFEGO A FRIO, AUTOPROPELIDA, MOTOR DIESEL 38 HP</t>
  </si>
  <si>
    <t>505.925,24</t>
  </si>
  <si>
    <t>MAQUINA EXTRUSORA DE CONCRETO PARA GUIAS E SARJETAS, COM MOTOR A DIESEL DE 14 CV</t>
  </si>
  <si>
    <t>58.739,81</t>
  </si>
  <si>
    <t>MAQUINA MANUAL TIPO PRENSA PARA PRODUCAO DE BLOCOS E PAVIMENTOS DE CONCRETO, COM MOTOR ELETRICO TRIFASICO PARA VIBRACAO, POTENCIA TOTAL INSTALADA DE 1,5 KW</t>
  </si>
  <si>
    <t>24.590,04</t>
  </si>
  <si>
    <t>MAQUINA PARA CORTE COM DISCO ABRASIVO DE DIAMETRO DE 18'' (450 MM), COM MOTOR ELETRICO TRIFASICO DE 10 CV</t>
  </si>
  <si>
    <t>11.657,11</t>
  </si>
  <si>
    <t>MAQUINA TIPO PRENSA HIDRAULICA, PARA FABRICACAO DE TUBOS DE CONCRETO PARA AGUAS PLUVIAIS, DN 200 A DN 600 MM X 1000 MM DE COMPRIMENTO, COM MOTOR PRINCIPAL DE 20 CV</t>
  </si>
  <si>
    <t>244.058,49</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</si>
  <si>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</si>
  <si>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</si>
  <si>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</si>
  <si>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1.009,75</t>
  </si>
  <si>
    <t>MARCENEIRO</t>
  </si>
  <si>
    <t>MARCENEIRO (MENSALISTA)</t>
  </si>
  <si>
    <t>2.344,23</t>
  </si>
  <si>
    <t>MARMORISTA / GRANITEIRO</t>
  </si>
  <si>
    <t>MARMORISTA / GRANITEIRO (MENSALISTA)</t>
  </si>
  <si>
    <t>2.617,69</t>
  </si>
  <si>
    <t>MARTELO DE SOLDADOR/PICADOR DE SOLDA</t>
  </si>
  <si>
    <t>MARTELO DEMOLIDOR ELETRICO, COM POTENCIA DE 2.000 W, FREQUENCIA DE 1.000 IMPACTOS POR MINUTO, FORÇA DE IMPACTO ENTRE 60 E 65 J, PESO DE 30 KG</t>
  </si>
  <si>
    <t>6.650,00</t>
  </si>
  <si>
    <t>MARTELO DEMOLIDOR PNEUMATICO MANUAL, COM REDUCAO DE VIBRACAO, PESO DE 21 KG</t>
  </si>
  <si>
    <t>12.398,10</t>
  </si>
  <si>
    <t>MARTELO DEMOLIDOR PNEUMATICO MANUAL, COM REDUCAO DE VIBRACAO, PESO DE 31,5 KG</t>
  </si>
  <si>
    <t>14.267,05</t>
  </si>
  <si>
    <t>MARTELO DEMOLIDOR PNEUMATICO MANUAL, PADRAO, PESO DE 32 KG</t>
  </si>
  <si>
    <t>13.475,01</t>
  </si>
  <si>
    <t>MARTELO DEMOLIDOR PNEUMATICO MANUAL, PESO  DE 28 KG, COM SILENCIADOR</t>
  </si>
  <si>
    <t>15.161,22</t>
  </si>
  <si>
    <t>MARTELO PERFURADOR PNEUMATICO MANUAL, DE SUPERFICIE, COM AVANCO DE COLUNA, PESO DE 22 KG</t>
  </si>
  <si>
    <t>27.897,70</t>
  </si>
  <si>
    <t>MARTELO PERFURADOR PNEUMATICO MANUAL, HASTE 25 X 75 MM, 21 KG</t>
  </si>
  <si>
    <t>15.602,47</t>
  </si>
  <si>
    <t>MARTELO PERFURADOR PNEUMATICO MANUAL, PESO DE 25 KG, COM SILENCIADOR</t>
  </si>
  <si>
    <t>15.308,41</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</si>
  <si>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</si>
  <si>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</si>
  <si>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</si>
  <si>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</si>
  <si>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28,19</t>
  </si>
  <si>
    <t>MASSA EPOXI BICOMPONENTE PARA REPAROS</t>
  </si>
  <si>
    <t>96,85</t>
  </si>
  <si>
    <t>MASSA PARA TEXTURA LISA DE BASE ACRILICA, USO INTERNO E EXTERNO</t>
  </si>
  <si>
    <t>MASSA PARA TEXTURA RUSTICA DE BASE ACRILICA, COR BRANCA, USO INTERNO E EXTERNO</t>
  </si>
  <si>
    <t>6,48</t>
  </si>
  <si>
    <t>MASSA PARA VIDRO</t>
  </si>
  <si>
    <t>MASSA PLASTICA PARA MARMORE/GRANITO</t>
  </si>
  <si>
    <t>28,83</t>
  </si>
  <si>
    <t>MASTRO SIMPLES GALVANIZADO DIAMETRO NOMINAL 1 1/2", COMPRIMENTO 3 M</t>
  </si>
  <si>
    <t>161,03</t>
  </si>
  <si>
    <t>MASTRO SIMPLES GALVANIZADO DIAMETRO NOMINAL 2", COMPRIMENTO 3 M</t>
  </si>
  <si>
    <t>181,12</t>
  </si>
  <si>
    <t>MATERIAL FILTRANTE (PEDREGULHO) 0,6 A 25,46 MM (POSTO PEDREIRA/FORNECEDOR, SEM FRETE)</t>
  </si>
  <si>
    <t>776,50</t>
  </si>
  <si>
    <t>MATERIAL FILTRANTE (PEDREGULHO) 38 A 25,4 MM (POSTO PEDREIRA/FORNECEDOR, SEM FRETE)</t>
  </si>
  <si>
    <t>792,22</t>
  </si>
  <si>
    <t>MECANICO DE EQUIPAMENTOS PESADOS</t>
  </si>
  <si>
    <t>18,27</t>
  </si>
  <si>
    <t>MECANICO DE EQUIPAMENTOS PESADOS (MENSALISTA)</t>
  </si>
  <si>
    <t>3.234,20</t>
  </si>
  <si>
    <t>MECANICO DE REFRIGERACAO</t>
  </si>
  <si>
    <t>MECANICO DE REFRIGERACAO (MENSALISTA)</t>
  </si>
  <si>
    <t>MEDIDOR DE NIVEL ESTATICO E DINAMICO PARA POCO, COMPRIMENTO DE 200 M</t>
  </si>
  <si>
    <t>2.126,47</t>
  </si>
  <si>
    <t>MEIA CANA DE MADEIRA CEDRINHO OU EQUIVALENTE DA REGIAO, ACABAMENTO PARA FORRO PAULISTA, *2,5 X 2,5* CM</t>
  </si>
  <si>
    <t>3,95</t>
  </si>
  <si>
    <t>MEIA CANA DE MADEIRA PINUS OU EQUIVALENTE DA REGIAO, ACABAMENTO PARA FORRO PAULISTA, *2,5 X 2,5* CM</t>
  </si>
  <si>
    <t>MEIA CANALETA CONCRETO ESTRUTURAL 14 X 19 X 19 CM, FBK 14 MPA (NBR 6136)</t>
  </si>
  <si>
    <t>2,73</t>
  </si>
  <si>
    <t>MEIA CANALETA CONCRETO ESTRUTURAL 14 X 19 X 19 CM, FBK 4,5 MPA (NBR 6136)</t>
  </si>
  <si>
    <t>1,89</t>
  </si>
  <si>
    <t>MEIO BLOCO CONCRETO ESTRUTURAL 14 X 19 X 14 CM, FBK 14 MPA (NBR 6136)</t>
  </si>
  <si>
    <t>2,47</t>
  </si>
  <si>
    <t>MEIO BLOCO CONCRETO ESTRUTURAL 14 X 19 X 14 CM, FBK 4,5 MPA (NBR 6136)</t>
  </si>
  <si>
    <t>1,55</t>
  </si>
  <si>
    <t>MEIO BLOCO CONCRETO ESTRUTURAL 14 X 19 X 19 CM, FBK 14 MPA (NBR 6136)</t>
  </si>
  <si>
    <t>MEIO BLOCO CONCRETO ESTRUTURAL 14 X 19 X 19 CM, FBK 4,5 MPA (NBR 6136)</t>
  </si>
  <si>
    <t>MEIO BLOCO CONCRETO ESTRUTURAL 14 X 19 X 34 CM, FBK 14 MPA (NBR 6136)</t>
  </si>
  <si>
    <t>3,93</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</si>
  <si>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</si>
  <si>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</si>
  <si>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</si>
  <si>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</si>
  <si>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</si>
  <si>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</si>
  <si>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</si>
  <si>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</si>
  <si>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1,76</t>
  </si>
  <si>
    <t>MEIO BLOCO VEDACAO CONCRETO 19 X 19 X 19 CM (CLASSE C - NBR 6136)</t>
  </si>
  <si>
    <t>MEIO BLOCO VEDACAO CONCRETO 9 X 19 X 19 CM (CLASSE C - NBR 6136)</t>
  </si>
  <si>
    <t>MEIO-FIO OU GUIA DE CONCRETO, PRE-MOLDADO, COMP 1 M, *30 X 15* CM (H X L)</t>
  </si>
  <si>
    <t>18,10</t>
  </si>
  <si>
    <t>MEIO-FIO OU GUIA DE CONCRETO, PRE-MOLDADO, COMP 1 M, *30 X 15/ 12* CM (H X L1/L2)</t>
  </si>
  <si>
    <t>21,94</t>
  </si>
  <si>
    <t>MEIO-FIO OU GUIA DE CONCRETO, PRE-MOLDADO, COMP 80 CM, *45 X 18 /12* CM (H X L1/L2)</t>
  </si>
  <si>
    <t>17,55</t>
  </si>
  <si>
    <t>MEMBRANA IMPERMEABILIZANTE A BASE DE POLIUREIA, BICOMPONENTE, APLICACAO A FRIO</t>
  </si>
  <si>
    <t>74,63</t>
  </si>
  <si>
    <t>MEMBRANA IMPERMEABILIZANTE A BASE DE POLIURETANO</t>
  </si>
  <si>
    <t>50,65</t>
  </si>
  <si>
    <t>MEMBRANA IMPERMEABILIZANTE ACRILICA MONOCOMPONENTE</t>
  </si>
  <si>
    <t>19,62</t>
  </si>
  <si>
    <t>MESA VIBRATORIA COM DIMENSOES DE 2,0 X 1,0 M, COM MOTOR ELETRICO DE 2 POLOS E POTENCIA DE 3 CV</t>
  </si>
  <si>
    <t>8.402,98</t>
  </si>
  <si>
    <t>MESTRE DE OBRAS</t>
  </si>
  <si>
    <t>32,63</t>
  </si>
  <si>
    <t>MESTRE DE OBRAS (MENSALISTA)</t>
  </si>
  <si>
    <t>5.775,12</t>
  </si>
  <si>
    <t>METACAULIM DE ALTA REATIVIDADE/CAULIM CALCINADO</t>
  </si>
  <si>
    <t>14,28</t>
  </si>
  <si>
    <t>MICRO-TRATOR CORTADOR DE GRAMA COM LARGURA DO CORTE DE 107 CM, COM  2 LAMINAS E DESCARTE LATERAL</t>
  </si>
  <si>
    <t>10.925,22</t>
  </si>
  <si>
    <t>MICROESFERAS DE VIDRO PARA SINALIZACAO HORIZONTAL VIARIA, TIPO I-B (PREMIX) - NBR 16184</t>
  </si>
  <si>
    <t>9,44</t>
  </si>
  <si>
    <t>MICROESFERAS DE VIDRO PARA SINALIZACAO HORIZONTAL VIARIA, TIPO II-A (DROP-ON) - NBR 16184</t>
  </si>
  <si>
    <t>MICTORIO COLETIVO ACO INOX (AISI 304), E = 0,8 MM, DE *100 X 40 X 30* CM (C X A X P)</t>
  </si>
  <si>
    <t>498,85</t>
  </si>
  <si>
    <t>MICTORIO COLETIVO ACO INOX (AISI 304), E = 0,8 MM, DE *100 X 50 X 35* CM (C X A X P)</t>
  </si>
  <si>
    <t>595,10</t>
  </si>
  <si>
    <t>MICTORIO INDIVIDUAL ACO INOX (AISI 304), E = 0,8 MM, DE *50  X 45  X 35* (C X A X P)</t>
  </si>
  <si>
    <t>657,73</t>
  </si>
  <si>
    <t>MICTORIO SIFONADO LOUCA BRANCA SEM COMPLEMENTOS</t>
  </si>
  <si>
    <t>250,75</t>
  </si>
  <si>
    <t>MICTORIO SIFONADO LOUCA COR SEM COMPLEMENTOS</t>
  </si>
  <si>
    <t>270,05</t>
  </si>
  <si>
    <t>MINICARREGADEIRA SOBRE RODAS, POTENCIA LIQUIDA DE *47* HP, CAPACIDADE NOMINAL DE OPERACAO DE *646* KG</t>
  </si>
  <si>
    <t>189.000,00</t>
  </si>
  <si>
    <t>MINICARREGADEIRA SOBRE RODAS, POTENCIA LIQUIDA DE *72* HP, CAPACIDADE NOMINAL DE OPERACAO DE *1200* KG</t>
  </si>
  <si>
    <t>291.682,45</t>
  </si>
  <si>
    <t>MINIESCAVADEIRA SOBRE ESTEIRAS, POTENCIA LIQUIDA DE *30* HP, PESO OPERACIONAL DE *3.500* KG</t>
  </si>
  <si>
    <t>286.900,77</t>
  </si>
  <si>
    <t>MINIESCAVADEIRA SOBRE ESTEIRAS, POTENCIA LIQUIDA DE *42* HP, PESO OPERACIONAL DE *4.500* KG</t>
  </si>
  <si>
    <t>350.018,94</t>
  </si>
  <si>
    <t>MINIESCAVADEIRA SOBRE ESTEIRAS, POTENCIA LIQUIDA DE *42* HP, PESO OPERACIONAL DE *5.300* KG</t>
  </si>
  <si>
    <t>360.549,53</t>
  </si>
  <si>
    <t>MINUTERIA ELETRONICA COLETIVA COM POTENCIA MAXIMA RESISTIVA PARA LAMPADAS FLUORESCENTES DE *300* W ( 110 V ) / *600* W ( 110 V )</t>
  </si>
  <si>
    <t>55,88</t>
  </si>
  <si>
    <t>MISTURADOR BASE PARA CHUVEIRO/BANHEIRA, 1/2 " OU 3/4 ", SOLDAVEL OU ROSCAVEL</t>
  </si>
  <si>
    <t>69,35</t>
  </si>
  <si>
    <t>MISTURADOR CROMADO DE MESA BICA BAIXA PARA LAVATORIO (REF 1875)</t>
  </si>
  <si>
    <t>169,95</t>
  </si>
  <si>
    <t>MISTURADOR CROMADO DE PAREDE PARA LAVATORIO (REF 1178)</t>
  </si>
  <si>
    <t>275,16</t>
  </si>
  <si>
    <t>MISTURADOR DE ARGAMASSA, EIXO HORIZONTAL, CAPACIDADE DE MISTURA 160 KG, MOTOR ELETRICO TRIFASICO 220/380 V, POTENCIA 3 CV</t>
  </si>
  <si>
    <t>8.269,70</t>
  </si>
  <si>
    <t>MISTURADOR DE ARGAMASSA, EIXO HORIZONTAL, CAPACIDADE DE MISTURA 300 KG, MOTOR ELETRICO TRIFASICO 220/380 V, POTENCIA 5 CV</t>
  </si>
  <si>
    <t>8.746,60</t>
  </si>
  <si>
    <t>MISTURADOR DE ARGAMASSA, EIXO HORIZONTAL, CAPACIDADE DE MISTURA 600 KG, MOTOR ELETRICO TRIFASICO 220/380 V, POTENCIA 7,5 CV</t>
  </si>
  <si>
    <t>10.407,28</t>
  </si>
  <si>
    <t>MISTURADOR DE PAREDE CROMADO PARA COZINHA BICA MOVEL COM AREJADOR (REF 1258)</t>
  </si>
  <si>
    <t>210,80</t>
  </si>
  <si>
    <t>MISTURADOR DUPLO HORIZONTAL DE ALTA TURBULENCIA, CAPACIDADE / VOLUME 2 X 500 LITROS, MOTORES ELETRICOS MINIMO 5 CV CADA,  PARA NATA CIMENTO, ARGAMASSA E OUTROS</t>
  </si>
  <si>
    <t>41.394,43</t>
  </si>
  <si>
    <t>MISTURADOR MANUAL DE TINTAS PARA FURADEIRA, HASTE METALICA *60* CM, COM HELICE  (MEXEDOR DE TINTA)</t>
  </si>
  <si>
    <t>30,16</t>
  </si>
  <si>
    <t>MISTURADOR MONOCOMANDO PARA CHUVEIRO, BASE BRUTA E ACABAMENTO CROMADO</t>
  </si>
  <si>
    <t>191,73</t>
  </si>
  <si>
    <t>MOLA AEREA FECHA PORTA, PARA PORTAS COM LARGURA ATE 110 CM</t>
  </si>
  <si>
    <t>139,10</t>
  </si>
  <si>
    <t>MOLA AEREA FECHA PORTA, PARA PORTAS COM LARGURA ATE 95 CM</t>
  </si>
  <si>
    <t>118,39</t>
  </si>
  <si>
    <t>MOLA HIDRAULICA DE PISO P/ VIDRO TEMPERADO 10MM</t>
  </si>
  <si>
    <t>1.135,08</t>
  </si>
  <si>
    <t>MONTADOR DE ELETROELETRONICOS</t>
  </si>
  <si>
    <t>13,70</t>
  </si>
  <si>
    <t>MONTADOR DE ELETROELETRONICOS (MENSALISTA)</t>
  </si>
  <si>
    <t>2.424,14</t>
  </si>
  <si>
    <t>MONTADOR DE ESTRUTURAS METALICAS</t>
  </si>
  <si>
    <t>MONTADOR DE ESTRUTURAS METALICAS (MENSALISTA)</t>
  </si>
  <si>
    <t>2.105,68</t>
  </si>
  <si>
    <t>MONTADOR DE MAQUINAS</t>
  </si>
  <si>
    <t>16,02</t>
  </si>
  <si>
    <t>MONTADOR DE MAQUINAS (MENSALISTA)</t>
  </si>
  <si>
    <t>2.835,58</t>
  </si>
  <si>
    <t>MOTOBOMBA AUTOESCORVANTE MOTOR A GASOLINA, POTENCIA 6,0HP, BOCAIS 3" X 3", HM/Q = 5 MCA / 24 M3/H A 52,5 MCA / 5,0 M3/H</t>
  </si>
  <si>
    <t>1.720,65</t>
  </si>
  <si>
    <t>MOTOBOMBA AUTOESCORVANTE MOTOR ELETRICO TRIFASICO 7,4HP BOCA DIAMETRO DE SUCCAO X RECLAQUE: 2"X2", HM/ Q = 10 M / 73,5 M3/H A 28 M / 8,2 M3 /H</t>
  </si>
  <si>
    <t>4.597,27</t>
  </si>
  <si>
    <t>MOTOBOMBA AUTOESCORVANTE POTENCIA 5,42 HP, BOCAIS SUCCAO X RECALQUE 2" X 2", A GASOLINA, DIAMETRO DO ROTOR 122 MM HM/Q = 6 MCA / 33,0 M3/H A 28 MCA / 8,0 M3/H</t>
  </si>
  <si>
    <t>2.285,00</t>
  </si>
  <si>
    <t>MOTOBOMBA CENTRIFUGA, MOTOR A GASOLINA, POTENCIA 5,42 HP, BOCAIS 1 1/2" X 1", DIAMETRO ROTOR 143 MM HM/Q = 6 MCA / 16,8 M3/H A 38 MCA / 6,6 M3/H</t>
  </si>
  <si>
    <t>2.147,63</t>
  </si>
  <si>
    <t>MOTOBOMBA TRASH (PARA AGUA SUJA) AUTO ESCORVANTE, MOTOR GASOLINA DE 6,41 HP, DIAMETROS DE SUCCAO X RECALQUE: 3" X 3", HM/Q: 10/60 A 23/0</t>
  </si>
  <si>
    <t>2.648,28</t>
  </si>
  <si>
    <t>MOTONIVELADORA POTENCIA BASICA LIQUIDA (PRIMEIRA MARCHA) 125 HP , PESO BRUTO 13843 KG, LARGURA DA LAMINA DE 3,7 M</t>
  </si>
  <si>
    <t>538.000,00</t>
  </si>
  <si>
    <t>MOTONIVELADORA POTENCIA BASICA LIQUIDA (PRIMEIRA MARCHA) 171 HP, PESO BRUTO 14768 KG, LARGURA DA LAMINA DE 3,7 M</t>
  </si>
  <si>
    <t>668.532,08</t>
  </si>
  <si>
    <t>MOTONIVELADORA POTENCIA BASICA LIQUIDA (PRIMEIRA MARCHA) 186 HP, PESO BRUTO 15785 KG, LARGURA DA LAMINA DE 4,3 M</t>
  </si>
  <si>
    <t>703.716,26</t>
  </si>
  <si>
    <t>MOTOR A DIESEL PARA VIBRADOR DE IMERSAO, DE *4,7* CV</t>
  </si>
  <si>
    <t>2.994,91</t>
  </si>
  <si>
    <t>MOTOR A GASOLINA PARA VIBRADOR DE IMERSAO, 4 TEMPOS, DE 5,5 CV</t>
  </si>
  <si>
    <t>1.485,08</t>
  </si>
  <si>
    <t>MOTOR ELETRICO PARA VIBRADOR DE IMERSAO, DE 2 CV, MONOFASICO, 110/220 V</t>
  </si>
  <si>
    <t>1.223,42</t>
  </si>
  <si>
    <t>MOTOR ELETRICO PARA VIBRADOR DE IMERSAO, DE 2 CV, TRIFASICO, 220/380 V</t>
  </si>
  <si>
    <t>1.196,81</t>
  </si>
  <si>
    <t>MOTORISTA DE CAMINHAO</t>
  </si>
  <si>
    <t>13,26</t>
  </si>
  <si>
    <t>MOTORISTA DE CAMINHAO (MENSALISTA)</t>
  </si>
  <si>
    <t>2.347,57</t>
  </si>
  <si>
    <t>MOTORISTA DE CAMINHAO-BASCULANTE</t>
  </si>
  <si>
    <t>12,50</t>
  </si>
  <si>
    <t>MOTORISTA DE CAMINHAO-BASCULANTE (MENSALISTA)</t>
  </si>
  <si>
    <t>2.214,34</t>
  </si>
  <si>
    <t>MOTORISTA DE CAMINHAO-CARRETA</t>
  </si>
  <si>
    <t>MOTORISTA DE CAMINHAO-CARRETA (MENSALISTA)</t>
  </si>
  <si>
    <t>3.135,03</t>
  </si>
  <si>
    <t>MOTORISTA DE CARRO DE PASSEIO</t>
  </si>
  <si>
    <t>10,48</t>
  </si>
  <si>
    <t>MOTORISTA DE CARRO DE PASSEIO (MENSALISTA)</t>
  </si>
  <si>
    <t>1.854,85</t>
  </si>
  <si>
    <t>MOTORISTA DE ONIBUS / MICRO-ONIBUS</t>
  </si>
  <si>
    <t>MOTORISTA DE ONIBUS / MICRO-ONIBUS (MENSALISTA)</t>
  </si>
  <si>
    <t>2.688,76</t>
  </si>
  <si>
    <t>MOTORISTA OPERADOR DE CAMINHAO COM MUNCK</t>
  </si>
  <si>
    <t>12,94</t>
  </si>
  <si>
    <t>MOTORISTA OPERADOR DE CAMINHAO COM MUNCK (MENSALISTA)</t>
  </si>
  <si>
    <t>2.293,27</t>
  </si>
  <si>
    <t>MOTOSSERRA PORTATIL COM MOTOR A GASOLINA DE *60* CC</t>
  </si>
  <si>
    <t>2.876,18</t>
  </si>
  <si>
    <t>MOURAO CONCRETO CURVO, SECAO "T", H = 2,80 M + CURVA COM 0,45 M, COM FUROS PARA FIOS</t>
  </si>
  <si>
    <t>36,74</t>
  </si>
  <si>
    <t>MOURAO DE CONCRETO CURVO,10 X 10 CM, H= *2,60* M + CURVA DE 0,40 M</t>
  </si>
  <si>
    <t>32,12</t>
  </si>
  <si>
    <t>MOURAO DE CONCRETO RETO, *10 X 10* CM, H= 2,30 M</t>
  </si>
  <si>
    <t>MOURAO DE CONCRETO RETO, TIPO ESTICADOR, *10 X 10* CM, H= 2,50 M</t>
  </si>
  <si>
    <t>MOURAO DE CONCRETO RETO, 10 X 10 CM, H= 2,00 M</t>
  </si>
  <si>
    <t>24,87</t>
  </si>
  <si>
    <t>MOURAO DE CONCRETO RETO, 10 X 10 CM, H= 3,00 M</t>
  </si>
  <si>
    <t>37,00</t>
  </si>
  <si>
    <t>MUDA DE ARBUSTO FLORIFERO, CLUSIA/GARDENIA/MOREIA BRANCA/ AZALEIA OU EQUIVALENTE DA REGIAO, H= *50 A 70* CM</t>
  </si>
  <si>
    <t>143,67</t>
  </si>
  <si>
    <t>MUDA DE ARBUSTO FOLHAGEM, SANSAO-DO-CAMPO OU EQUIVALENTE DA REGIAO, H= *50 A 70* CM</t>
  </si>
  <si>
    <t>89,08</t>
  </si>
  <si>
    <t>MUDA DE ARBUSTO, BUXINHO, H= *50* M</t>
  </si>
  <si>
    <t>344,82</t>
  </si>
  <si>
    <t>MUDA DE ARBUSTO, PINGO DE OURO/ VIOLETEIRA, H = *10 A 20* CM</t>
  </si>
  <si>
    <t>5,17</t>
  </si>
  <si>
    <t>MUDA DE ARVORE ORNAMENTAL, OITI/AROEIRA SALSA/ANGICO/IPE/JACARANDA OU EQUIVALENTE  DA REGIAO, H= *1* M</t>
  </si>
  <si>
    <t>106,32</t>
  </si>
  <si>
    <t>MUDA DE ARVORE ORNAMENTAL, OITI/AROEIRA SALSA/ANGICO/IPE/JACARANDA OU EQUIVALENTE  DA REGIAO, H= *2* M</t>
  </si>
  <si>
    <t>218,39</t>
  </si>
  <si>
    <t>MUDA DE PALMEIRA, ARECA, H= *1,50* CM</t>
  </si>
  <si>
    <t>215,51</t>
  </si>
  <si>
    <t>MUDA DE RASTEIRA/FORRACAO, AMENDOIM RASTEIRO/ONZE HORAS/AZULZINHA/IMPATIENS OU EQUIVALENTE DA REGIAO</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</si>
  <si>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</si>
  <si>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</si>
  <si>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</si>
  <si>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</si>
  <si>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</si>
  <si>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</si>
  <si>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</si>
  <si>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</si>
  <si>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</si>
  <si>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3.683,17</t>
  </si>
  <si>
    <t>NIPEL PVC, ROSCAVEL, 1 1/2",  AGUA FRIA PREDIAL</t>
  </si>
  <si>
    <t>NIPEL PVC, ROSCAVEL, 1 1/4",  AGUA FRIA PREDIAL</t>
  </si>
  <si>
    <t>NIPEL PVC, ROSCAVEL, 1/2",  AGUA FRIA PREDIAL</t>
  </si>
  <si>
    <t>NIPEL PVC, ROSCAVEL, 1",  AGUA FRIA PREDIAL</t>
  </si>
  <si>
    <t>NIPEL PVC, ROSCAVEL, 2",  AGUA FRIA PREDIAL</t>
  </si>
  <si>
    <t>9,89</t>
  </si>
  <si>
    <t>NIPEL PVC, ROSCAVEL, 3/4",  AGUA FRIA PREDIAL</t>
  </si>
  <si>
    <t>1,10</t>
  </si>
  <si>
    <t>NIPLE DE FERRO GALVANIZADO, COM ROSCA BSP, DE 1 1/2"</t>
  </si>
  <si>
    <t>14,61</t>
  </si>
  <si>
    <t>NIPLE DE FERRO GALVANIZADO, COM ROSCA BSP, DE 1 1/4"</t>
  </si>
  <si>
    <t>11,00</t>
  </si>
  <si>
    <t>NIPLE DE FERRO GALVANIZADO, COM ROSCA BSP, DE 1/2"</t>
  </si>
  <si>
    <t>3,65</t>
  </si>
  <si>
    <t>NIPLE DE FERRO GALVANIZADO, COM ROSCA BSP, DE 1"</t>
  </si>
  <si>
    <t>7,47</t>
  </si>
  <si>
    <t>NIPLE DE FERRO GALVANIZADO, COM ROSCA BSP, DE 2 1/2"</t>
  </si>
  <si>
    <t>34,79</t>
  </si>
  <si>
    <t>NIPLE DE FERRO GALVANIZADO, COM ROSCA BSP, DE 2"</t>
  </si>
  <si>
    <t>22,73</t>
  </si>
  <si>
    <t>NIPLE DE FERRO GALVANIZADO, COM ROSCA BSP, DE 3/4"</t>
  </si>
  <si>
    <t>NIPLE DE FERRO GALVANIZADO, COM ROSCA BSP, DE 3"</t>
  </si>
  <si>
    <t>56,59</t>
  </si>
  <si>
    <t>NIPLE DE FERRO GALVANIZADO, COM ROSCA BSP, DE 4"</t>
  </si>
  <si>
    <t>91,11</t>
  </si>
  <si>
    <t>NIPLE DE FERRO GALVANIZADO, COM ROSCA BSP, DE 5"</t>
  </si>
  <si>
    <t>201,11</t>
  </si>
  <si>
    <t>NIPLE DE FERRO GALVANIZADO, COM ROSCA BSP, DE 6"</t>
  </si>
  <si>
    <t>334,16</t>
  </si>
  <si>
    <t>NIPLE DE REDUCAO DE FERRO GALVANIZADO, COM ROSCA BSP, DE 1 1/2" X 1 1/4"</t>
  </si>
  <si>
    <t>19,30</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</si>
  <si>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</si>
  <si>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</si>
  <si>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</si>
  <si>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</si>
  <si>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15,08</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</si>
  <si>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</si>
  <si>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</si>
  <si>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</si>
  <si>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</si>
  <si>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</si>
  <si>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48,18</t>
  </si>
  <si>
    <t>NIPLE DE REDUCAO DE FERRO GALVANIZADO, COM ROSCA BSP, DE 2" X 1 1/2"</t>
  </si>
  <si>
    <t>29,11</t>
  </si>
  <si>
    <t>NIPLE DE REDUCAO DE FERRO GALVANIZADO, COM ROSCA BSP, DE 2" X 1 1/4"</t>
  </si>
  <si>
    <t>NIPLE DE REDUCAO DE FERRO GALVANIZADO, COM ROSCA BSP, DE 2" X 1"</t>
  </si>
  <si>
    <t>NIPLE DE REDUCAO DE FERRO GALVANIZADO, COM ROSCA BSP, DE 3/4" X 1/2"</t>
  </si>
  <si>
    <t>5,80</t>
  </si>
  <si>
    <t>NIPLE DE REDUCAO DE FERRO GALVANIZADO, COM ROSCA BSP, DE 3" X 2 1/2"</t>
  </si>
  <si>
    <t>NIPLE DE REDUCAO DE FERRO GALVANIZADO, COM ROSCA BSP, DE 3" X 2"</t>
  </si>
  <si>
    <t>77,72</t>
  </si>
  <si>
    <t>NIPLE SEXTAVADO EM ACO CARBONO, COM ROSCA BSP, PRESSAO 3.000 LBS, DN 1 1/2"</t>
  </si>
  <si>
    <t>NIPLE SEXTAVADO EM ACO CARBONO, COM ROSCA BSP, PRESSAO 3.000 LBS, DN 1 1/4"</t>
  </si>
  <si>
    <t>23,61</t>
  </si>
  <si>
    <t>NIPLE SEXTAVADO EM ACO CARBONO, COM ROSCA BSP, PRESSAO 3.000 LBS, DN 1/2"</t>
  </si>
  <si>
    <t>8,07</t>
  </si>
  <si>
    <t>NIPLE SEXTAVADO EM ACO CARBONO, COM ROSCA BSP, PRESSAO 3.000 LBS, DN 1"</t>
  </si>
  <si>
    <t>15,64</t>
  </si>
  <si>
    <t>NIPLE SEXTAVADO EM ACO CARBONO, COM ROSCA BSP, PRESSAO 3.000 LBS, DN 2 1/2"</t>
  </si>
  <si>
    <t>91,49</t>
  </si>
  <si>
    <t>NIPLE SEXTAVADO EM ACO CARBONO, COM ROSCA BSP, PRESSAO 3.000 LBS, DN 2"</t>
  </si>
  <si>
    <t>57,59</t>
  </si>
  <si>
    <t>NIPLE SEXTAVADO EM ACO CARBONO, COM ROSCA BSP, PRESSAO 3.000 LBS, DN 3/4"</t>
  </si>
  <si>
    <t>10,42</t>
  </si>
  <si>
    <t>NIVELADOR</t>
  </si>
  <si>
    <t>16,13</t>
  </si>
  <si>
    <t>NIVELADOR (MENSALISTA)</t>
  </si>
  <si>
    <t>2.856,59</t>
  </si>
  <si>
    <t>NOBREAK TRIFASICO, DE 10 KVA FATOR DE POTENCIA DE 0,8, AUTONOMIA MINIMA DE 30 MINUTOS A PLENA CARGA</t>
  </si>
  <si>
    <t>33.104,22</t>
  </si>
  <si>
    <t>NOBREAK TRIFASICO, DE 15 KVA FATOR DE POTENCIA DE 0,8, AUTONOMIA MINIMA DE 30 MINUTOS A PLENA CARGA</t>
  </si>
  <si>
    <t>48.321,83</t>
  </si>
  <si>
    <t>NOBREAK TRIFASICO, DE 20 KVA FATOR DE POTENCIA DE 0,8, AUTONOMIA MINIMA DE 30 MINUTOS A PLENA CARGA</t>
  </si>
  <si>
    <t>58.477,33</t>
  </si>
  <si>
    <t>NOBREAK TRIFASICO, DE 25 KVA FATOR DE POTENCIA DE 0,8, AUTONOMIA MINIMA DE 30 MINUTOS A PLENA CARGA</t>
  </si>
  <si>
    <t>91.606,06</t>
  </si>
  <si>
    <t>NOBREAK TRIFASICO, DE 5 KVA FATOR DE POTENCIA DE 0,8, AUTONOMIA MINIMA DE 30 MINUTOS A PLENA CARGA</t>
  </si>
  <si>
    <t>26.469,79</t>
  </si>
  <si>
    <t>NUMERO / ALGARISMO PARA PORTA, TAMANHO *40* MM, EM ZAMAC, (MODELO DE 0 A 9), FIXACAO POR PARAFUSOS</t>
  </si>
  <si>
    <t>NUMERO / ALGARISMO PARA RESIDENCIA (FACHADA), TAMANHO *120* MM, EM ZAMAC, (MODELO DE 0 A 9), FIXACAO POR PARAFUSOS</t>
  </si>
  <si>
    <t>6,50</t>
  </si>
  <si>
    <t>OCULOS DE SEGURANCA CONTRA IMPACTOS COM LENTE INCOLOR, ARMACAO NYLON, COM PROTECAO UVA E UVB</t>
  </si>
  <si>
    <t>OLEO COMBUSTIVEL BPF A GRANEL</t>
  </si>
  <si>
    <t>2,27</t>
  </si>
  <si>
    <t>OLEO DE LINHACA</t>
  </si>
  <si>
    <t>18,61</t>
  </si>
  <si>
    <t>OLEO DIESEL COMBUSTIVEL COMUM</t>
  </si>
  <si>
    <t>OLEO LUBRIFICANTE PARA MOTORES DE EQUIPAMENTOS PESADOS (CAMINHOES, TRATORES, RETROS E ETC)</t>
  </si>
  <si>
    <t>17,50</t>
  </si>
  <si>
    <t>OLHO MAGICO / VISOR PARA PORTA DE *25 A 46* MM DE ESPESSURA, ANGULO DE VISAO APROXIMADO DE 200 GRAUS, LATAO CROMADO, COM FECHO JANELA</t>
  </si>
  <si>
    <t>10,95</t>
  </si>
  <si>
    <t>OPERADOR DE BATE-ESTACAS</t>
  </si>
  <si>
    <t>13,44</t>
  </si>
  <si>
    <t>OPERADOR DE BATE-ESTACAS (MENSALISTA)</t>
  </si>
  <si>
    <t>2.381,25</t>
  </si>
  <si>
    <t>OPERADOR DE BETONEIRA (CAMINHAO)</t>
  </si>
  <si>
    <t>OPERADOR DE BETONEIRA (CAMINHAO) (MENSALISTA)</t>
  </si>
  <si>
    <t>2.116,65</t>
  </si>
  <si>
    <t>OPERADOR DE BETONEIRA ESTACIONARIA / MISTURADOR</t>
  </si>
  <si>
    <t>OPERADOR DE BETONEIRA ESTACIONARIA / MISTURADOR (MENSALISTA)</t>
  </si>
  <si>
    <t>2.042,64</t>
  </si>
  <si>
    <t>OPERADOR DE COMPRESSOR DE AR OU COMPRESSORISTA</t>
  </si>
  <si>
    <t>OPERADOR DE COMPRESSOR DE AR OU COMPRESSORISTA (MENSALISTA)</t>
  </si>
  <si>
    <t>2.147,88</t>
  </si>
  <si>
    <t>OPERADOR DE DEMARCADORA DE FAIXAS DE TRAFEGO</t>
  </si>
  <si>
    <t>OPERADOR DE DEMARCADORA DE FAIXAS DE TRAFEGO (MENSALISTA)</t>
  </si>
  <si>
    <t>2.605,11</t>
  </si>
  <si>
    <t>OPERADOR DE ESCAVADEIRA</t>
  </si>
  <si>
    <t>OPERADOR DE ESCAVADEIRA (MENSALISTA)</t>
  </si>
  <si>
    <t>2.853,79</t>
  </si>
  <si>
    <t>OPERADOR DE GUINCHO OU GUINCHEIRO</t>
  </si>
  <si>
    <t>10,60</t>
  </si>
  <si>
    <t>OPERADOR DE GUINCHO OU GUINCHEIRO (MENSALISTA)</t>
  </si>
  <si>
    <t>1.876,73</t>
  </si>
  <si>
    <t>OPERADOR DE GUINDASTE</t>
  </si>
  <si>
    <t>21,71</t>
  </si>
  <si>
    <t>OPERADOR DE GUINDASTE (MENSALISTA)</t>
  </si>
  <si>
    <t>3.842,29</t>
  </si>
  <si>
    <t>OPERADOR DE JATO ABRASIVO OU JATISTA</t>
  </si>
  <si>
    <t>14,44</t>
  </si>
  <si>
    <t>OPERADOR DE JATO ABRASIVO OU JATISTA (MENSALISTA)</t>
  </si>
  <si>
    <t>2.554,79</t>
  </si>
  <si>
    <t>OPERADOR DE MAQUINAS E TRATORES DIVERSOS (TERRAPLANAGEM)</t>
  </si>
  <si>
    <t>11,80</t>
  </si>
  <si>
    <t>OPERADOR DE MAQUINAS E TRATORES DIVERSOS (TERRAPLANAGEM) (MENSALISTA)</t>
  </si>
  <si>
    <t>2.090,35</t>
  </si>
  <si>
    <t>OPERADOR DE MARTELETE OU MARTELETEIRO</t>
  </si>
  <si>
    <t>OPERADOR DE MARTELETE OU MARTELETEIRO (MENSALISTA)</t>
  </si>
  <si>
    <t>OPERADOR DE MOTO SCRAPER</t>
  </si>
  <si>
    <t>14,97</t>
  </si>
  <si>
    <t>OPERADOR DE MOTO SCRAPER (MENSALISTA)</t>
  </si>
  <si>
    <t>2.649,52</t>
  </si>
  <si>
    <t>OPERADOR DE MOTONIVELADORA</t>
  </si>
  <si>
    <t>18,36</t>
  </si>
  <si>
    <t>OPERADOR DE MOTONIVELADORA (MENSALISTA)</t>
  </si>
  <si>
    <t>3.250,47</t>
  </si>
  <si>
    <t>OPERADOR DE PA CARREGADEIRA</t>
  </si>
  <si>
    <t>OPERADOR DE PA CARREGADEIRA (MENSALISTA)</t>
  </si>
  <si>
    <t>2.312,59</t>
  </si>
  <si>
    <t>OPERADOR DE PAVIMENTADORA / MESA VIBROACABADORA</t>
  </si>
  <si>
    <t>15,45</t>
  </si>
  <si>
    <t>OPERADOR DE PAVIMENTADORA / MESA VIBROACABADORA (MENSALISTA)</t>
  </si>
  <si>
    <t>2.735,37</t>
  </si>
  <si>
    <t>OPERADOR DE ROLO COMPACTADOR</t>
  </si>
  <si>
    <t>OPERADOR DE ROLO COMPACTADOR (MENSALISTA)</t>
  </si>
  <si>
    <t>OPERADOR DE TRATOR - EXCLUSIVE AGROPECUARIA</t>
  </si>
  <si>
    <t>OPERADOR DE TRATOR - EXCLUSIVE AGROPECUARIA (MENSALISTA)</t>
  </si>
  <si>
    <t>2.290,20</t>
  </si>
  <si>
    <t>OPERADOR DE USINA DE ASFALTO, DE SOLOS OU DE CONCRETO</t>
  </si>
  <si>
    <t>13,28</t>
  </si>
  <si>
    <t>OPERADOR DE USINA DE ASFALTO, DE SOLOS OU DE CONCRETO (MENSALISTA)</t>
  </si>
  <si>
    <t>2.349,05</t>
  </si>
  <si>
    <t>OXIGENIO, RECARGA PARA CILINDRO DE CONJUNTO OXICORTE GRANDE</t>
  </si>
  <si>
    <t>9,49</t>
  </si>
  <si>
    <t>PA CARREGADEIRA SOBRE RODAS, POTENCIA BRUTA *127* CV, CAPACIDADE DA CACAMBA DE 2,0 A 2,4 M3, PESO OPERACIONAL MAXIMO DE 10330 KG</t>
  </si>
  <si>
    <t>306.360,00</t>
  </si>
  <si>
    <t>PA CARREGADEIRA SOBRE RODAS, POTENCIA LIQUIDA 128 HP, CAPACIDADE DA CACAMBA DE 1,7 A 2,8 M3, PESO OPERACIONAL MAXIMO DE 11632 KG</t>
  </si>
  <si>
    <t>345.000,00</t>
  </si>
  <si>
    <t>PA CARREGADEIRA SOBRE RODAS, POTENCIA LIQUIDA 197 HP, CAPACIDADE DA CACAMBA DE 2,5 A 3,5 M3, PESO OPERACIONAL MAXIMO DE 18338 KG</t>
  </si>
  <si>
    <t>478.399,97</t>
  </si>
  <si>
    <t>PA CARREGADEIRA SOBRE RODAS, POTENCIA LIQUIDA 213 HP, CAPACIDADE DA CACAMBA DE 1,9 A 3,5 M3, PESO OPERACIONAL MAXIMO DE 19234 KG</t>
  </si>
  <si>
    <t>544.639,97</t>
  </si>
  <si>
    <t>PA CARREGADEIRA SOBRE RODAS, POTENCIA 152 HP, CAPACIDADE DA CACAMBA DE 1,53 A 2,30 M3, PESO OPERACIONAL MAXIMO DE 10216 KG</t>
  </si>
  <si>
    <t>317.859,98</t>
  </si>
  <si>
    <t>PA DE LIXO PLASTICA, CABO LONGO</t>
  </si>
  <si>
    <t>PAINEL DE LA DE VIDRO SEM REVESTIMENTO PSI 20, E = 25 MM, DE 1200 X 600 MM</t>
  </si>
  <si>
    <t>13,77</t>
  </si>
  <si>
    <t>PAINEL DE LA DE VIDRO SEM REVESTIMENTO PSI 20, E = 50 MM, DE 1200 X 600 MM</t>
  </si>
  <si>
    <t>PAINEL DE LA DE VIDRO SEM REVESTIMENTO PSI 40, E = 25 MM, DE 1200 X 600 MM</t>
  </si>
  <si>
    <t>24,07</t>
  </si>
  <si>
    <t>PAINEL DE LA DE VIDRO SEM REVESTIMENTO PSI 40, E = 50 MM, DE 1200 X 600 MM</t>
  </si>
  <si>
    <t>50,81</t>
  </si>
  <si>
    <t>PAINEL ESTRUTURAL PARA LAJE SECA REVESTIDO EM PLACA CIMENTICIA, DE 1,20 X 2,50 M, E = 23 MM</t>
  </si>
  <si>
    <t>72,18</t>
  </si>
  <si>
    <t>PAINEL ESTRUTURAL PARA LAJE SECA REVESTIDO EM PLACA CIMENTICIA, DE 1,20 X 2,50 M, E = 40 MM</t>
  </si>
  <si>
    <t>134,41</t>
  </si>
  <si>
    <t>PAINEL ESTRUTURAL PARA LAJE SECA REVESTIDO EM PLACA CIMENTICIA, DE 1,20 X 2,50 M, E = 55 MM</t>
  </si>
  <si>
    <t>177,21</t>
  </si>
  <si>
    <t>PAINEL TERMOISOLANTE PARA FECHAMENTOS VERTICAIS (INCLUI PARAFUSOS DE FIXACAO) REVESTIDO EM ACO GALVALUME, LARGURA UTIL DE 1100 MM, REVESTIMENTO COM ESPESSURA DE 0,50 MM, COM PRE-PINTURA NAS DUAS FACES, NUCLEO EM POLIURETANO (PUR) COM ESPESSURA 40/50 MM</t>
  </si>
  <si>
    <t>148,09</t>
  </si>
  <si>
    <t>PAINEL TERMOISOLANTE PARA FECHAMENTOS VERTICAIS (INCLUI PARAFUSOS DE FIXACAO) REVESTIDO EM ACO GALVALUME, LARGURA UTIL DE 1100 MM, REVESTIMENTO COM ESPESSURA DE 0,50 MM, COM PRE-PINTURA NAS DUAS FACES, NUCLEO EM POLIURETANO (PUR) COM ESPESSURA 70/80 MM</t>
  </si>
  <si>
    <t>175,56</t>
  </si>
  <si>
    <t>PAPEL KRAFT BETUMADO</t>
  </si>
  <si>
    <t>PAPELEIRA DE PAREDE EM METAL CROMADO SEM TAMPA</t>
  </si>
  <si>
    <t>40,72</t>
  </si>
  <si>
    <t>PAPELEIRA PLASTICA TIPO DISPENSER PARA PAPEL HIGIENICO ROLAO</t>
  </si>
  <si>
    <t>57,67</t>
  </si>
  <si>
    <t>PAR DE TABELAS DE BASQUETE EM COMPENSADO NAVAL DE *1,80 X 1,20* M, COM ARO DE METAL E REDE (SEM SUPORTE DE FIXACAO)</t>
  </si>
  <si>
    <t>1.139,55</t>
  </si>
  <si>
    <t>PARA-RAIOS DE BAIXA TENSAO, TENSAO DE OPERACAO *280* V , CORRENTE MAXIMA *20* KA</t>
  </si>
  <si>
    <t>92,45</t>
  </si>
  <si>
    <t>PARA-RAIOS DE DISTRIBUICAO, TENSAO NOMINAL 15 KV, CORRENTE NOMINAL DE DESCARGA 5 KA</t>
  </si>
  <si>
    <t>272,87</t>
  </si>
  <si>
    <t>PARA-RAIOS DE DISTRIBUICAO, TENSAO NOMINAL 30 KV, CORRENTE NOMINAL DE DESCARGA 10 KA</t>
  </si>
  <si>
    <t>453,29</t>
  </si>
  <si>
    <t>PARA-RAIOS TIPO FRANKLIN 350 MM, EM LATAO CROMADO, DUAS DESCIDAS, PARA PROTECAO DE EDIFICACOES CONTRA DESCARGAS ATMOSFERICAS</t>
  </si>
  <si>
    <t>105,11</t>
  </si>
  <si>
    <t>PARAFUSO CABECA TROMBETA E PONTA AGULHA (GN55), COMPRIMENTO 55 MM, EM ACO FOSFATIZADO, PARA FIXAR CHAPA DE GESSO EM PERFIL DRYWALL METALICO MAXIMO 0,7 MM</t>
  </si>
  <si>
    <t>0,18</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</si>
  <si>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</si>
  <si>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</si>
  <si>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</si>
  <si>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</si>
  <si>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0,03</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</si>
  <si>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</si>
  <si>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</si>
  <si>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</si>
  <si>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</si>
  <si>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7,03</t>
  </si>
  <si>
    <t>PARAFUSO DE LATAO COM ACABAMENTO CROMADO PARA FIXAR PECA SANITARIA, INCLUI PORCA CEGA, ARRUELA E BUCHA DE NYLON TAMANHO S-10</t>
  </si>
  <si>
    <t>3,07</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</si>
  <si>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</si>
  <si>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</si>
  <si>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</si>
  <si>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</si>
  <si>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</si>
  <si>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</si>
  <si>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0,12</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</si>
  <si>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</si>
  <si>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</si>
  <si>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</si>
  <si>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</si>
  <si>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</si>
  <si>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</si>
  <si>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</si>
  <si>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</si>
  <si>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</si>
  <si>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</si>
  <si>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</si>
  <si>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13,56</t>
  </si>
  <si>
    <t>PARAFUSO FRANCES METRICO ZINCADO, DIAMETRO 12 MM, COMPRIMENTO 150 MM, COM PORCA SEXTAVADA E ARRUELA DE PRESSAO MEDIA</t>
  </si>
  <si>
    <t>PARAFUSO FRANCES M16 EM ACO GALVANIZADO, COMPRIMENTO = 150 MM, DIAMETRO = 16 MM, CABECA ABAULADA</t>
  </si>
  <si>
    <t>6,24</t>
  </si>
  <si>
    <t>PARAFUSO FRANCES M16 EM ACO GALVANIZADO, COMPRIMENTO = 45 MM, DIAMETRO = 16 MM, CABECA ABAULADA</t>
  </si>
  <si>
    <t>PARAFUSO FRANCES ZINCADO, DIAMETRO 1/2'', COMPRIMENTO 2'', COM PORCA E ARRUELA</t>
  </si>
  <si>
    <t>2,25</t>
  </si>
  <si>
    <t>PARAFUSO FRANCES ZINCADO, DIAMETRO 1/2", COMPRIMENTO 12", COM PORCA E ARRUELA LISA MEDIA</t>
  </si>
  <si>
    <t>9,54</t>
  </si>
  <si>
    <t>PARAFUSO FRANCES ZINCADO, DIAMETRO 1/2", COMPRIMENTO 15", COM PORCA E ARRUELA LISA MEDIA</t>
  </si>
  <si>
    <t>13,09</t>
  </si>
  <si>
    <t>PARAFUSO FRANCES ZINCADO, DIAMETRO 1/2", COMPRIMENTO 4", COM PORCA E ARRUELA</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</si>
  <si>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</si>
  <si>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</si>
  <si>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</si>
  <si>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</si>
  <si>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7,42</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</si>
  <si>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</si>
  <si>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</si>
  <si>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</si>
  <si>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</si>
  <si>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</si>
  <si>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</si>
  <si>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</si>
  <si>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</si>
  <si>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14,59</t>
  </si>
  <si>
    <t>PARAFUSO M16 EM ACO GALVANIZADO, COMPRIMENTO = 450 MM, DIAMETRO = 16 MM, ROSCA MAQUINA, CABECA QUADRADA</t>
  </si>
  <si>
    <t>PARAFUSO M16 EM ACO GALVANIZADO, COMPRIMENTO = 500 MM, DIAMETRO = 16 MM, ROSCA MAQUINA, COM CABECA SEXTAVADA E PORCA</t>
  </si>
  <si>
    <t>18,00</t>
  </si>
  <si>
    <t>PARAFUSO NIQUELADO COM ACABAMENTO CROMADO PARA FIXAR PECA SANITARIA, INCLUI PORCA CEGA, ARRUELA E BUCHA DE NYLON TAMANHO S-10</t>
  </si>
  <si>
    <t>15,58</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</si>
  <si>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</si>
  <si>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</si>
  <si>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</si>
  <si>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</si>
  <si>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</si>
  <si>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</si>
  <si>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0,29</t>
  </si>
  <si>
    <t>PARAFUSO ROSCA SOBERBA ZINCADO CABECA CHATA FENDA SIMPLES 5,5 X 65 MM (2.1/2 ")</t>
  </si>
  <si>
    <t>PARAFUSO ZINCADO ROSCA SOBERBA 5/16 " X 120 MM PARA TELHA FIBROCIMENTO</t>
  </si>
  <si>
    <t>1,27</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</si>
  <si>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</si>
  <si>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</si>
  <si>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</si>
  <si>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</si>
  <si>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</si>
  <si>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</si>
  <si>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3,42</t>
  </si>
  <si>
    <t>PARAFUSO ZINCADO ROSCA SOBERBA, CABECA SEXTAVADA, 5/16 " X 50 MM, PARA FIXACAO DE TELHA EM MADEIRA</t>
  </si>
  <si>
    <t>PARAFUSO ZINCADO ROSCA SOBERBA, CABECA SEXTAVADA, 5/16 " X 85 MM, PARA FIXACAO DE TELHA EM MADEIRA</t>
  </si>
  <si>
    <t>0,99</t>
  </si>
  <si>
    <t>PARAFUSO ZINCADO 5/16 " X 250 MM PARA FIXACAO DE TELHA DE FIBROCIMENTO CANALETE 49, INCLUI BUCHA NYLON S-10</t>
  </si>
  <si>
    <t>PARAFUSO ZINCADO 5/16 " X 85 MM PARA FIXACAO DE TELHA DE FIBROCIMENTO CANALETE 90, INCLUI BUCHA NYLON S-10</t>
  </si>
  <si>
    <t>1,47</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</si>
  <si>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</si>
  <si>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</si>
  <si>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</si>
  <si>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</si>
  <si>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2,84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</si>
  <si>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</si>
  <si>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</si>
  <si>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</si>
  <si>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</si>
  <si>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</si>
  <si>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</si>
  <si>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</si>
  <si>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</si>
  <si>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</si>
  <si>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</si>
  <si>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</si>
  <si>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</si>
  <si>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</si>
  <si>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1.212,00</t>
  </si>
  <si>
    <t>PASTA DESENGRAXANTE PARA MAOS</t>
  </si>
  <si>
    <t>PASTA LUBRIFICANTE PARA TUBOS E CONEXOES COM JUNTA ELASTICA (USO EM PVC, ACO, POLIETILENO E OUTROS) ( DE *400* G)</t>
  </si>
  <si>
    <t>16,53</t>
  </si>
  <si>
    <t>PASTA LUBRIFICANTE PARA TUBOS E CONEXOES COM JUNTA ELASTICA (USO EM PVC, ACO, POLIETILENO E OUTROS) (POTE DE 3.500* G)</t>
  </si>
  <si>
    <t>PASTA PARA SOLDA DE TUBOS E CONEXOES DE COBRE (EMBALAGEM COM 250 G)</t>
  </si>
  <si>
    <t>33,61</t>
  </si>
  <si>
    <t>PASTA VEDA JUNTAS/ROSCA, LATA DE *500* G, PARA INSTALACOES DE GAS E OUTROS</t>
  </si>
  <si>
    <t>PASTILHA CERAMICA/PORCELANA, REVEST INT/EXT E  PISCINA, CORES BRANCA OU FRIAS, *2,5 X 2,5* CM</t>
  </si>
  <si>
    <t>165,54</t>
  </si>
  <si>
    <t>PASTILHA CERAMICA/PORCELANA, REVEST INT/EXT E  PISCINA, CORES FRIAS *5 X 5* CM</t>
  </si>
  <si>
    <t>147,92</t>
  </si>
  <si>
    <t>PASTILHA CERAMICA/PORCELANA, REVEST INT/EXT E  PISCINA, CORES QUENTES *5 X 5* CM</t>
  </si>
  <si>
    <t>172,58</t>
  </si>
  <si>
    <t>PASTILHA CERAMICA/PORCELANA, REVEST INT/EXT E  PISCINA, CORES QUENTES, *2,5 X 2,5* CM</t>
  </si>
  <si>
    <t>268,44</t>
  </si>
  <si>
    <t>PASTILHA DE VIDRO CRISTAL, NACIONAL, REVEST INT/EXT E PISCINA, TODAS AS CORES, E MAIOR OU IGUAL A 5 MM  *2,0 X 2,0* CM</t>
  </si>
  <si>
    <t>497,06</t>
  </si>
  <si>
    <t>PASTILHA DE VIDRO PIGMENTADA *2,0 X 2,0* CM, NACIONAL, PARA REVESTIMENTO INTERNO/EXTERNO E PISCINA, BRANCA OU CORES FRIAS, ESPESSURA MAIOR OU IGUAL A 5 MM</t>
  </si>
  <si>
    <t>314,82</t>
  </si>
  <si>
    <t>PASTILHA DE VIDRO PIGMENTADA, NACIONAL, REVEST INT/EXT E PISCINA, CORES QUENTES, ESPESSURA MAIOR OU IGUAL A 5 MM  *2,0 X 2,0* CM</t>
  </si>
  <si>
    <t>554,39</t>
  </si>
  <si>
    <t>PASTILHEIRO</t>
  </si>
  <si>
    <t>PASTILHEIRO (MENSALISTA)</t>
  </si>
  <si>
    <t>PATCH CORD, CATEGORIA 5 E, EXTENSAO DE 1,50 M</t>
  </si>
  <si>
    <t>PATCH CORD, CATEGORIA 5 E, EXTENSAO DE 2,50 M</t>
  </si>
  <si>
    <t>PATCH CORD, CATEGORIA 6, EXTENSAO DE 1,50 M</t>
  </si>
  <si>
    <t>18,40</t>
  </si>
  <si>
    <t>PATCH CORD, CATEGORIA 6, EXTENSAO DE 2,50 M</t>
  </si>
  <si>
    <t>21,11</t>
  </si>
  <si>
    <t>PATCH PANEL, 24 PORTAS, CATEGORIA 5E, COM RACKS DE 19" E 1 U DE ALTURA</t>
  </si>
  <si>
    <t>199,90</t>
  </si>
  <si>
    <t>PATCH PANEL, 24 PORTAS, CATEGORIA 6, COM RACKS DE 19" E 1 U DE ALTURA</t>
  </si>
  <si>
    <t>348,42</t>
  </si>
  <si>
    <t>PATCH PANEL, 48 PORTAS, CATEGORIA 5E, COM RACKS DE 19" E 2 U DE ALTURA</t>
  </si>
  <si>
    <t>292,47</t>
  </si>
  <si>
    <t>PATCH PANEL, 48 PORTAS, CATEGORIA 6, COM RACKS DE 19" E 2 U DE ALTURA</t>
  </si>
  <si>
    <t>469,85</t>
  </si>
  <si>
    <t>PECA DE MADEIRA APARELHADA *7,5 X 7,5* CM (3 X 3 ") MACARANDUBA, ANGELIM OU EQUIVALENTE DA REGIAO</t>
  </si>
  <si>
    <t>14,13</t>
  </si>
  <si>
    <t>PECA DE MADEIRA NAO APARELHADA *7,5 X 7,5* CM (3 X 3 ") MACARANDUBA, ANGELIM OU EQUIVALENTE DA REGIAO</t>
  </si>
  <si>
    <t>PEDRA ARDOSIA, CINZA, *40 X 40* CM, E= *1 CM</t>
  </si>
  <si>
    <t>PEDRA ARDOSIA, CINZA, 20  X  40 CM,  E=  *1 CM</t>
  </si>
  <si>
    <t>PEDRA ARDOSIA, CINZA, 30  X  30,  E= *1 CM</t>
  </si>
  <si>
    <t>24,03</t>
  </si>
  <si>
    <t>PEDRA BRITADA GRADUADA, CLASSIFICADA (POSTO PEDREIRA/FORNECEDOR, SEM FRETE)</t>
  </si>
  <si>
    <t>72,68</t>
  </si>
  <si>
    <t>PEDRA BRITADA N. 0, OU PEDRISCO (4,8 A 9,5 MM) POSTO PEDREIRA/FORNECEDOR, SEM FRETE</t>
  </si>
  <si>
    <t>79,47</t>
  </si>
  <si>
    <t>PEDRA BRITADA N. 1 (9,5 a 19 MM) POSTO PEDREIRA/FORNECEDOR, SEM FRETE</t>
  </si>
  <si>
    <t>62,24</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</si>
  <si>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</si>
  <si>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</si>
  <si>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</si>
  <si>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</si>
  <si>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69,79</t>
  </si>
  <si>
    <t>PEDRA BRITADA OU BICA CORRIDA, NAO CLASSIFICADA (POSTO PEDREIRA/FORNECEDOR, SEM FRETE)</t>
  </si>
  <si>
    <t>67,33</t>
  </si>
  <si>
    <t>PEDRA DE MAO OU PEDRA RACHAO PARA ARRIMO/FUNDACAO (POSTO PEDREIRA/FORNECEDOR, SEM FRETE)</t>
  </si>
  <si>
    <t>65,07</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</si>
  <si>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</si>
  <si>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</si>
  <si>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78,12</t>
  </si>
  <si>
    <t>PEDRA GRANITICA, SERRADA, TIPO MIRACEMA, MADEIRA, PADUANA, RACHINHA, SANTA ISABEL OU OUTRAS SIMILARES, *11,5 X  *23 CM, E=  *1,0 A *2,0 CM</t>
  </si>
  <si>
    <t>46,47</t>
  </si>
  <si>
    <t>PEDRA PORTUGUESA  OU PETIT PAVE, BRANCA OU PRETA</t>
  </si>
  <si>
    <t>90,14</t>
  </si>
  <si>
    <t>PEDRA QUARTZITO OU CALCARIO LAMINADO, CACO, TIPO CARIRI, ITACOLOMI, LAGOA SANTA, LUMINARIA, PIRENOPOLIS, SAO TOME OU OUTRAS SIMILARES DA REGIAO, E=  *1,5 A *2,5 CM</t>
  </si>
  <si>
    <t>44,07</t>
  </si>
  <si>
    <t>PEDRA QUARTZITO OU CALCARIO LAMINADO, SERRADA, TIPO CARIRI, ITACOLOMI, LAGOA SANTA, LUMINARIA, PIRENOPOLIS, SAO TOME OU OUTRAS SIMILARES DA REGIAO, *20 X *40 CM, E=  *1,5 A *2,5 CM</t>
  </si>
  <si>
    <t>141,32</t>
  </si>
  <si>
    <t>PEDREGULHO OU PICARRA DE JAZIDA, AO NATURAL, PARA BASE DE PAVIMENTACAO (RETIRADO NA JAZIDA, SEM TRANSPORTE)</t>
  </si>
  <si>
    <t>60,36</t>
  </si>
  <si>
    <t>PEDREIRO</t>
  </si>
  <si>
    <t>PEDREIRO (MENSALISTA)</t>
  </si>
  <si>
    <t>PEITORIL EM MARMORE, POLIDO, BRANCO COMUM, L= *15* CM, E=  *2,0* CM, COM PINGADEIRA</t>
  </si>
  <si>
    <t>71,01</t>
  </si>
  <si>
    <t>PEITORIL EM MARMORE, POLIDO, BRANCO COMUM, L= *15* CM, E=  *3* CM, CORTE RETO</t>
  </si>
  <si>
    <t>76,35</t>
  </si>
  <si>
    <t>PEITORIL PRE-MOLDADO EM GRANILITE, MARMORITE OU GRANITINA, L = *15* CM</t>
  </si>
  <si>
    <t>69,56</t>
  </si>
  <si>
    <t>PEITORIL/ SOLEIRA EM MARMORE, POLIDO, BRANCO COMUM, L= *25* CM, E=  *3* CM, CORTE RETO</t>
  </si>
  <si>
    <t>105,69</t>
  </si>
  <si>
    <t>PELICULA REFLETIVA, GT 7 ANOS PARA SINALIZACAO VERTICAL</t>
  </si>
  <si>
    <t>20,92</t>
  </si>
  <si>
    <t>PENDURAL OU PRESILHA REGULADORA, EM ACO GALVANIZADO, COM CORPO, MOLA E REBITE, PARA PERFIL TIPO CANALETA DE ESTRUTURA EM FORROS DRYWALL</t>
  </si>
  <si>
    <t>PENDURAL OU REGULADOR, COM MOLA, EM ACO GALVANIZADO, PARA PERFIL TIPO T CLICADO DE FORROS REMOVIVEL</t>
  </si>
  <si>
    <t>1,52</t>
  </si>
  <si>
    <t>PENEIRA ROTATIVA COM MOTOR ELETRICO TRIFASICO DE 2 CV, CILINDRO DE 1 M X 0,60 M, COM FUROS DE 3,17 MM</t>
  </si>
  <si>
    <t>9.683,70</t>
  </si>
  <si>
    <t>PERFIL "H" DE ACO LAMINADO, "HP" 250 X 62,0</t>
  </si>
  <si>
    <t>PERFIL "H" DE ACO LAMINADO, "HP" 310 X 79,0</t>
  </si>
  <si>
    <t>PERFIL "H" DE ACO LAMINADO, "W" 200 X 35,9</t>
  </si>
  <si>
    <t>6,31</t>
  </si>
  <si>
    <t>PERFIL "I" DE ACO LAMINADO, ABAS INCLINADAS, "I" 102 X 12,7</t>
  </si>
  <si>
    <t>5,20</t>
  </si>
  <si>
    <t>PERFIL "I" DE ACO LAMINADO, ABAS INCLINADAS, "I" 152 X 22</t>
  </si>
  <si>
    <t>PERFIL "I" DE ACO LAMINADO, ABAS INCLINADAS, "I" 203 X 34,3</t>
  </si>
  <si>
    <t>5,23</t>
  </si>
  <si>
    <t>PERFIL "I" DE ACO LAMINADO, ABAS PARALELAS, "W", QUALQUER BITOLA</t>
  </si>
  <si>
    <t>5,70</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</si>
  <si>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</si>
  <si>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</si>
  <si>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</si>
  <si>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</si>
  <si>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</si>
  <si>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</si>
  <si>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</si>
  <si>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</si>
  <si>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</si>
  <si>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</si>
  <si>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26,01</t>
  </si>
  <si>
    <t>PERFIL DE BORRACHA EPDM MACICO *12 X 15* MM PARA ESQUADRIAS</t>
  </si>
  <si>
    <t>8,80</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</si>
  <si>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</si>
  <si>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</si>
  <si>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</si>
  <si>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</si>
  <si>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</si>
  <si>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</si>
  <si>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</si>
  <si>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</si>
  <si>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</si>
  <si>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</si>
  <si>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6,33</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</si>
  <si>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</si>
  <si>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</si>
  <si>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</si>
  <si>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</si>
  <si>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3,98</t>
  </si>
  <si>
    <t>PERFIL TIPO CANTONEIRA EM L, EM ACO GALVANIZADO, BRANCO, PARA FORRO REMOVIVEL, *23* X 3000 MM (L X C)</t>
  </si>
  <si>
    <t>3,44</t>
  </si>
  <si>
    <t>PERFIL TRAVESSA (SECUNDARIO), T CLICADO, EM ACO GALVANIZADO , BRANCO, PARA FORRO REMOVIVEL, 24 X 1250 MM (L X C)</t>
  </si>
  <si>
    <t>PERFIL TRAVESSA (SECUNDARIO), T CLICADO, EM ACO GALVANIZADO, BRANCO, PARA FORRO REMOVIVEL, 24 X 625 MM (L X C)</t>
  </si>
  <si>
    <t>3,61</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</si>
  <si>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</si>
  <si>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</si>
  <si>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</si>
  <si>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</si>
  <si>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</si>
  <si>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</si>
  <si>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1.952.734,29</t>
  </si>
  <si>
    <t>PERFURATRIZ COM TORRE METALICA PARA EXECUCAO DE ESTACA HELICE CONTINUA, PROFUNDIDADE MAXIMA DE 32 M, DIAMETRO MAXIMO DE 1000 MM, POTENCIA INSTALADA DE 350 HP, MESA ROTATIVA COM TORQUE MAXIMO DE 263 KNM</t>
  </si>
  <si>
    <t>3.036.423,30</t>
  </si>
  <si>
    <t>PERFURATRIZ HIDRAULICA COM TRADO CURTO ACOPLADO, PROFUNDIDADE MAXIMA DE 20 M, DIAMETRO MAXIMO DE 1500 MM, POTENCIA INSTALADA DE 137 HP, MESA ROTATIVA COM TORQUE MAXIMO DE 30 KNM (INCLUI MONTAGEM, NAO INCLUI CAMINHAO)</t>
  </si>
  <si>
    <t>743.400,21</t>
  </si>
  <si>
    <t>PERFURATRIZ MANUAL, TORQUE MAXIMO 55 KGF.M, POTENCIA 5 CV, COM DIAMETRO MAXIMO 8 1/2" (INCLUI SUPORTE/CHASSI TIPO MESA)</t>
  </si>
  <si>
    <t>44.782,65</t>
  </si>
  <si>
    <t>PERFURATRIZ MANUAL, TORQUE MAXIMO 83 N.M, POTENCIA 5 CV, COM DIAMETRO MAXIMO 4" (NAO INCLUI SUPORTE / CHASSI)</t>
  </si>
  <si>
    <t>6.453,64</t>
  </si>
  <si>
    <t>PERFURATRIZ MANUAL, TORQUE MAXIMO 83 N.M, POTENCIA 5 CV, COM DIAMETRO MAXIMO 4", PARA SOLO GRAMPEADO (INCLUI SUPORTE OU CHASSI TIPO MESA)</t>
  </si>
  <si>
    <t>20.202,70</t>
  </si>
  <si>
    <t>PERFURATRIZ PNEUMATICA MANUAL DE PESO MEDIO, 18KG, COMPRIMENTO DE CURSO DE 6 M, DIAMETRO DO PISTAO DE 5,5 CM</t>
  </si>
  <si>
    <t>11.049,14</t>
  </si>
  <si>
    <t>PERFURATRIZ ROTATIVA SOBRE ESTEIRA, TORQUE MAXIMO 2500 KGM, POTENCIA 110 HP, MOTOR DIESEL  (COLETADO CAIXA)</t>
  </si>
  <si>
    <t>636.703,95</t>
  </si>
  <si>
    <t>PERFURATRIZ SOBRE ESTEIRA, TORQUE MAXIMO DE 600 KGF, POTENCIA ENTRE 50 E 60 HP, DIAMETRO MAXIMO DE 10"</t>
  </si>
  <si>
    <t>407.823,06</t>
  </si>
  <si>
    <t>PERFURATRIZ SOBRE ESTEIRA, TORQUE MAXIMO 600 KGF, PESO MEDIO 1000 KG, POTENCIA 20 HP, DIAMETRO MAXIMO 10"</t>
  </si>
  <si>
    <t>425.506,98</t>
  </si>
  <si>
    <t>PICAPE CABINE SIMPLES COM MOTOR 1.6 FLEX, CAMBIO MANUAL, POTENCIA 101/104 CV, 2 PORTAS</t>
  </si>
  <si>
    <t>49.571,67</t>
  </si>
  <si>
    <t>PIGMENTO EM PO PARA ARGAMASSAS, CIMENTOS E OUTROS</t>
  </si>
  <si>
    <t>PILAR DE MADEIRA NAO APARELHADA *10 X 10* CM, MACARANDUBA, ANGELIM OU EQUIVALENTE DA REGIAO</t>
  </si>
  <si>
    <t>31,63</t>
  </si>
  <si>
    <t>PILAR DE MADEIRA NAO APARELHADA *15 X 15* CM, MACARANDUBA, ANGELIM OU EQUIVALENTE DA REGIAO</t>
  </si>
  <si>
    <t>67,55</t>
  </si>
  <si>
    <t>PILAR DE MADEIRA NAO APARELHADA *20 X 20* CM, MACARANDUBA, ANGELIM OU EQUIVALENTE DA REGIAO</t>
  </si>
  <si>
    <t>110,45</t>
  </si>
  <si>
    <t>PINCEL CHATO (TRINCHA) CERDAS GRIS 1.1/2 " (38 MM)</t>
  </si>
  <si>
    <t>PINGADEIRA PLASTICA PARA TELHA DE FIBROCIMENTO CANALETE 49/KALHETA OU CANALETE 90/KALHETAO</t>
  </si>
  <si>
    <t>PINO DE ACO COM ARRUELA CONICA, DIAMETRO ARRUELA = *23* MM E COMP HASTE = *27* MM (ACAO INDIRETA)</t>
  </si>
  <si>
    <t>32,62</t>
  </si>
  <si>
    <t>PINO DE ACO COM FURO, HASTE = 27 MM (ACAO DIRETA)</t>
  </si>
  <si>
    <t>28,05</t>
  </si>
  <si>
    <t>PINO DE ACO COM ROSCA 1/4 ", COMPRIMENTO DA HASTE = 30 MM E ROSCA = 20 MM (ACAO DIRETA)</t>
  </si>
  <si>
    <t>37,21</t>
  </si>
  <si>
    <t>PINO DE ACO LISO 1/4 ", HASTE = *36,5* MM (ACAO DIRETA)</t>
  </si>
  <si>
    <t>22,95</t>
  </si>
  <si>
    <t>PINO DE ACO LISO 1/4 ", HASTE = *53* MM (ACAO DIRETA)</t>
  </si>
  <si>
    <t>24,04</t>
  </si>
  <si>
    <t>PINO ROSCA EXTERNA, EM ACO GALVANIZADO, PARA ISOLADOR DE 15KV, DIAMETRO 25 MM, COMPRIMENTO *290* MM</t>
  </si>
  <si>
    <t>PINO ROSCA EXTERNA, EM ACO GALVANIZADO, PARA ISOLADOR DE 25KV, DIAMETRO 35MM, COMPRIMENTO *320* MM</t>
  </si>
  <si>
    <t>24,52</t>
  </si>
  <si>
    <t>PINTOR</t>
  </si>
  <si>
    <t>PINTOR (MENSALISTA)</t>
  </si>
  <si>
    <t>PINTOR DE LETREIROS</t>
  </si>
  <si>
    <t>15,63</t>
  </si>
  <si>
    <t>PINTOR DE LETREIROS (MENSALISTA)</t>
  </si>
  <si>
    <t>2.766,87</t>
  </si>
  <si>
    <t>PINTOR PARA TINTA EPOXI</t>
  </si>
  <si>
    <t>13,66</t>
  </si>
  <si>
    <t>PINTOR PARA TINTA EPOXI (MENSALISTA)</t>
  </si>
  <si>
    <t>2.417,80</t>
  </si>
  <si>
    <t>PISO DE BORRACHA CANELADO EM PLACAS 50 X 50 CM, E = *3,5* MM, PARA COLA</t>
  </si>
  <si>
    <t>PISO DE BORRACHA ESPORTIVO EM PLACAS 50 X 50 CM, E = 15 MM, PARA ARGAMASSA, PRETO</t>
  </si>
  <si>
    <t>241,49</t>
  </si>
  <si>
    <t>PISO DE BORRACHA FRISADO OU PASTILHADO, PRETO, EM PLACAS 50 X 50 CM, E = 7 MM, PARA ARGAMASSA</t>
  </si>
  <si>
    <t>146,68</t>
  </si>
  <si>
    <t>PISO DE BORRACHA PASTILHADO EM PLACAS 50 X 50 CM, E = *3,5* MM, PARA COLA, PRETO</t>
  </si>
  <si>
    <t>40,33</t>
  </si>
  <si>
    <t>PISO DE BORRACHA PASTILHADO EM PLACAS 50 X 50 CM, E = 15 MM, PARA ARGAMASSA, PRETO</t>
  </si>
  <si>
    <t>235,08</t>
  </si>
  <si>
    <t>PISO ELEVADO COM 2 PLACAS DE ACO COM ENCHIMENTO DE CONCRETO CELULAR, INCLUSO BASE/HASTE/CRUZETAS, 60 X 60 CM, H = *28* CM, RESISTENCIA CARGA CONCENTRADA 496 KG (COM COLOCACAO)</t>
  </si>
  <si>
    <t>292,14</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</si>
  <si>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</si>
  <si>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</si>
  <si>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</si>
  <si>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21,56</t>
  </si>
  <si>
    <t>PISO EM GRANILITE, MARMORITE OU GRANITINA, AGREGADO COR PRETO, CINZA, PALHA OU BRANCO, E=  *8* MM (INCLUSO EXECUCAO)</t>
  </si>
  <si>
    <t>80,00</t>
  </si>
  <si>
    <t>PISO EM GRANITO, POLIDO, TIPO AMENDOA/ AMARELO CAPRI/ AMARELO DOURADO CARIOCA OU OUTROS EQUIVALENTES DA REGIAO, FORMATO MENOR OU IGUAL A 3025 CM2, E=  *2* CM</t>
  </si>
  <si>
    <t>280,00</t>
  </si>
  <si>
    <t>PISO EM GRANITO, POLIDO, TIPO ANDORINHA/ QUARTZ/ CASTELO/ CORUMBA OU OUTROS EQUIVALENTES DA REGIAO, FORMATO MENOR OU IGUAL A 3025 CM2, E=  *2* CM</t>
  </si>
  <si>
    <t>211,32</t>
  </si>
  <si>
    <t>PISO EM GRANITO, POLIDO, TIPO MARFIM, DALLAS, CARAVELAS OU OUTROS EQUIVALENTES DA REGIAO, FORMATO MENOR OU IGUAL A 3025 CM2, E=  *2* CM</t>
  </si>
  <si>
    <t>270,02</t>
  </si>
  <si>
    <t>PISO EM GRANITO, POLIDO, TIPO PRETO SAO GABRIEL/ TIJUCA OU OUTROS EQUIVALENTES DA REGIAO, FORMATO MENOR OU IGUAL A 3025 CM2, E=  *2* CM</t>
  </si>
  <si>
    <t>305,24</t>
  </si>
  <si>
    <t>PISO EM PORCELANATO RETIFICADO EXTRA, FORMATO MENOR OU IGUAL A 2025 CM2</t>
  </si>
  <si>
    <t>70,64</t>
  </si>
  <si>
    <t>PISO EM REGUA VINILICA SEMIFLEXIVEL, ENCAIXE CLICADO, E = 4 MM (SEM COLOCACAO)</t>
  </si>
  <si>
    <t>118,09</t>
  </si>
  <si>
    <t>PISO EPOXI AUTONIVELANTE, ESPESSURA *4* MM (INCLUSO EXECUCAO)</t>
  </si>
  <si>
    <t>153,60</t>
  </si>
  <si>
    <t>PISO EPOXI MULTILAYER, ESPESSURA *2* MM (INCLUSO EXECUCAO)</t>
  </si>
  <si>
    <t>89,47</t>
  </si>
  <si>
    <t>PISO FULGET (GRANITO LAVADO) EM PLACAS DE *40 X 40* CM (SEM COLOCACAO)</t>
  </si>
  <si>
    <t>115,20</t>
  </si>
  <si>
    <t>PISO FULGET (GRANITO LAVADO) EM PLACAS DE *75 X 75* CM (SEM COLOCACAO)</t>
  </si>
  <si>
    <t>212,48</t>
  </si>
  <si>
    <t>PISO FULGET (GRANITO LAVADO) MOLDADO IN LOCO (INCLUSO EXECUCAO)</t>
  </si>
  <si>
    <t>113,92</t>
  </si>
  <si>
    <t>PISO INDUSTRIAL EM CONCRETO ARMADO DE ACABAMENTO POLIDO, ESPESSURA 12 CM (CIMENTO QUEIMADO) (INCLUSO EXECUCAO)</t>
  </si>
  <si>
    <t>125,44</t>
  </si>
  <si>
    <t>PISO KORODUR (INCLUSO EXECUCAO)</t>
  </si>
  <si>
    <t>96,00</t>
  </si>
  <si>
    <t>PISO PODOTATIL DE CONCRETO - DIRECIONAL E ALERTA, *40 X 40 X 2,5* CM</t>
  </si>
  <si>
    <t>PISO PORCELANATO, BORDA RETA, EXTRA, FORMATO MAIOR QUE 2025 CM2</t>
  </si>
  <si>
    <t>83,43</t>
  </si>
  <si>
    <t>PISO TATIL ALERTA OU DIRECIONAL, DE BORRACHA, COLORIDO, 25 X 25 CM, E = 5 MM, PARA COLA</t>
  </si>
  <si>
    <t>161,21</t>
  </si>
  <si>
    <t>PISO TATIL DE ALERTA OU DIRECIONAL DE BORRACHA, PRETO, 25 X 25 CM, E = 5 MM, PARA COLA</t>
  </si>
  <si>
    <t>153,56</t>
  </si>
  <si>
    <t>PISO TATIL DE ALERTA OU DIRECIONAL, DE BORRACHA, COLORIDO, 25 X 25 CM, E = 12 MM, PARA ARGAMASSA</t>
  </si>
  <si>
    <t>399,17</t>
  </si>
  <si>
    <t>PISO TATIL DE ALERTA OU DIRECIONAL, DE BORRACHA, PRETO, 25 X 25 CM, E = 12 MM, PARA ARGAMASSA</t>
  </si>
  <si>
    <t>355,40</t>
  </si>
  <si>
    <t>PISO URETANO, VERSAO REVESTIMENTO AUTONIVELANTE, ESPESSURA VARIÁVEL DE 3 A 4 MM (INCLUSO EXECUCAO)</t>
  </si>
  <si>
    <t>149,12</t>
  </si>
  <si>
    <t>PISO/ REVESTIMENTO EM GRANITO, POLIDO, TIPO ANDORINHA/ QUARTZ/ CASTELO/ CORUMBA OU OUTROS EQUIVALENTES DA REGIAO, FORMATO MAIOR OU IGUAL A 3025 CM2, E = *2* CM</t>
  </si>
  <si>
    <t>223,06</t>
  </si>
  <si>
    <t>PISO/ REVESTIMENTO EM MARMORE, POLIDO, BRANCO COMUM, FORMATO MAIOR OU IGUAL A 3025 CM2, E = *2* CM</t>
  </si>
  <si>
    <t>292,56</t>
  </si>
  <si>
    <t>PISO/ REVESTIMENTO EM MARMORE, POLIDO, BRANCO COMUM, FORMATO MENOR OU IGUAL A 3025 CM2, E = *2* CM</t>
  </si>
  <si>
    <t>300,71</t>
  </si>
  <si>
    <t>PLACA / CHAPA DE GESSO ACARTONADO, ACABAMENTO VINILICO LISO EM UMA DAS FACES, COR BRANCA, BORDA QUADRADA, E = 9,5 MM, 625 X 1250 MM (L X C), PARA FORRO REMOVIVEL</t>
  </si>
  <si>
    <t>50,63</t>
  </si>
  <si>
    <t>PLACA / CHAPA DE GESSO ACARTONADO, ACABAMENTO VINILICO LISO EM UMA DAS FACES, COR BRANCA, BORDA QUADRADA, E = 9,5 MM, 625 X 625 MM (L X C), PARA FORRO REMOVIVEL</t>
  </si>
  <si>
    <t>58,48</t>
  </si>
  <si>
    <t>PLACA CIMENTICIA LISA E = 10 MM, DE 1,20 X 3,00 M (SEM AMIANTO)</t>
  </si>
  <si>
    <t>51,62</t>
  </si>
  <si>
    <t>PLACA CIMENTICIA LISA E = 6 MM, DE 1,20 X 3,00 M (SEM AMIANTO)</t>
  </si>
  <si>
    <t>49,97</t>
  </si>
  <si>
    <t>PLACA DE ACO ESMALTADA PARA  IDENTIFICACAO DE RUA, *45 CM X 20* CM</t>
  </si>
  <si>
    <t>74,25</t>
  </si>
  <si>
    <t>PLACA DE ACRILICO TRANSPARENTE ADESIVADA PARA SINALIZACAO DE PORTAS, BORDA POLIDA, DE *25 X 8*, E = 6 MM (NAO INCLUI ACESSORIOS PARA FIXACAO)</t>
  </si>
  <si>
    <t>43,79</t>
  </si>
  <si>
    <t>PLACA DE FIBRA MINERAL PARA FORRO, DE 1250 X 625 MM, E = 15 MM, BORDA RETA, COM PINTURA ANTIMOFO (NAO INCLUI PERFIS)</t>
  </si>
  <si>
    <t>34,26</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</si>
  <si>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</si>
  <si>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</si>
  <si>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</si>
  <si>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13,99</t>
  </si>
  <si>
    <t>PLACA DE INAUGURACAO EM BRONZE *35X 50*CM</t>
  </si>
  <si>
    <t>1.080,01</t>
  </si>
  <si>
    <t>PLACA DE INAUGURACAO METALICA, *40* CM X *60* CM</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</si>
  <si>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</si>
  <si>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</si>
  <si>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</si>
  <si>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13434)</t>
  </si>
  <si>
    <t>43,31</t>
  </si>
  <si>
    <t>PLACA DE SINALIZACAO DE SEGURANCA CONTRA INCENDIO, FOTOLUMINESCENTE, QUADRADA, *14 X 14* CM, EM PVC *2* MM ANTI-CHAMAS (SIMBOLOS, CORES E PICTOGRAMAS CONFORME NBR 13434)</t>
  </si>
  <si>
    <t>13,15</t>
  </si>
  <si>
    <t>PLACA DE SINALIZACAO DE SEGURANCA CONTRA INCENDIO, FOTOLUMINESCENTE, QUADRADA, *20 X 20* CM, EM PVC *2* MM ANTI-CHAMAS (SIMBOLOS, CORES E PICTOGRAMAS CONFORME NBR 13434)</t>
  </si>
  <si>
    <t>25,44</t>
  </si>
  <si>
    <t>PLACA DE SINALIZACAO DE SEGURANCA CONTRA INCENDIO, FOTOLUMINESCENTE, RETANGULAR, *12 X 40* CM, EM PVC *2* MM ANTI-CHAMAS (SIMBOLOS, CORES E PICTOGRAMAS CONFORME NBR 13434)</t>
  </si>
  <si>
    <t>31,21</t>
  </si>
  <si>
    <t>PLACA DE SINALIZACAO DE SEGURANCA CONTRA INCENDIO, FOTOLUMINESCENTE, RETANGULAR, *13 X 26* CM, EM PVC *2* MM ANTI-CHAMAS (SIMBOLOS, CORES E PICTOGRAMAS CONFORME NBR 13434)</t>
  </si>
  <si>
    <t>22,00</t>
  </si>
  <si>
    <t>PLACA DE SINALIZACAO DE SEGURANCA CONTRA INCENDIO, FOTOLUMINESCENTE, RETANGULAR, *20 X 40* CM, EM PVC *2* MM ANTI-CHAMAS (SIMBOLOS, CORES E PICTOGRAMAS CONFORME NBR 13434)</t>
  </si>
  <si>
    <t>PLACA DE SINALIZACAO EM CHAPA DE ACO NUM 16 COM PINTURA REFLETIVA</t>
  </si>
  <si>
    <t>519,75</t>
  </si>
  <si>
    <t>PLACA DE SINALIZACAO EM CHAPA DE ALUMINIO COM PINTURA REFLETIVA, E = 2 MM</t>
  </si>
  <si>
    <t>648,00</t>
  </si>
  <si>
    <t>PLACA DE VENTILACAO PARA TELHA DE FIBROCIMENTO CANALETE 49 KALHETA</t>
  </si>
  <si>
    <t>6,57</t>
  </si>
  <si>
    <t>PLACA DE VENTILACAO PARA TELHA DE FIBROCIMENTO, CANALETE 90 OU KALHETAO</t>
  </si>
  <si>
    <t>11,23</t>
  </si>
  <si>
    <t>PLACA NUMERACAO RESIDENCIAL EM CHAPA GALVANIZADA ESMALTADA 12 X 18 CM</t>
  </si>
  <si>
    <t>33,75</t>
  </si>
  <si>
    <t>PLACA ORIENTATIVA SOBRE EXERCÍCIOS, 2,00M X 1,00M, EM TUBO DE ACO CARBONO, PINTURA NO PROCESSO ELETROSTATICO - PARA ACADEMIA AO AR LIVRE / ACADEMIA DA TERCEIRA IDADE - ATI</t>
  </si>
  <si>
    <t>1.196,82</t>
  </si>
  <si>
    <t>PLACA VINILICA SEMIFLEXIVEL PARA PISOS, E = 3,2 MM, 30 X 30 CM (SEM COLOCACAO)</t>
  </si>
  <si>
    <t>113,36</t>
  </si>
  <si>
    <t>PLACA VINILICA SEMIFLEXIVEL PARA REVESTIMENTO DE PISOS E PAREDES, E = 2 MM (SEM COLOCACAO)</t>
  </si>
  <si>
    <t>68,16</t>
  </si>
  <si>
    <t>PLACA/PISO DE CONCRETO POROSO/ PAVIMENTO PERMEAVEL/BLOCO DRENANTE DE CONCRETO, 40 CM X 40 CM, E = 6 CM, COR NATURAL</t>
  </si>
  <si>
    <t>43,13</t>
  </si>
  <si>
    <t>PLACA/TAMPA CEGA EM LATAO ESCOVADO PARA CONDULETE EM LIGA DE ALUMINIO 4 X 4"</t>
  </si>
  <si>
    <t>23,12</t>
  </si>
  <si>
    <t>PLUG OU BUJAO DE FERRO GALVANIZADO, DE 1 1/2"</t>
  </si>
  <si>
    <t>9,11</t>
  </si>
  <si>
    <t>PLUG OU BUJAO DE FERRO GALVANIZADO, DE 1 1/4"</t>
  </si>
  <si>
    <t>PLUG OU BUJAO DE FERRO GALVANIZADO, DE 1/2"</t>
  </si>
  <si>
    <t>PLUG OU BUJAO DE FERRO GALVANIZADO, DE 1"</t>
  </si>
  <si>
    <t>PLUG OU BUJAO DE FERRO GALVANIZADO, DE 2 1/2"</t>
  </si>
  <si>
    <t>PLUG OU BUJAO DE FERRO GALVANIZADO, DE 2"</t>
  </si>
  <si>
    <t>13,47</t>
  </si>
  <si>
    <t>PLUG OU BUJAO DE FERRO GALVANIZADO, DE 3/4"</t>
  </si>
  <si>
    <t>3,60</t>
  </si>
  <si>
    <t>PLUG OU BUJAO DE FERRO GALVANIZADO, DE 3"</t>
  </si>
  <si>
    <t>37,74</t>
  </si>
  <si>
    <t>PLUG OU BUJAO DE FERRO GALVANIZADO, DE 4"</t>
  </si>
  <si>
    <t>70,15</t>
  </si>
  <si>
    <t>PLUG PVC P/ ESG PREDIAL  75MM</t>
  </si>
  <si>
    <t>PLUG PVC P/ ESG PREDIAL 100MM</t>
  </si>
  <si>
    <t>PLUG PVC P/ ESG PREDIAL 50MM</t>
  </si>
  <si>
    <t>2,10</t>
  </si>
  <si>
    <t>PLUG PVC ROSCAVEL,  1/2",  AGUA FRIA PREDIAL (NBR 5648)</t>
  </si>
  <si>
    <t>PLUG PVC,  JE, DN 100 MM, PARA REDE COLETORA ESGOTO (NBR 10569)</t>
  </si>
  <si>
    <t>PLUG PVC, JE, DN 150 MM, PARA REDE COLETORA ESGOTO (NBR 10569)</t>
  </si>
  <si>
    <t>43,00</t>
  </si>
  <si>
    <t>PLUG PVC, JE, DN 200 MM, PARA REDE COLETORA ESGOTO (NBR 10569)</t>
  </si>
  <si>
    <t>87,33</t>
  </si>
  <si>
    <t>PLUG PVC, JE, DN 250 MM, PARA REDE COLETORA ESGOTO (NBR 10569)</t>
  </si>
  <si>
    <t>168,65</t>
  </si>
  <si>
    <t>PLUG PVC, JE, DN 350 MM, PARA REDE COLETORA ESGOTO (NBR 10569)</t>
  </si>
  <si>
    <t>495,90</t>
  </si>
  <si>
    <t>PLUG PVC, ROSCAVEL 1", PARA AGUA FRIA PREDIAL</t>
  </si>
  <si>
    <t>PLUG PVC, ROSCAVEL 3/4", PARA  AGUA FRIA PREDIAL</t>
  </si>
  <si>
    <t>PLUG PVC, ROSCAVEL, 1 1/2",  AGUA FRIA PREDIAL</t>
  </si>
  <si>
    <t>PLUG PVC, ROSCAVEL, 1 1/4",  AGUA FRIA PREDIAL</t>
  </si>
  <si>
    <t>1,95</t>
  </si>
  <si>
    <t>PLUG PVC, ROSCAVEL, 2",  AGUA FRIA PREDIAL</t>
  </si>
  <si>
    <t>PO DE MARMORE (POSTO PEDREIRA/FORNECEDOR, SEM FRETE)</t>
  </si>
  <si>
    <t>PO DE PEDRA (POSTO PEDREIRA/FORNECEDOR, SEM FRETE)</t>
  </si>
  <si>
    <t>59,41</t>
  </si>
  <si>
    <t>POCEIRO / ESCAVADOR DE VALAS E TUBULOES</t>
  </si>
  <si>
    <t>POCEIRO / ESCAVADOR DE VALAS E TUBULOES (MENSALISTA)</t>
  </si>
  <si>
    <t>1.337,05</t>
  </si>
  <si>
    <t>POLIDORA DE PISO (POLITRIZ) ELETRICA, MOTOR MONOFASICO DE 4 HP, PESO DE 100 KG, DIAMETRO DO TRABALHO DE 450 MM</t>
  </si>
  <si>
    <t>5.928,07</t>
  </si>
  <si>
    <t>POLIESTIRENO EXPANDIDO/EPS (ISOPOR), PEROLAS, PARA CONCRETO LEVE</t>
  </si>
  <si>
    <t>38,66</t>
  </si>
  <si>
    <t>POLIESTIRENO EXPANDIDO/EPS (ISOPOR), TIPO 2F, BLOCO</t>
  </si>
  <si>
    <t>297,42</t>
  </si>
  <si>
    <t>POLIESTIRENO EXPANDIDO/EPS (ISOPOR), TIPO 2F, PLACA, ISOLAMENTO TERMOACUSTICO, E = 10 MM, 1000 X 500 MM</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</si>
  <si>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</si>
  <si>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</si>
  <si>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</si>
  <si>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</si>
  <si>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</si>
  <si>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</si>
  <si>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</si>
  <si>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</si>
  <si>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112,44</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</si>
  <si>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</si>
  <si>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</si>
  <si>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</si>
  <si>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</si>
  <si>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</si>
  <si>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</si>
  <si>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</si>
  <si>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</si>
  <si>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</si>
  <si>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</si>
  <si>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</si>
  <si>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</si>
  <si>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</si>
  <si>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</si>
  <si>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635,63</t>
  </si>
  <si>
    <t>PORTA DE ABRIR EM ACO COM DIVISAO HORIZONTAL  PARA VIDROS, COM FUNDO ANTICORROSIVO/PRIMER DE PROTECAO, SEM GUARNICAO/ALIZAR/VISTA, VIDROS NAO INCLUSOS, 87 X 210 CM</t>
  </si>
  <si>
    <t>285,90</t>
  </si>
  <si>
    <t>PORTA DE ABRIR EM ACO TIPO VENEZIANA, COM FUNDO ANTICORROSIVO / PRIMER DE PROTECAO, SEM GUARNICAO/ALIZAR/VISTA, 87 X 210 CM</t>
  </si>
  <si>
    <t>353,58</t>
  </si>
  <si>
    <t>PORTA DE ABRIR EM ALUMINIO COM DIVISAO HORIZONTAL  PARA VIDROS,  ACABAMENTO ANODIZADO NATURAL, VIDROS INCLUSOS, SEM GUARNICAO/ALIZAR/VISTA , 87 X 210 CM</t>
  </si>
  <si>
    <t>545,25</t>
  </si>
  <si>
    <t>PORTA DE ABRIR EM ALUMINIO COM LAMBRI HORIZONTAL/LAMINADA, ACABAMENTO ANODIZADO NATURAL, SEM GUARNICAO/ALIZAR/VISTA</t>
  </si>
  <si>
    <t>442,10</t>
  </si>
  <si>
    <t>PORTA DE ABRIR EM ALUMINIO TIPO VENEZIANA, ACABAMENTO ANODIZADO NATURAL, SEM GUARNICAO/ALIZAR/VISTA</t>
  </si>
  <si>
    <t>305,32</t>
  </si>
  <si>
    <t>PORTA DE ABRIR EM ALUMINIO TIPO VENEZIANA, ACABAMENTO ANODIZADO NATURAL, SEM GUARNICAO/ALIZAR/VISTA, 87 X 210 CM</t>
  </si>
  <si>
    <t>559,10</t>
  </si>
  <si>
    <t>PORTA DE ABRIR EM GRADIL COM BARRA CHATA 3 CM X 1/4", COM REQUADRO E GUARNICAO - COMPLETO - ACABAMENTO NATURAL</t>
  </si>
  <si>
    <t>307,26</t>
  </si>
  <si>
    <t>PORTA DE CORRER EM ALUMINIO, DUAS FOLHAS MOVEIS COM VIDRO, FECHADURA E PUXADOR EMBUTIDO, ACABAMENTO ANODIZADO NATURAL, SEM GUARNICAO/ALIZAR/VISTA</t>
  </si>
  <si>
    <t>283,21</t>
  </si>
  <si>
    <t>PORTA DE ENROLAR MANUAL COMPLETA, ARTICULADA RAIADA LARGA, EM ACO GALVANIZADO NATURAL, CHAPA NUMERO 24 (SEM INSTALACAO)</t>
  </si>
  <si>
    <t>172,48</t>
  </si>
  <si>
    <t>PORTA DE ENROLAR MANUAL COMPLETA, PERFIL MEIA CANA CEGA, EM ACO GALVANIZADO COM PINTURA ELETROSTATICA, CHAPA NUMERO 24 " (SEM INSTALACAO)</t>
  </si>
  <si>
    <t>280,28</t>
  </si>
  <si>
    <t>PORTA DE ENROLAR MANUAL COMPLETA, PERFIL MEIA CANA CEGA, EM ACO GALVANIZADO NATURAL, CHAPA NUMERO 24 (SEM INSTALACAO)</t>
  </si>
  <si>
    <t>236,28</t>
  </si>
  <si>
    <t>PORTA DE ENROLAR MANUAL COMPLETA, PERFIL MEIA CANA VAZADA TIJOLINHO, EM ACO GALVANIZADO NATURAL, CHAPA NUMERO 24 (SEM INSTALACAO)</t>
  </si>
  <si>
    <t>351,99</t>
  </si>
  <si>
    <t>PORTA DE MADEIRA QUADRICULADA PARA VIDRO, DE CORRER (EUCALIPTO OU EQUIVALENTE REGIONAL), E = *3,5* CM</t>
  </si>
  <si>
    <t>249,40</t>
  </si>
  <si>
    <t>PORTA DE MADEIRA TIPO VENEZIANA (EUCALIPTO OU EQUIVALENTE REGIONAL), E = *3,5* CM</t>
  </si>
  <si>
    <t>168,36</t>
  </si>
  <si>
    <t>PORTA DE MADEIRA-DE-LEI QUADRICULADA PARA VIDRO, DE CORRER (ANGELIM OU EQUIVALENTE REGIONAL), E = *3,5* CM</t>
  </si>
  <si>
    <t>411,94</t>
  </si>
  <si>
    <t>PORTA DE MADEIRA-DE-LEI TIPO MEXICANA SEM EMENDA (ANGELIM OU EQUIVALENTE REGIONAL), E = *3,5* CM</t>
  </si>
  <si>
    <t>342,13</t>
  </si>
  <si>
    <t>PORTA DE MADEIRA-DE-LEI TIPO VENEZIANA (ANGELIM OU EQUIVALENTE REGIONAL), E = *3,5* CM</t>
  </si>
  <si>
    <t>238,11</t>
  </si>
  <si>
    <t>PORTA DE MADEIRA, FOLHA LEVE (NBR 15930) DE 60 X 210 CM, E = *35* MM, NUCLEO COLMEIA, CAPA LISA EM HDF, ACABAMENTO EM PRIMER PARA PINTURA</t>
  </si>
  <si>
    <t>112,99</t>
  </si>
  <si>
    <t>PORTA DE MADEIRA, FOLHA LEVE (NBR 15930) DE 70 X 210 CM, E = *35* MM, NUCLEO COLMEIA, CAPA LISA EM HDF, ACABAMENTO EM PRIMER PARA PINTURA</t>
  </si>
  <si>
    <t>121,69</t>
  </si>
  <si>
    <t>PORTA DE MADEIRA, FOLHA LEVE (NBR 15930) DE 80 X 210 CM, E = *35* MM, NUCLEO COLMEIA, CAPA LISA EM HDF, ACABAMENTO EM PRIMER PARA PINTURA</t>
  </si>
  <si>
    <t>128,78</t>
  </si>
  <si>
    <t>PORTA DE MADEIRA, FOLHA MEDIA (NBR 15930) DE 100 X 210 CM, E = 35 MM, NUCLEO SARRAFEADO, CAPA LISA EM HDF, ACABAMENTO EM LAMINADO NATURAL PARA VERNIZ</t>
  </si>
  <si>
    <t>257,42</t>
  </si>
  <si>
    <t>PORTA DE MADEIRA, FOLHA MEDIA (NBR 15930) DE 100 X 210 CM, E = 35 MM, NUCLEO SARRAFEADO, CAPA LISA EM HDF, ACABAMENTO EM PRIMER PARA PINTURA</t>
  </si>
  <si>
    <t>223,48</t>
  </si>
  <si>
    <t>PORTA DE MADEIRA, FOLHA MEDIA (NBR 15930) DE 60 X 210 CM, E = 35 MM, NUCLEO SARRAFEADO, CAPA FRISADA EM HDF, ACABAMENTO MELAMINICO EM PADRAO MADEIRA</t>
  </si>
  <si>
    <t>196,96</t>
  </si>
  <si>
    <t>PORTA DE MADEIRA, FOLHA MEDIA (NBR 15930) DE 60 X 210 CM, E = 35 MM, NUCLEO SARRAFEADO, CAPA LISA EM HDF, ACABAMENTO EM PRIMER PARA PINTURA</t>
  </si>
  <si>
    <t>210,00</t>
  </si>
  <si>
    <t>PORTA DE MADEIRA, FOLHA MEDIA (NBR 15930) DE 60 X 210 CM, E = 35 MM, NUCLEO SARRAFEADO, CAPA LISA EM HDF, ACABAMENTO LAMINADO NATURAL PARA VERNIZ</t>
  </si>
  <si>
    <t>217,72</t>
  </si>
  <si>
    <t>PORTA DE MADEIRA, FOLHA MEDIA (NBR 15930) DE 70 X 210 CM, E = 35 MM, NUCLEO SARRAFEADO, CAPA FRISADA EM HDF, ACABAMENTO MELAMINICO EM PADRAO MADEIRA</t>
  </si>
  <si>
    <t>212,12</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</si>
  <si>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</si>
  <si>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</si>
  <si>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234,69</t>
  </si>
  <si>
    <t>PORTA DE MADEIRA, FOLHA MEDIA (NBR 15930) DE 80 X 210 CM, E = 35 MM, NUCLEO SARRAFEADO, CAPA FRISADA EM HDF, ACABAMENTO MELAMINICO EM PADRAO MADEIRA</t>
  </si>
  <si>
    <t>257,57</t>
  </si>
  <si>
    <t>PORTA DE MADEIRA, FOLHA MEDIA (NBR 15930) DE 80 X 210 CM, E = 35 MM, NUCLEO SARRAFEADO, CAPA LISA EM HDF, ACABAMENTO EM LAMINADO NATURAL PARA VERNIZ</t>
  </si>
  <si>
    <t>255,45</t>
  </si>
  <si>
    <t>PORTA DE MADEIRA, FOLHA MEDIA (NBR 15930) DE 80 X 210 CM, E = 35 MM, NUCLEO SARRAFEADO, CAPA LISA EM HDF, ACABAMENTO EM PRIMER PARA PINTURA</t>
  </si>
  <si>
    <t>226,51</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</si>
  <si>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</si>
  <si>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</si>
  <si>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240,64</t>
  </si>
  <si>
    <t>PORTA DE MADEIRA, FOLHA MEDIA (NBR 15930), E = 35 MM, NUCLEO SARRAFEADO, CAPA FRISADA EM HDF, ACABAMENTO MELAMINICO EM PADRAO MADEIRA</t>
  </si>
  <si>
    <t>137,53</t>
  </si>
  <si>
    <t>PORTA DE MADEIRA, FOLHA PESADA (NBR 15930) DE 80 X 210 CM, E = 35 MM, NUCLEO SOLIDO, CAPA LISA EM HDF, ACABAMENTO EM LAMINADO NATURAL PARA VERNIZ</t>
  </si>
  <si>
    <t>333,33</t>
  </si>
  <si>
    <t>PORTA DE MADEIRA, FOLHA PESADA (NBR 15930) DE 80 X 210 CM, E = 35 MM, NUCLEO SOLIDO, CAPA LISA EM HDF, ACABAMENTO EM PRIMER PARA PINTURA</t>
  </si>
  <si>
    <t>236,36</t>
  </si>
  <si>
    <t>PORTA DE MADEIRA, FOLHA PESADA (NBR 15930) DE 90 X 210 CM, E = 35 MM, NUCLEO SOLIDO, CAPA LISA EM HDF, ACABAMENTO EM LAMINADO NATURAL PARA VERNIZ</t>
  </si>
  <si>
    <t>362,12</t>
  </si>
  <si>
    <t>PORTA DE MADEIRA, FOLHA PESADA (NBR 15930) DE 90 X 210 CM, E = 35 MM, NUCLEO SOLIDO, CAPA LISA EM HDF, ACABAMENTO EM PRIMER PARA PINTURA</t>
  </si>
  <si>
    <t>PORTA DENTE PARA FRESADORA</t>
  </si>
  <si>
    <t>370,67</t>
  </si>
  <si>
    <t>PORTA GRADE DE ENROLAR MANUAL COMPLETA, PERFIL TUBULAR TIJOLINHO 3/4 ", EM ACO GALVANIZADO NATURAL (SEM INSTALACAO)</t>
  </si>
  <si>
    <t>526,23</t>
  </si>
  <si>
    <t>PORTA TOALHA BANHO EM METAL CROMADO, TIPO BARRA</t>
  </si>
  <si>
    <t>48,45</t>
  </si>
  <si>
    <t>PORTA TOALHA ROSTO EM METAL CROMADO, TIPO ARGOLA</t>
  </si>
  <si>
    <t>31,11</t>
  </si>
  <si>
    <t>PORTA VIDRO TEMPERADO INCOLOR, 2 FOLHAS DE CORRER, E = 10 MM (SEM FERRAGENS E SEM COLOCACAO)</t>
  </si>
  <si>
    <t>258,80</t>
  </si>
  <si>
    <t>PORTAO BASCULANTE MANUAL EM ACO GALVANIZADO NATURAL, TIPO LAMBRIL COM REQUADRO/BATENTE, CHAPA NUMERO 26, INCLUI FECHADURA (SEM INSTALACAO)</t>
  </si>
  <si>
    <t>394,86</t>
  </si>
  <si>
    <t>PORTAO BASCULANTE, MANUAL, EM CHAPA TIPO LAMBRIL QUADRADO, COM REQUADRO, ACABAMENTO NATURAL</t>
  </si>
  <si>
    <t>303,19</t>
  </si>
  <si>
    <t>PORTAO DE ABRIR EM GRADIL DE METALON REDONDO DE 3/4"  VERTICAL, COM REQUADRO, ACABAMENTO NATURAL - COMPLETO</t>
  </si>
  <si>
    <t>275,15</t>
  </si>
  <si>
    <t>PORTAO DE CORRER EM CHAPA TIPO PAINEL LAMBRIL QUADRADO, COM PORTA SOCIAL COMPLETA INCLUIDA, COM REQUADRO, ACABAMENTO NATURAL, COM TRILHOS E ROLDANAS</t>
  </si>
  <si>
    <t>565,97</t>
  </si>
  <si>
    <t>PORTAO DE CORRER EM GRADIL FIXO DE BARRA DE FERRO CHATA DE 3 X 1/4" NA VERTICAL, SEM REQUADRO, ACABAMENTO NATURAL, COM TRILHOS E ROLDANAS</t>
  </si>
  <si>
    <t>363,01</t>
  </si>
  <si>
    <t>PORTINHOLA DE ABRIR EM ALUMINIO DE 60 X 80 CM, VENEZIANA VENTILADA 1 FOLHA, ACABAMENTO ANODIZADO NATURAL</t>
  </si>
  <si>
    <t>152,23</t>
  </si>
  <si>
    <t>POSTE CONICO CONTINUO EM ACO GALVANIZADO, CURVO, BRACO DUPLO, ENGASTADO,  H = 9 M, DIAMETRO INFERIOR = *135* MM</t>
  </si>
  <si>
    <t>1.112,64</t>
  </si>
  <si>
    <t>POSTE CONICO CONTINUO EM ACO GALVANIZADO, CURVO, BRACO DUPLO, FLANGEADO,  H = 9 M, DIAMETRO INFERIOR = *135* MM</t>
  </si>
  <si>
    <t>1.264,58</t>
  </si>
  <si>
    <t>POSTE CONICO CONTINUO EM ACO GALVANIZADO, CURVO, BRACO SIMPLES, ENGASTADO,  H = 9 M, DIAMETRO INFERIOR = *135* MM</t>
  </si>
  <si>
    <t>1.075,51</t>
  </si>
  <si>
    <t>POSTE CONICO CONTINUO EM ACO GALVANIZADO, CURVO, BRACO SIMPLES, FLANGEADO,  H = 9 M, DIAMETRO INFERIOR = *135* MM</t>
  </si>
  <si>
    <t>1.073,95</t>
  </si>
  <si>
    <t>POSTE CONICO CONTINUO EM ACO GALVANIZADO, CURVO, BRACO SIMPLES, FLANGEADO, H = 7 M, DIAMETRO INFERIOR = *125* MM</t>
  </si>
  <si>
    <t>801,32</t>
  </si>
  <si>
    <t>POSTE CONICO CONTINUO EM ACO GALVANIZADO, RETO, ENGASTADO,  H = 7 M, DIAMETRO INFERIOR = *125* MM</t>
  </si>
  <si>
    <t>811,49</t>
  </si>
  <si>
    <t>POSTE CONICO CONTINUO EM ACO GALVANIZADO, RETO, ENGASTADO,  H = 9 M, DIAMETRO INFERIOR = *145* MM</t>
  </si>
  <si>
    <t>1.124,21</t>
  </si>
  <si>
    <t>POSTE CONICO CONTINUO EM ACO GALVANIZADO, RETO, FLANGEADO,  H = 3 M, DIAMETRO INFERIOR = *95* MM</t>
  </si>
  <si>
    <t>276,69</t>
  </si>
  <si>
    <t>POSTE CONICO CONTINUO EM ACO GALVANIZADO, RETO, FLANGEADO, H = 6 M, DIAMETRO INFERIOR = *90* CM</t>
  </si>
  <si>
    <t>657,69</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</si>
  <si>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</si>
  <si>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</si>
  <si>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</si>
  <si>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</si>
  <si>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</si>
  <si>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</si>
  <si>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</si>
  <si>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</si>
  <si>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</si>
  <si>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</si>
  <si>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</si>
  <si>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</si>
  <si>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</si>
  <si>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</si>
  <si>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</si>
  <si>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</si>
  <si>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</si>
  <si>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</si>
  <si>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</si>
  <si>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</si>
  <si>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</si>
  <si>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</si>
  <si>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</si>
  <si>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</si>
  <si>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</si>
  <si>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</si>
  <si>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</si>
  <si>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</si>
  <si>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</si>
  <si>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</si>
  <si>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</si>
  <si>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</si>
  <si>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</si>
  <si>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163,78</t>
  </si>
  <si>
    <t>POSTE PADRAO SUBTERRANEO 100 A, H = 2,5 M</t>
  </si>
  <si>
    <t>616,40</t>
  </si>
  <si>
    <t>POSTE PADRAO SUBTERRANEO 200 A, H = 2,5 M</t>
  </si>
  <si>
    <t>1.479,36</t>
  </si>
  <si>
    <t>POZOLANA DE CLASSE C</t>
  </si>
  <si>
    <t>296,59</t>
  </si>
  <si>
    <t>PRANCHA DE MADEIRA APARELHADA *4 X 30* CM, MACARANDUBA, ANGELIM OU EQUIVALENTE DA REGIAO</t>
  </si>
  <si>
    <t>42,94</t>
  </si>
  <si>
    <t>PRANCHA DE MADEIRA NAO APARELHADA *6 X 25* CM, MACARANDUBA, ANGELIM OU EQUIVALENTE DA REGIAO</t>
  </si>
  <si>
    <t>41,15</t>
  </si>
  <si>
    <t>PRANCHA DE MADEIRA NAO APARELHADA *6 X 30* CM, MACARANDUBA, ANGELIM OU EQUIVALENTE DA REGIAO</t>
  </si>
  <si>
    <t>45,47</t>
  </si>
  <si>
    <t>PRANCHA DE MADEIRA NAO APARELHADA *6 X 40* CM, MACARANDUBA, ANGELIM OU EQUIVALENTE DA REGIAO</t>
  </si>
  <si>
    <t>67,95</t>
  </si>
  <si>
    <t>PRANCHAO DE MADEIRA APARELHADA *7,5 X 23* CM (3 X 9 ") MACARANDUBA, ANGELIM OU EQUIVALENTE DA REGIAO</t>
  </si>
  <si>
    <t>60,64</t>
  </si>
  <si>
    <t>PRANCHAO DE MADEIRA APARELHADA *8 X 30* CM, MACARANDUBA, ANGELIM OU EQUIVALENTE DA REGIAO</t>
  </si>
  <si>
    <t>71,20</t>
  </si>
  <si>
    <t>PRANCHAO DE MADEIRA NAO APARELHADA *7,5 X 23* CM (3 x 9 ") MACARANDUBA, ANGELIM OU EQUIVALENTE DA REGIAO</t>
  </si>
  <si>
    <t>49,21</t>
  </si>
  <si>
    <t>PRANCHAO DE MADEIRA NAO APARELHADA *8 X 30* CM, MACARANDUBA, ANGELIM OU EQUIVALENTE DA REGIAO</t>
  </si>
  <si>
    <t>PREGO DE ACO POLIDO COM CABECA DUPLA 17 X 27 (2 1/2 X 11)</t>
  </si>
  <si>
    <t>15,06</t>
  </si>
  <si>
    <t>PREGO DE ACO POLIDO COM CABECA 10 X 10 (7/8 X 17)</t>
  </si>
  <si>
    <t>23,22</t>
  </si>
  <si>
    <t>PREGO DE ACO POLIDO COM CABECA 10 X 11 (1 X 17)</t>
  </si>
  <si>
    <t>PREGO DE ACO POLIDO COM CABECA 12 X 12</t>
  </si>
  <si>
    <t>16,08</t>
  </si>
  <si>
    <t>PREGO DE ACO POLIDO COM CABECA 14 X 18 (1 1/2 X 14)</t>
  </si>
  <si>
    <t>PREGO DE ACO POLIDO COM CABECA 15 X 15 (1 1/4 X 13)</t>
  </si>
  <si>
    <t>13,51</t>
  </si>
  <si>
    <t>PREGO DE ACO POLIDO COM CABECA 15 X 18 (1 1/2 X 13)</t>
  </si>
  <si>
    <t>PREGO DE ACO POLIDO COM CABECA 16 X 24 (2 1/4 X 12)</t>
  </si>
  <si>
    <t>13,01</t>
  </si>
  <si>
    <t>PREGO DE ACO POLIDO COM CABECA 16 X 27 (2 1/2 X 12)</t>
  </si>
  <si>
    <t>12,86</t>
  </si>
  <si>
    <t>PREGO DE ACO POLIDO COM CABECA 17 X 21 (2 X 11)</t>
  </si>
  <si>
    <t>12,20</t>
  </si>
  <si>
    <t>PREGO DE ACO POLIDO COM CABECA 17 X 24 (2 1/4 X 11)</t>
  </si>
  <si>
    <t>12,44</t>
  </si>
  <si>
    <t>PREGO DE ACO POLIDO COM CABECA 17 X 27 (2 1/2 X 11)</t>
  </si>
  <si>
    <t>PREGO DE ACO POLIDO COM CABECA 17 X 30 (2 3/4 X 11)</t>
  </si>
  <si>
    <t>PREGO DE ACO POLIDO COM CABECA 18 X 24 (2 1/4 X 10)</t>
  </si>
  <si>
    <t>PREGO DE ACO POLIDO COM CABECA 18 X 27 (2 1/2 X 10)</t>
  </si>
  <si>
    <t>12,00</t>
  </si>
  <si>
    <t>PREGO DE ACO POLIDO COM CABECA 18 X 30 (2 3/4 X 10)</t>
  </si>
  <si>
    <t>PREGO DE ACO POLIDO COM CABECA 19  X 36 (3 1/4  X  9)</t>
  </si>
  <si>
    <t>PREGO DE ACO POLIDO COM CABECA 19 X 33 (3 X 9)</t>
  </si>
  <si>
    <t>12,37</t>
  </si>
  <si>
    <t>PREGO DE ACO POLIDO COM CABECA 22 X 48 (4 1/4 X 5)</t>
  </si>
  <si>
    <t>PREGO DE ACO POLIDO SEM CABECA 15 X 15 (1 1/4 X 13)</t>
  </si>
  <si>
    <t>PRENDEDOR / TRAVA DE PORTA, MONTAGEM PISO / PORTA, EM LATAO / ZAMAC, CROMADO</t>
  </si>
  <si>
    <t>15,26</t>
  </si>
  <si>
    <t>PRESSAO DE PERNAS TRIPLO, EM TUBO DE ACO CARBONO, PINTURA NO PROCESSO ELETROSTATICO - EQUIPAMENTO DE GINASTICA PARA ACADEMIA AO AR LIVRE / ACADEMIA DA TERCEIRA IDADE - ATI</t>
  </si>
  <si>
    <t>2.265,61</t>
  </si>
  <si>
    <t>PRIMER EPOXI</t>
  </si>
  <si>
    <t>173,30</t>
  </si>
  <si>
    <t>PRIMER PARA MANTA ASFALTICA A BASE DE ASFALTO MODIFICADO DILUIDO EM SOLVENTE, APLICACAO A FRIO</t>
  </si>
  <si>
    <t>15,55</t>
  </si>
  <si>
    <t>PRIMER UNIVERSAL, FUNDO ANTICORROSIVO TIPO ZARCAO</t>
  </si>
  <si>
    <t>492,04</t>
  </si>
  <si>
    <t>PROJETOR DE ARGAMASSA, CAPACIDADE DE PROJECAO 1,5 M3/H, ALCANCE DA PROJECAO 30 ATE 60 M, MOTOR ELETRICO TRIFASICO</t>
  </si>
  <si>
    <t>53.807,62</t>
  </si>
  <si>
    <t>PROJETOR DE ARGAMASSA, CAPACIDADE DE PROJECAO 2,0 M3/H, ALCANCE DA PROJECAO ATE 50 M, MOTOR ELETRICO TRIFASICO</t>
  </si>
  <si>
    <t>71.321,73</t>
  </si>
  <si>
    <t>PROJETOR PNEUMATICO DE ARGAMASSA PARA CHAPISCO E REBOCO COM RECIPIENTE ACOPLADO, TIPO CANEQUNHA, COM VOLUME DE 1,50 L, SEM COMPRESSOR</t>
  </si>
  <si>
    <t>427,86</t>
  </si>
  <si>
    <t>PROJETOR RETANGULAR FECHADO PARA LAMPADA VAPOR DE MERCURIO/SODIO 250 W A 500 W, CABECEIRAS EM ALUMINIO FUNDIDO, CORPO EM ALUMINIO ANODIZADO, PARA LAMPADA E40 FECHAMENTO EM VIDRO TEMPERADO.</t>
  </si>
  <si>
    <t>61,92</t>
  </si>
  <si>
    <t>PROLONGADOR/EXTENSOR PARA ROLO DE PINTURA 3 M</t>
  </si>
  <si>
    <t>35,70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</si>
  <si>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</si>
  <si>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</si>
  <si>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</si>
  <si>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</si>
  <si>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4,72</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</si>
  <si>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</si>
  <si>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</si>
  <si>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</si>
  <si>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</si>
  <si>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163,03</t>
  </si>
  <si>
    <t>PROTETOR/PONTEIRA PLASTICA PARA PONTA DE VERGALHAO DE ATE 1", TIPO PROTETOR DE ESPERA</t>
  </si>
  <si>
    <t>PRUMO DE CENTRO EM ACO *400* G</t>
  </si>
  <si>
    <t>24,93</t>
  </si>
  <si>
    <t>PRUMO DE PAREDE EM ACO 700 A 750 G</t>
  </si>
  <si>
    <t>28,42</t>
  </si>
  <si>
    <t>PULSADOR CAMPAINHA 10A, 250V (APENAS MODULO)</t>
  </si>
  <si>
    <t>PULSADOR CAMPAINHA 10A, 250V, CONJUNTO MONTADO PARA EMBUTIR 4" X 2" (PLACA + SUPORTE + MODULO)</t>
  </si>
  <si>
    <t>8,27</t>
  </si>
  <si>
    <t>PULSADOR MINUTERIA 10A, 250V (APENAS MODULO)</t>
  </si>
  <si>
    <t>PULSADOR MINUTERIA 10A, 250V, CONJUNTO MONTADO PARA EMBUTIR 4" X 2" (PLACA + SUPORTE + MODULO)</t>
  </si>
  <si>
    <t>PULVERIZADOR DE TINTA ELETRICO / MAQUINA DE PINTURA AIRLESS, VAZAO *2* L/MIN (COLETADO CAIXA)</t>
  </si>
  <si>
    <t>4.392,34</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</si>
  <si>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</si>
  <si>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</si>
  <si>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13,53</t>
  </si>
  <si>
    <t>PUXADOR TUBULAR RETO, DUPLO, EM ALUMINIO POLIDO, DIAMETRO APROX.DE 1", COMPRIMENTO APROX. DE 400 MM, PARA PORTAS DE MADEIRA OU VIDRO</t>
  </si>
  <si>
    <t>125,80</t>
  </si>
  <si>
    <t>QUADRO DE DISTRIBUICAO COM BARRAMENTO TRIFASICO, DE EMBUTIR, EM CHAPA DE ACO GALVANIZADO, PARA 12 DISJUNTORES DIN, 100 A</t>
  </si>
  <si>
    <t>178,96</t>
  </si>
  <si>
    <t>QUADRO DE DISTRIBUICAO COM BARRAMENTO TRIFASICO, DE EMBUTIR, EM CHAPA DE ACO GALVANIZADO, PARA 18 DISJUNTORES DIN, 100 A, INCLUINDO BARRAMENTO</t>
  </si>
  <si>
    <t>250,79</t>
  </si>
  <si>
    <t>QUADRO DE DISTRIBUICAO COM BARRAMENTO TRIFASICO, DE EMBUTIR, EM CHAPA DE ACO GALVANIZADO, PARA 24 DISJUNTORES DIN, 100 A</t>
  </si>
  <si>
    <t>263,56</t>
  </si>
  <si>
    <t>QUADRO DE DISTRIBUICAO COM BARRAMENTO TRIFASICO, DE EMBUTIR, EM CHAPA DE ACO GALVANIZADO, PARA 28 DISJUNTORES DIN, 100 A</t>
  </si>
  <si>
    <t>370,15</t>
  </si>
  <si>
    <t>QUADRO DE DISTRIBUICAO COM BARRAMENTO TRIFASICO, DE EMBUTIR, EM CHAPA DE ACO GALVANIZADO, PARA 30 DISJUNTORES DIN, 150 A</t>
  </si>
  <si>
    <t>302,25</t>
  </si>
  <si>
    <t>QUADRO DE DISTRIBUICAO COM BARRAMENTO TRIFASICO, DE EMBUTIR, EM CHAPA DE ACO GALVANIZADO, PARA 30 DISJUNTORES DIN, 225 A</t>
  </si>
  <si>
    <t>638,16</t>
  </si>
  <si>
    <t>QUADRO DE DISTRIBUICAO COM BARRAMENTO TRIFASICO, DE EMBUTIR, EM CHAPA DE ACO GALVANIZADO, PARA 36 DISJUNTORES DIN, 100 A</t>
  </si>
  <si>
    <t>303,78</t>
  </si>
  <si>
    <t>QUADRO DE DISTRIBUICAO COM BARRAMENTO TRIFASICO, DE EMBUTIR, EM CHAPA DE ACO GALVANIZADO, PARA 40 DISJUNTORES DIN, 100 A</t>
  </si>
  <si>
    <t>443,51</t>
  </si>
  <si>
    <t>QUADRO DE DISTRIBUICAO COM BARRAMENTO TRIFASICO, DE EMBUTIR, EM CHAPA DE ACO GALVANIZADO, PARA 48 DISJUNTORES DIN, 100 A</t>
  </si>
  <si>
    <t>519,07</t>
  </si>
  <si>
    <t>QUADRO DE DISTRIBUICAO COM BARRAMENTO TRIFASICO, DE SOBREPOR, EM CHAPA DE ACO GALVANIZADO, PARA 12 DISJUNTORES DIN, 100 A</t>
  </si>
  <si>
    <t>185,76</t>
  </si>
  <si>
    <t>QUADRO DE DISTRIBUICAO COM BARRAMENTO TRIFASICO, DE SOBREPOR, EM CHAPA DE ACO GALVANIZADO, PARA 18 DISJUNTORES DIN, 100 A</t>
  </si>
  <si>
    <t>232,12</t>
  </si>
  <si>
    <t>QUADRO DE DISTRIBUICAO COM BARRAMENTO TRIFASICO, DE SOBREPOR, EM CHAPA DE ACO GALVANIZADO, PARA 28 DISJUNTORES DIN, 100 A</t>
  </si>
  <si>
    <t>214,64</t>
  </si>
  <si>
    <t>QUADRO DE DISTRIBUICAO COM BARRAMENTO TRIFASICO, DE SOBREPOR, EM CHAPA DE ACO GALVANIZADO, PARA 30 DISJUNTORES DIN, 100 A</t>
  </si>
  <si>
    <t>312,80</t>
  </si>
  <si>
    <t>QUADRO DE DISTRIBUICAO COM BARRAMENTO TRIFASICO, DE SOBREPOR, EM CHAPA DE ACO GALVANIZADO, PARA 36 DISJUNTORES DIN, 100 A</t>
  </si>
  <si>
    <t>386,31</t>
  </si>
  <si>
    <t>QUADRO DE DISTRIBUICAO COM BARRAMENTO TRIFASICO, DE SOBREPOR, EM CHAPA DE ACO GALVANIZADO, PARA 40 DISJUNTORES DIN, 100 A</t>
  </si>
  <si>
    <t>517,36</t>
  </si>
  <si>
    <t>QUADRO DE DISTRIBUICAO COM BARRAMENTO TRIFASICO, DE SOBREPOR, EM CHAPA DE ACO GALVANIZADO, PARA 48 DISJUNTORES DIN, 100 A</t>
  </si>
  <si>
    <t>464,36</t>
  </si>
  <si>
    <t>QUADRO DE DISTRIBUICAO, EM PVC, DE EMBUTIR, COM BARRAMENTO TERRA / NEUTRO, PARA 12 DISJUNTORES NEMA OU 16 DISJUNTORES DIN</t>
  </si>
  <si>
    <t>101,51</t>
  </si>
  <si>
    <t>QUADRO DE DISTRIBUICAO, EM PVC, DE EMBUTIR, COM BARRAMENTO TERRA / NEUTRO, PARA 18 DISJUNTORES NEMA OU 24 DISJUNTORES DIN</t>
  </si>
  <si>
    <t>188,08</t>
  </si>
  <si>
    <t>QUADRO DE DISTRIBUICAO, EM PVC, DE EMBUTIR, COM BARRAMENTO TERRA / NEUTRO, PARA 27 DISJUNTORES NEMA OU 36 DISJUNTORES DIN</t>
  </si>
  <si>
    <t>407,61</t>
  </si>
  <si>
    <t>QUADRO DE DISTRIBUICAO, EM PVC, DE EMBUTIR, COM BARRAMENTO TERRA / NEUTRO, PARA 48 DISJUNTORES DIN</t>
  </si>
  <si>
    <t>318,67</t>
  </si>
  <si>
    <t>QUADRO DE DISTRIBUICAO, EM PVC, DE EMBUTIR, COM BARRAMENTO TERRA / NEUTRO, PARA 6 DISJUNTORES NEMA OU 8 DISJUNTORES DIN</t>
  </si>
  <si>
    <t>59,61</t>
  </si>
  <si>
    <t>QUADRO DE DISTRIBUICAO, SEM BARRAMENTO, EM PVC, DE EMBUTIR, PARA 12 DISJUNTORES NEMA OU 16 DISJUNTORES DIN</t>
  </si>
  <si>
    <t>61,74</t>
  </si>
  <si>
    <t>QUADRO DE DISTRIBUICAO, SEM BARRAMENTO, EM PVC, DE EMBUTIR, PARA 18 DISJUNTORES NEMA OU 24 DISJUNTORES DIN</t>
  </si>
  <si>
    <t>96,92</t>
  </si>
  <si>
    <t>QUADRO DE DISTRIBUICAO, SEM BARRAMENTO, EM PVC, DE EMBUTIR, PARA 27 DISJUNTORES NEMA OU 36 DISJUNTORES DIN</t>
  </si>
  <si>
    <t>166,25</t>
  </si>
  <si>
    <t>QUADRO DE DISTRIBUICAO, SEM BARRAMENTO, EM PVC, DE EMBUTIR, PARA 3 DISJUNTORES NEMA OU 4 DISJUNTORES DIN</t>
  </si>
  <si>
    <t>26,20</t>
  </si>
  <si>
    <t>QUADRO DE DISTRIBUICAO, SEM BARRAMENTO, EM PVC, DE EMBUTIR, PARA 6 DISJUNTORES NEMA OU 8 DISJUNTORES DIN</t>
  </si>
  <si>
    <t>41,40</t>
  </si>
  <si>
    <t>QUADRO DE DISTRIBUICAO, SEM BARRAMENTO, EM PVC, DE SOBREPOR,  PARA 3 DISJUNTORES NEMA OU 4 DISJUNTORES DIN</t>
  </si>
  <si>
    <t>QUADRO DE DISTRIBUICAO, SEM BARRAMENTO, EM PVC, DE SOBREPOR, PARA 12 DISJUNTORES NEMA OU 16 DISJUNTORES DIN</t>
  </si>
  <si>
    <t>87,43</t>
  </si>
  <si>
    <t>QUADRO DE DISTRIBUICAO, SEM BARRAMENTO, EM PVC, DE SOBREPOR, PARA 18 DISJUNTORES NEMA OU 24 DISJUNTORES DIN</t>
  </si>
  <si>
    <t>128,15</t>
  </si>
  <si>
    <t>QUADRO DE DISTRIBUICAO, SEM BARRAMENTO, EM PVC, DE SOBREPOR, PARA 27 DISJUNTORES NEMA OU 36 DISJUNTORES DIN</t>
  </si>
  <si>
    <t>178,77</t>
  </si>
  <si>
    <t>QUADRO DE DISTRIBUICAO, SEM BARRAMENTO, EM PVC, DE SOBREPOR, PARA 6 DISJUNTORES NEMA OU 8 DISJUNTORES DIN</t>
  </si>
  <si>
    <t>52,03</t>
  </si>
  <si>
    <t>QUEROSENE</t>
  </si>
  <si>
    <t>12,89</t>
  </si>
  <si>
    <t>RALO FOFO COM REQUADRO, QUADRADO 150 X 150 MM</t>
  </si>
  <si>
    <t>30,66</t>
  </si>
  <si>
    <t>RALO FOFO COM REQUADRO, QUADRADO 200 X 200 MM</t>
  </si>
  <si>
    <t>46,22</t>
  </si>
  <si>
    <t>RALO FOFO COM REQUADRO, QUADRADO 250 X 250 MM</t>
  </si>
  <si>
    <t>56,88</t>
  </si>
  <si>
    <t>RALO FOFO COM REQUADRO, QUADRADO 300 X 300 MM</t>
  </si>
  <si>
    <t>71,11</t>
  </si>
  <si>
    <t>RALO FOFO COM REQUADRO, QUADRADO 400 X 400 MM</t>
  </si>
  <si>
    <t>112,00</t>
  </si>
  <si>
    <t>RALO FOFO SEMIESFERICO, 100 MM, PARA LAJES/ CALHAS</t>
  </si>
  <si>
    <t>12,22</t>
  </si>
  <si>
    <t>RALO FOFO SEMIESFERICO, 150 MM, PARA LAJES/ CALHAS</t>
  </si>
  <si>
    <t>28,71</t>
  </si>
  <si>
    <t>RALO FOFO SEMIESFERICO, 200 MM, PARA LAJES/ CALHAS</t>
  </si>
  <si>
    <t>66,00</t>
  </si>
  <si>
    <t>RALO FOFO SEMIESFERICO, 75 MM, PARA LAJES/ CALHAS</t>
  </si>
  <si>
    <t>RALO SECO PVC CONICO, 100 X 40 MM,  COM GRELHA REDONDA BRANCA</t>
  </si>
  <si>
    <t>RALO SECO PVC CONICO, 100 X 40 MM, COM GRELHA QUADRADA</t>
  </si>
  <si>
    <t>RALO SECO PVC QUADRADO, 100 X 100 X 53 MM, SAIDA 40 MM, COM GRELHA BRANCA</t>
  </si>
  <si>
    <t>7,29</t>
  </si>
  <si>
    <t>RALO SIFONADO PVC CILINDRICO, 100 X 40 MM,  COM GRELHA REDONDA BRANCA</t>
  </si>
  <si>
    <t>RALO SIFONADO PVC REDONDO CONICO, 100 X 40 MM, COM GRELHA  BRANCA REDONDA</t>
  </si>
  <si>
    <t>RALO SIFONADO PVC, QUADRADO, 100 X 100 X 53 MM, SAIDA 40 MM, COM GRELHA BRANCA</t>
  </si>
  <si>
    <t>6,85</t>
  </si>
  <si>
    <t>RASTELEIRO</t>
  </si>
  <si>
    <t>RASTELEIRO (MENSALISTA)</t>
  </si>
  <si>
    <t>REATOR ELETRONICO BIVOLT PARA 1 LAMPADA FLUORESCENTE DE 18/20 W</t>
  </si>
  <si>
    <t>16,45</t>
  </si>
  <si>
    <t>REATOR ELETRONICO BIVOLT PARA 1 LAMPADA FLUORESCENTE DE 36/40 W</t>
  </si>
  <si>
    <t>20,55</t>
  </si>
  <si>
    <t>REATOR ELETRONICO BIVOLT PARA 2 LAMPADAS FLUORESCENTES DE 14 W</t>
  </si>
  <si>
    <t>40,92</t>
  </si>
  <si>
    <t>REATOR ELETRONICO BIVOLT PARA 2 LAMPADAS FLUORESCENTES DE 18/20 W</t>
  </si>
  <si>
    <t>REATOR ELETRONICO BIVOLT PARA 2 LAMPADAS FLUORESCENTES DE 36/40 W</t>
  </si>
  <si>
    <t>22,32</t>
  </si>
  <si>
    <t>REATOR INTERNO/INTEGRADO PARA LAMPADA VAPOR METALICO 400 W, ALTO FATOR DE POTENCIA</t>
  </si>
  <si>
    <t>91,00</t>
  </si>
  <si>
    <t>REATOR P/ LAMPADA VAPOR DE SODIO 250W USO EXT</t>
  </si>
  <si>
    <t>140,36</t>
  </si>
  <si>
    <t>REATOR P/ 1 LAMPADA VAPOR DE MERCURIO 125W USO EXT</t>
  </si>
  <si>
    <t>64,33</t>
  </si>
  <si>
    <t>REATOR P/ 1 LAMPADA VAPOR DE MERCURIO 250W USO EXT</t>
  </si>
  <si>
    <t>76,71</t>
  </si>
  <si>
    <t>REATOR P/ 1 LAMPADA VAPOR DE MERCURIO 400W USO EXT</t>
  </si>
  <si>
    <t>88,37</t>
  </si>
  <si>
    <t>REBITE DE ALUMINIO VAZADO DE REPUXO, 3,2 X 8 MM (1KG = 1025 UNIDADES)</t>
  </si>
  <si>
    <t>42,41</t>
  </si>
  <si>
    <t>REBOLO ABRASIVO RETO DE USO GERAL GRAO 36, DE 6 X 1 " (DIAMETRO X ALTURA)</t>
  </si>
  <si>
    <t>39,94</t>
  </si>
  <si>
    <t>REBOLO ABRASIVO RETO DE USO GERAL GRAO 36, DE 6 X 3/4 " (DIAMETRO X ALTURA)</t>
  </si>
  <si>
    <t>31,90</t>
  </si>
  <si>
    <t>RECICLADORA DE ASFALTO A FRIO SOBRE RODAS, LARG. FRESAGEM 2,00 M, POT. 315 KW/422 HP</t>
  </si>
  <si>
    <t>3.744.123,33</t>
  </si>
  <si>
    <t>REDUCAO EXCENTRICA PVC NBR 10569 P/REDE COLET ESG PB JE 150 X 100MM</t>
  </si>
  <si>
    <t>62,13</t>
  </si>
  <si>
    <t>REDUCAO EXCENTRICA PVC NBR 10569 P/REDE COLET ESG PB JE 200 X 150MM</t>
  </si>
  <si>
    <t>119,51</t>
  </si>
  <si>
    <t>REDUCAO EXCENTRICA PVC NBR 10569 P/REDE COLET ESG PB JE 250 X 200MM</t>
  </si>
  <si>
    <t>225,42</t>
  </si>
  <si>
    <t>REDUCAO EXCENTRICA PVC P/ ESG PREDIAL DN 100 X 50MM</t>
  </si>
  <si>
    <t>REDUCAO EXCENTRICA PVC P/ ESG PREDIAL DN 100 X 75MM</t>
  </si>
  <si>
    <t>REDUCAO EXCENTRICA PVC P/ ESG PREDIAL DN 75 X 50MM</t>
  </si>
  <si>
    <t>REDUCAO EXCENTRICA PVC, SERIE R, DN 100 X 75 MM, PARA ESGOTO PREDIAL</t>
  </si>
  <si>
    <t>12,56</t>
  </si>
  <si>
    <t>REDUCAO EXCENTRICA PVC, SERIE R, DN 150 X 100 MM, PARA ESGOTO PREDIAL</t>
  </si>
  <si>
    <t>34,32</t>
  </si>
  <si>
    <t>REDUCAO EXCENTRICA PVC, SERIE R, DN 75 X 50 MM, PARA ESGOTO PREDIAL</t>
  </si>
  <si>
    <t>5,16</t>
  </si>
  <si>
    <t>REDUCAO FIXA TIPO STORZ, ENGATE RAPIDO 2.1/2" X 1.1/2", EM LATAO, PARA INSTALACAO PREDIAL COMBATE A INCENDIO PREDIAL</t>
  </si>
  <si>
    <t>135,71</t>
  </si>
  <si>
    <t>REDUCAO PVC PBA, JE, BB, DN 75 X 50 / DE 85 X 60 MM, PARA REDE DE AGUA</t>
  </si>
  <si>
    <t>47,40</t>
  </si>
  <si>
    <t>REDUCAO PVC PBA, JE, PB, DN 100 X 50 / DE 110 X 60 MM, PARA REDE DE AGUA</t>
  </si>
  <si>
    <t>REDUCAO PVC PBA, JE, PB, DN 100 X 75 / DE 110 X 85 MM, PARA REDE DE AGUA</t>
  </si>
  <si>
    <t>24,85</t>
  </si>
  <si>
    <t>REDUCAO PVC PBA, JE, PB, DN 75 X 50 / DE 85 X 60 MM, PARA REDE DE AGUA</t>
  </si>
  <si>
    <t>REDUTOR TIPO THINNER PARA ACABAMENTO</t>
  </si>
  <si>
    <t>16,47</t>
  </si>
  <si>
    <t>REFLETOR REDONDO EM ALUMINIO ANODIZADO PARA LAMPADA VAPOR DE MERCURIO/SODIO, CORPO EM ALUMINIO COM PINTURA EPOXI, PARA LAMPADA E-27 DE 300 W, COM SUPORTE REDONDO E ALCA REGULAVEL PARA FIXACAO.</t>
  </si>
  <si>
    <t>81,18</t>
  </si>
  <si>
    <t>REGISTRO DE ESFERA DE PASSEIO, PVC PARA POLIETILENO, 20 MM</t>
  </si>
  <si>
    <t>6,18</t>
  </si>
  <si>
    <t>REGISTRO DE ESFERA PVC, COM BORBOLETA, COM ROSCA EXTERNA, DE 1/2"</t>
  </si>
  <si>
    <t>REGISTRO DE ESFERA PVC, COM BORBOLETA, COM ROSCA EXTERNA, DE 3/4"</t>
  </si>
  <si>
    <t>9,90</t>
  </si>
  <si>
    <t>REGISTRO DE ESFERA PVC, COM CABECA QUADRADA, COM ROSCA EXTERNA, 1/2"</t>
  </si>
  <si>
    <t>REGISTRO DE ESFERA PVC, COM CABECA QUADRADA, COM ROSCA EXTERNA, 3/4"</t>
  </si>
  <si>
    <t>13,18</t>
  </si>
  <si>
    <t>REGISTRO DE ESFERA, PVC, COM VOLANTE, VS, ROSCAVEL, DN 1 1/2", COM CORPO DIVIDIDO</t>
  </si>
  <si>
    <t>REGISTRO DE ESFERA, PVC, COM VOLANTE, VS, ROSCAVEL, DN 1 1/4", COM CORPO DIVIDIDO</t>
  </si>
  <si>
    <t>REGISTRO DE ESFERA, PVC, COM VOLANTE, VS, ROSCAVEL, DN 1/2", COM CORPO DIVIDIDO</t>
  </si>
  <si>
    <t>10,46</t>
  </si>
  <si>
    <t>REGISTRO DE ESFERA, PVC, COM VOLANTE, VS, ROSCAVEL, DN 1", COM CORPO DIVIDIDO</t>
  </si>
  <si>
    <t>20,46</t>
  </si>
  <si>
    <t>REGISTRO DE ESFERA, PVC, COM VOLANTE, VS, ROSCAVEL, DN 2", COM CORPO DIVIDIDO</t>
  </si>
  <si>
    <t>43,90</t>
  </si>
  <si>
    <t>REGISTRO DE ESFERA, PVC, COM VOLANTE, VS, ROSCAVEL, DN 3/4", COM CORPO DIVIDIDO</t>
  </si>
  <si>
    <t>12,54</t>
  </si>
  <si>
    <t>REGISTRO DE ESFERA, PVC, COM VOLANTE, VS, SOLDAVEL, DN 20 MM, COM CORPO DIVIDIDO</t>
  </si>
  <si>
    <t>9,87</t>
  </si>
  <si>
    <t>REGISTRO DE ESFERA, PVC, COM VOLANTE, VS, SOLDAVEL, DN 25 MM, COM CORPO DIVIDIDO</t>
  </si>
  <si>
    <t>REGISTRO DE ESFERA, PVC, COM VOLANTE, VS, SOLDAVEL, DN 32 MM, COM CORPO DIVIDIDO</t>
  </si>
  <si>
    <t>20,18</t>
  </si>
  <si>
    <t>REGISTRO DE ESFERA, PVC, COM VOLANTE, VS, SOLDAVEL, DN 40 MM, COM CORPO DIVIDIDO</t>
  </si>
  <si>
    <t>27,00</t>
  </si>
  <si>
    <t>REGISTRO DE ESFERA, PVC, COM VOLANTE, VS, SOLDAVEL, DN 50 MM, COM CORPO DIVIDIDO</t>
  </si>
  <si>
    <t>27,88</t>
  </si>
  <si>
    <t>REGISTRO DE ESFERA, PVC, COM VOLANTE, VS, SOLDAVEL, DN 60 MM, COM CORPO DIVIDIDO</t>
  </si>
  <si>
    <t>51,06</t>
  </si>
  <si>
    <t>REGISTRO DE PRESSAO PVC, ROSCAVEL, VOLANTE SIMPLES, DE 1/2"</t>
  </si>
  <si>
    <t>3,24</t>
  </si>
  <si>
    <t>REGISTRO DE PRESSAO PVC, ROSCAVEL, VOLANTE SIMPLES, DE 3/4"</t>
  </si>
  <si>
    <t>9,23</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</si>
  <si>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</si>
  <si>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</si>
  <si>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</si>
  <si>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</si>
  <si>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</si>
  <si>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</si>
  <si>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</si>
  <si>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</si>
  <si>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</si>
  <si>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</si>
  <si>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</si>
  <si>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</si>
  <si>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</si>
  <si>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</si>
  <si>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</si>
  <si>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</si>
  <si>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</si>
  <si>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</si>
  <si>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</si>
  <si>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</si>
  <si>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</si>
  <si>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61,08</t>
  </si>
  <si>
    <t>REGISTRO GAVETA COM ACABAMENTO E CANOPLA CROMADOS, SIMPLES, BITOLA 1 1/2 " (REF 1509)</t>
  </si>
  <si>
    <t>88,83</t>
  </si>
  <si>
    <t>REGISTRO GAVETA COM ACABAMENTO E CANOPLA CROMADOS, SIMPLES, BITOLA 1 1/4 " (REF 1509)</t>
  </si>
  <si>
    <t>84,92</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</si>
  <si>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</si>
  <si>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</si>
  <si>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</si>
  <si>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</si>
  <si>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</si>
  <si>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</si>
  <si>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</si>
  <si>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190,00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</si>
  <si>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</si>
  <si>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</si>
  <si>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</si>
  <si>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</si>
  <si>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</si>
  <si>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</si>
  <si>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</si>
  <si>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47,06</t>
  </si>
  <si>
    <t>REGUA DE ALUMINIO PARA PEDREIRO 2 X 1 "</t>
  </si>
  <si>
    <t>33,35</t>
  </si>
  <si>
    <t>REGUA VIBRADORA DUPLA PARA CONCRETO A GASOLINA 5,5 HP, PESO DE 60 KG, COMPRIMENTO 4 M</t>
  </si>
  <si>
    <t>5.406,40</t>
  </si>
  <si>
    <t>REGUA VIBRATORIA DE CONCRETO TRELICADA, EQUIPADA COM MOTOR A GASOLINA DE 9 HP</t>
  </si>
  <si>
    <t>11.709,12</t>
  </si>
  <si>
    <t>REJEITO DE MINERIO DE FERRO PARA PAVIMENTACAO (POSTO PEDREIRA/FORNECEDOR, SEM FRETE)</t>
  </si>
  <si>
    <t>55,95</t>
  </si>
  <si>
    <t>REJUNTE BRANCO, CIMENTICIO</t>
  </si>
  <si>
    <t>REJUNTE COLORIDO, CIMENTICIO</t>
  </si>
  <si>
    <t>REJUNTE EPOXI BRANCO</t>
  </si>
  <si>
    <t>53,16</t>
  </si>
  <si>
    <t>REJUNTE EPOXI COR</t>
  </si>
  <si>
    <t>68,04</t>
  </si>
  <si>
    <t>RELE FOTOELETRICO INTERNO E EXTERNO BIVOLT 1000 W, DE CONECTOR, SEM BASE</t>
  </si>
  <si>
    <t>RELE TERMICO BIMETAL PARA USO EM MOTORES TRIFASICOS, TENSAO 380 V, POTENCIA ATE 15 CV, CORRENTE NOMINAL MAXIMA 22 A</t>
  </si>
  <si>
    <t>109,33</t>
  </si>
  <si>
    <t>REMOVEDOR DE TINTA OLEO/ESMALTE VERNIZ</t>
  </si>
  <si>
    <t>32,94</t>
  </si>
  <si>
    <t>RESINA ACRILICA BASE AGUA - COR BRANCA</t>
  </si>
  <si>
    <t>RESPIRADOR DESCARTAVEL SEM VALVULA DE EXALACAO, PFF 1</t>
  </si>
  <si>
    <t>RETARDO PARA CORDEL DETONANTE</t>
  </si>
  <si>
    <t>67,66</t>
  </si>
  <si>
    <t>RETROESCAVADEIRA SOBRE RODAS COM CARREGADEIRA, TRACAO 4 X 2, POTENCIA LIQUIDA 79 HP, PESO OPERACIONAL MINIMO DE 6570 KG, CAPACIDADE DA CARREGADEIRA DE 1,00 M3 E DA  RETROESCAVADEIRA MINIMA DE 0,20 M3, PROFUNDIDADE DE ESCAVACAO MAXIMA DE 4,37 M</t>
  </si>
  <si>
    <t>221.268,28</t>
  </si>
  <si>
    <t>RETROESCAVADEIRA SOBRE RODAS COM CARREGADEIRA, TRACAO 4 X 4, POTENCIA LIQUIDA 72 HP, PESO OPERACIONAL MINIMO DE 7140 KG, CAPACIDADE MINIMA DA CARREGADEIRA DE 0,79 M3 E DA RETROESCAVADEIRA MINIMA DE 0,18 M3, PROFUNDIDADE DE ESCAVACAO MAXIMA DE 4,50 M</t>
  </si>
  <si>
    <t>240.000,00</t>
  </si>
  <si>
    <t>RETROESCAVADEIRA SOBRE RODAS COM CARREGADEIRA, TRACAO 4 X 4, POTENCIA LIQUIDA 88 HP, PESO OPERACIONAL MINIMO DE 6674 KG, CAPACIDADE DA CARREGADEIRA DE 1,00 M3 E DA  RETROESCAVADEIRA MINIMA DE 0,26 M3, PROFUNDIDADE DE ESCAVACAO MAXIMA DE 4,37 M</t>
  </si>
  <si>
    <t>248.780,47</t>
  </si>
  <si>
    <t>REVESTIMENTO DE PAREDE EM GRANILITE, MARMORITE OU GRANITINA - ESP = 5 MM (INCLUSO EXECUCAO)</t>
  </si>
  <si>
    <t>189,21</t>
  </si>
  <si>
    <t>REVESTIMENTO DE PAREDE EM GRANILITE, MARMORITE OU GRANITINA COLORIDO - ESP = 5 MM (INCLUSO EXECUCAO)</t>
  </si>
  <si>
    <t>118,26</t>
  </si>
  <si>
    <t>REVESTIMENTO EM CERAMICA ESMALTADA COMERCIAL, PEI MENOR OU IGUAL A 3, FORMATO MENOR OU IGUAL A 2025 CM2</t>
  </si>
  <si>
    <t>15,87</t>
  </si>
  <si>
    <t>REVESTIMENTO EM CERAMICA ESMALTADA EXTRA, PEI MAIOR OU IGUAL 4, FORMATO MAIOR A 2025 CM2</t>
  </si>
  <si>
    <t>40,94</t>
  </si>
  <si>
    <t>REVESTIMENTO EM CERAMICA ESMALTADA EXTRA, PEI MENOR OU IGUAL A 3, FORMATO MENOR OU IGUAL A 2025 CM2</t>
  </si>
  <si>
    <t>26,90</t>
  </si>
  <si>
    <t>REVESTIMENTO EPOXI DE ALTA RESISTENCIA QUIMICA, ISENTO DE SOLVENTES, BICOMPONENTE</t>
  </si>
  <si>
    <t>82,14</t>
  </si>
  <si>
    <t>REVESTIMENTO PARA ESCADA EM GRANILITE, MARMORITE OU GRANITINA ESP = 8 MM (INCLUSO EXECUCAO)</t>
  </si>
  <si>
    <t>90,43</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</si>
  <si>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</si>
  <si>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</si>
  <si>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</si>
  <si>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</si>
  <si>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</si>
  <si>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2.935,30</t>
  </si>
  <si>
    <t>ROCADEIRA DESLOCAVEL, LARGURA DE TRABALHO DE 1,3 M</t>
  </si>
  <si>
    <t>7.977,51</t>
  </si>
  <si>
    <t>RODAFORRO EM PVC, PARA FORRO DE PVC, COMPRIMENTO 6 M</t>
  </si>
  <si>
    <t>RODAPE ARDOSIA, CINZA, 10 CM, E= *1CM</t>
  </si>
  <si>
    <t>9,68</t>
  </si>
  <si>
    <t>RODAPE DE BORRACHA LISO, H = 70 MM, E = *2* MM, PARA ARGAMASSA, PRETO</t>
  </si>
  <si>
    <t>RODAPE DE MADEIRA MACICA CUMARU/IPE CHAMPANHE OU EQUIVALENTE DA REGIAO, *1,5 X 7 CM</t>
  </si>
  <si>
    <t>RODAPE EM MARMORE, POLIDO, BRANCO COMUM, L= *7* CM, E=  *2* CM, CORTE RETO</t>
  </si>
  <si>
    <t>35,80</t>
  </si>
  <si>
    <t>RODAPE EM POLIESTIRENO, BRANCO, H = *5* CM, E = *1,5* CM</t>
  </si>
  <si>
    <t>20,37</t>
  </si>
  <si>
    <t>RODAPE OU RODABANCADA EM GRANITO, POLIDO, TIPO ANDORINHA/ QUARTZ/ CASTELO/ CORUMBA OU OUTROS EQUIVALENTES DA REGIAO, H= 10 CM, E=  *2,0* CM</t>
  </si>
  <si>
    <t>RODAPE PLANO PARA PISO VINILICO, H = 5 CM</t>
  </si>
  <si>
    <t>RODAPE PRE-MOLDADO DE GRANILITE, MARMORITE OU GRANITINA L = 10 CM</t>
  </si>
  <si>
    <t>27,82</t>
  </si>
  <si>
    <t>RODIZIO PARA TRILHO (TIPO NAPOLEAO),  EM LATAO, COM ROLAMENTO EM ACO, 6 MM, PARA JANELA DE CORRER</t>
  </si>
  <si>
    <t>6,12</t>
  </si>
  <si>
    <t>RODO PARA CHAO 40 CM COM CABO</t>
  </si>
  <si>
    <t>7,77</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</si>
  <si>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</si>
  <si>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</si>
  <si>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</si>
  <si>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</si>
  <si>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468.765,64</t>
  </si>
  <si>
    <t>ROLO COMPACTADOR DE PNEUS, ESTATICO, PRESSAO VARIAVEL, POTENCIA 111 HP, PESO SEM/COM LASTRO 9,5/26,0 T, LARGURA DE ROLAGEM 1,90 M</t>
  </si>
  <si>
    <t>441.600,00</t>
  </si>
  <si>
    <t>ROLO COMPACTADOR PE DE CARNEIRO VIBRATORIO, POTENCIA 125 HP, PESO OPERACIONAL SEM/COM LASTRO 11,95/13,30 T, IMPACTO DINAMICO 38,5/22,5 T, LARGURA DE TRABALHO 2,15 M</t>
  </si>
  <si>
    <t>391.690,98</t>
  </si>
  <si>
    <t>ROLO COMPACTADOR PE DE CARNEIRO VIBRATORIO, POTENCIA 80 HP, PESO OPERACIONAL SEM/COM LASTRO 7,4/8,8 T, LARGURA DE TRABALHO 1,68 M</t>
  </si>
  <si>
    <t>293.777,53</t>
  </si>
  <si>
    <t>ROLO COMPACTADOR VIBRATORIO DE UM CILINDRO LISO DE ACO, POTENCIA 125 HP, PESO SEM/COM LASTRO 10,75/12,92 T, IMPACTO DINAMICO 31,5/18,5 T, LARGURA TRABALHO 2,15 M</t>
  </si>
  <si>
    <t>379.055,75</t>
  </si>
  <si>
    <t>ROLO COMPACTADOR VIBRATORIO DE UM CILINDRO, ACO LISO, POTENCIA 80 HP, PESO OPERACIONAL MAXIMO 8,1 T, IMPACTO DINAMICO 16,15/9,5 T, LARGURA TRABALHO 1,68 M</t>
  </si>
  <si>
    <t>282.560,80</t>
  </si>
  <si>
    <t>ROLO COMPACTADOR VIBRATORIO PE DE CARNEIRO, COM CONTROLE REMOTO POR RADIO, POTENCIA  12,5 KW, PESO OPERACIONAL DE 1,675 T, LARGURA DE TRABALHO 0,85 M</t>
  </si>
  <si>
    <t>386.084,56</t>
  </si>
  <si>
    <t>ROLO COMPACTADOR VIBRATORIO REBOCAVEL, CILINDRO DE ACO LISO, POTENCIA DE TRACAO DE 65 CV, PESO DE 4,7 T, IMPACTO DINAMICO TOTAL DE 18,3 T, LARGURA DO ROLO 1,67 M</t>
  </si>
  <si>
    <t>85.291,90</t>
  </si>
  <si>
    <t>ROLO COMPACTADOR VIBRATORIO TANDEM, ACO LISO, POTENCIA 125 HP, PESO SEM/COM LASTRO 10,20/11,65 T, LARGURA DE TRABALHO 1,73 M</t>
  </si>
  <si>
    <t>422.674,30</t>
  </si>
  <si>
    <t>ROLO COMPACTADOR VIBRATORIO TANDEM, ACO LISO, POTENCIA 58 CV, PESO SEM/COM LASTRO 6,5/9,4 T, LARGURA DE TRABALHO 1,20 M</t>
  </si>
  <si>
    <t>346.971,43</t>
  </si>
  <si>
    <t>ROLO DE ESPUMA POLIESTER 23 CM (SEM CABO)</t>
  </si>
  <si>
    <t>ROLO DE LA DE CARNEIRO 23 CM (SEM CABO)</t>
  </si>
  <si>
    <t>22,18</t>
  </si>
  <si>
    <t>ROMPEDOR ELETRICO PESO 26 KG, POTENCIA OPERACIONAL DE 2,5 KW</t>
  </si>
  <si>
    <t>17.279,13</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</si>
  <si>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</si>
  <si>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</si>
  <si>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</si>
  <si>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1.387,94</t>
  </si>
  <si>
    <t>ROTACAO VERTICAL DUPLO, EM TUBO DE ACO CARBONO, PINTURA NO PROCESSO ELETROSTATICO - EQUIPAMENTO DE GINASTICA PARA ACADEMIA AO AR LIVRE / ACADEMIA DA TERCEIRA IDADE - ATI</t>
  </si>
  <si>
    <t>1.055,21</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</si>
  <si>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</si>
  <si>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</si>
  <si>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</si>
  <si>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</si>
  <si>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</si>
  <si>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13,42</t>
  </si>
  <si>
    <t>RUFO PARA TELHA ESTRUTURAL DE FIBROCIMENTO 1 ABA (SEM AMIANTO)</t>
  </si>
  <si>
    <t>RUFO PARA TELHA ESTRUTURAL DE FIBROCIMENTO 2 ABAS, COMPRIMENTO DE 1031 MM (SEM AMIANTO)</t>
  </si>
  <si>
    <t>14,38</t>
  </si>
  <si>
    <t>RUFO PARA TELHA ONDULADA DE FIBROCIMENTO, E = 6 MM, ABA *260* MM, COMPRIMENTO 1100 MM (SEM AMIANTO)</t>
  </si>
  <si>
    <t>SABAO EM PO</t>
  </si>
  <si>
    <t>SABONETEIRA DE PAREDE EM METAL CROMADO</t>
  </si>
  <si>
    <t>39,70</t>
  </si>
  <si>
    <t>SABONETEIRA PLASTICA TIPO DISPENSER PARA SABONETE LIQUIDO COM RESERVATORIO 800 A 1500 ML</t>
  </si>
  <si>
    <t>55,40</t>
  </si>
  <si>
    <t>SACO DE RAFIA PARA ENTULHO, NOVO, LISO (SEM CLICHE), *60 x 90* CM</t>
  </si>
  <si>
    <t>SAIBRO PARA ARGAMASSA (COLETADO NO COMERCIO)</t>
  </si>
  <si>
    <t>54,41</t>
  </si>
  <si>
    <t>SAPATA DE PVC ADITIVADO NERVURADO D = 6"</t>
  </si>
  <si>
    <t>175,12</t>
  </si>
  <si>
    <t>SAPATA DE PVC ADITIVADO NERVURADO D = 8"</t>
  </si>
  <si>
    <t>230,47</t>
  </si>
  <si>
    <t>SAPATILHA EM ACO GALVANIZADO PARA CABOS COM DIAMETRO NOMINAL ATE 5/8"</t>
  </si>
  <si>
    <t>2,57</t>
  </si>
  <si>
    <t>SARRAFO DE MADEIRA APARELHADA *2 X 10* CM, MACARANDUBA, ANGELIM OU EQUIVALENTE DA REGIAO</t>
  </si>
  <si>
    <t>SARRAFO DE MADEIRA NAO APARELHADA *2,5 X 10 CM, MACARANDUBA, ANGELIM OU EQUIVALENTE DA REGIAO</t>
  </si>
  <si>
    <t>7,78</t>
  </si>
  <si>
    <t>SARRAFO DE MADEIRA NAO APARELHADA *2,5 X 7* CM, MACARANDUBA, ANGELIM OU EQUIVALENTE DA REGIAO</t>
  </si>
  <si>
    <t>4,47</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</si>
  <si>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</si>
  <si>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</si>
  <si>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</si>
  <si>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</si>
  <si>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</si>
  <si>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</si>
  <si>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79,63</t>
  </si>
  <si>
    <t>SELADOR ACRILICO PAREDES INTERNAS/EXTERNAS</t>
  </si>
  <si>
    <t>SELADOR HORIZONTAL PARA FITA DE ACO 1 "</t>
  </si>
  <si>
    <t>465,15</t>
  </si>
  <si>
    <t>SELADOR PVA PAREDES INTERNAS</t>
  </si>
  <si>
    <t>SELANTE A BASE DE ALCATRAO E POLIURETANO PARA JUNTAS HORIZONTAIS</t>
  </si>
  <si>
    <t>61,89</t>
  </si>
  <si>
    <t>SELANTE A BASE DE RESINAS ACRILICAS PARA TRINCAS</t>
  </si>
  <si>
    <t>16,06</t>
  </si>
  <si>
    <t>SELANTE ACRILICO PARA TRATAMENTO / ACABAMENTO SUPERFICIAL DE CONCRETO ESTAMPADO, APARENTE, PEDRAS E OUTROS</t>
  </si>
  <si>
    <t>23,38</t>
  </si>
  <si>
    <t>SELANTE DE BASE ASFALTICA PARA VEDACAO</t>
  </si>
  <si>
    <t>SELANTE ELASTICO MONOCOMPONENTE A BASE DE POLIURETANO (PU) PARA JUNTAS DIVERSAS</t>
  </si>
  <si>
    <t xml:space="preserve">310ML </t>
  </si>
  <si>
    <t>29,20</t>
  </si>
  <si>
    <t>SELANTE MONOCOMPONENTE A BASE DE SILICONE DE BAIXO MODULO, PARA JUNTAS DE PAVIMENTACAO</t>
  </si>
  <si>
    <t>132,66</t>
  </si>
  <si>
    <t>SELANTE TIPO VEDA CALHA PARA METAL E FIBROCIMENTO</t>
  </si>
  <si>
    <t>54,64</t>
  </si>
  <si>
    <t>SELIM COMPACTO EM PVC, SEM TRAVA,  DN 150 X 100 MM, PARA REDE COLETORA ESGOTO (NBR 10569)</t>
  </si>
  <si>
    <t>28,89</t>
  </si>
  <si>
    <t>SELIM COMPACTO EM PVC, SEM TRAVA,  DN 200 X 100 MM, PARA REDE COLETORA ESGOTO (NBR 10569)</t>
  </si>
  <si>
    <t>51,34</t>
  </si>
  <si>
    <t>SELIM COMPACTO EM PVC, SEM TRAVAS,  DN 300 X 100 MM, PARA REDE COLETORA ESGOTO (NBR 10569)</t>
  </si>
  <si>
    <t>66,53</t>
  </si>
  <si>
    <t>SELIM PVC, COM TRAVA, JE, 90 GRAUS,  DN 125 X 100 MM OU 150 X 100 MM, PARA REDE COLETORA ESGOTO (NBR 10569)</t>
  </si>
  <si>
    <t>SELIM PVC, SOLDAVEL, SEM TRAVA, JE, 90 GRAUS,  DN 200 X 100 MM, PARA REDE COLETORA ESGOTO (NBR 10569)</t>
  </si>
  <si>
    <t>50,31</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</si>
  <si>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</si>
  <si>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</si>
  <si>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</si>
  <si>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</si>
  <si>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</si>
  <si>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</si>
  <si>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</si>
  <si>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39,81</t>
  </si>
  <si>
    <t>SENSOR DE PRESENCA BIVOLT DE PAREDE COM FOTOCELULA PARA QUALQUER TIPO DE LAMPADA POTENCIA MAXIMA *1000* W, USO INTERNO</t>
  </si>
  <si>
    <t>44,91</t>
  </si>
  <si>
    <t>SENSOR DE PRESENCA BIVOLT DE PAREDE SEM FOTOCELULA PARA QUALQUER TIPO DE LAMPADA POTENCIA MAXIMA *1000* W, USO INTERNO</t>
  </si>
  <si>
    <t>27,77</t>
  </si>
  <si>
    <t>SENSOR DE PRESENCA BIVOLT DE TETO COM FOTOCELULA PARA QUALQUER TIPO DE LAMPADA POTENCIA MAXIMA *1000* W, USO INTERNO</t>
  </si>
  <si>
    <t>31,26</t>
  </si>
  <si>
    <t>SENSOR DE PRESENCA BIVOLT DE TETO SEM FOTOCELULA PARA QUALQUER TIPO DE LAMPADA POTENCIA MAXIMA *900* W, USO INTERNO</t>
  </si>
  <si>
    <t>29,07</t>
  </si>
  <si>
    <t>SERRA CIRCULAR DE BANCADA COM MOTOR ELETRICO, POTENCIA DE *1600* W, PARA DISCO DE DIAMETRO DE 10" (250 MM)</t>
  </si>
  <si>
    <t>995,42</t>
  </si>
  <si>
    <t>SERRA CIRCULAR DE BANCADA, MODELO PICA-PAU, DIAMETRO DE 350 MM. CARACTERISTICAS DO MOTOR: TRIFASICO, POTENCIA DE 5 HP, FREQUENCIA DE 60 HZ</t>
  </si>
  <si>
    <t>4.010,48</t>
  </si>
  <si>
    <t>SERRALHEIRO</t>
  </si>
  <si>
    <t>SERRALHEIRO (MENSALISTA)</t>
  </si>
  <si>
    <t>SERVENTE DE OBRAS</t>
  </si>
  <si>
    <t>8,95</t>
  </si>
  <si>
    <t>SERVENTE DE OBRAS (MENSALISTA)</t>
  </si>
  <si>
    <t>1.583,27</t>
  </si>
  <si>
    <t>SERVICO DE BOMBEAMENTO DE CONCRETO COM CONSUMO MINIMO DE 40 M3</t>
  </si>
  <si>
    <t>38,57</t>
  </si>
  <si>
    <t>SIFAO EM METAL CROMADO PARA PIA AMERICANA, 1.1/2 X 1.1/2 "</t>
  </si>
  <si>
    <t>104,56</t>
  </si>
  <si>
    <t>SIFAO EM METAL CROMADO PARA PIA AMERICANA, 1.1/2 X 2 "</t>
  </si>
  <si>
    <t>105,84</t>
  </si>
  <si>
    <t>SIFAO EM METAL CROMADO PARA PIA OU LAVATORIO, 1 X 1.1/2 "</t>
  </si>
  <si>
    <t>83,20</t>
  </si>
  <si>
    <t>SIFAO EM METAL CROMADO PARA TANQUE, 1.1/4 X 1.1/2 "</t>
  </si>
  <si>
    <t>88,11</t>
  </si>
  <si>
    <t>SIFAO PLASTICO EXTENSIVEL UNIVERSAL, TIPO COPO</t>
  </si>
  <si>
    <t>9,13</t>
  </si>
  <si>
    <t>SIFAO PLASTICO FLEXIVEL SAIDA VERTICAL PARA COLUNA LAVATORIO, 1 X 1.1/2 "</t>
  </si>
  <si>
    <t>SIFAO PLASTICO TIPO COPO PARA PIA AMERICANA 1.1/2 X 1.1/2 "</t>
  </si>
  <si>
    <t>11,87</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</si>
  <si>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</si>
  <si>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</si>
  <si>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</si>
  <si>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</si>
  <si>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</si>
  <si>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2.741,49</t>
  </si>
  <si>
    <t>SIMULADOR DE CAVALGADA TRIPLO, EM TUBO DE ACO CARBONO, PINTURA NO PROCESSO ELETROSTATICO - EQUIPAMENTO DE GINASTICA PARA ACADEMIA AO AR LIVRE / ACADEMIA DA TERCEIRA IDADE - ATI</t>
  </si>
  <si>
    <t>2.962,58</t>
  </si>
  <si>
    <t>SIMULADOR DE REMO INDIVIDUAL, EM TUBO DE ACO CARBONO, PINTURA NO PROCESSO ELETROSTATICO - EQUIPAMENTO DE GINASTICA PARA ACADEMIA AO AR LIVRE / ACADEMIA DA TERCEIRA IDADE - ATI</t>
  </si>
  <si>
    <t>1.477,33</t>
  </si>
  <si>
    <t>SINALIZADOR NOTURNO SIMPLES PARA PARA-RAIOS, SEM RELE FOTOELETRICO</t>
  </si>
  <si>
    <t>56,79</t>
  </si>
  <si>
    <t>SISAL EM FIBRA</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</si>
  <si>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</si>
  <si>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</si>
  <si>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</si>
  <si>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</si>
  <si>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</si>
  <si>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11,40</t>
  </si>
  <si>
    <t>SOLDA EM BARRA DE ESTANHO-CHUMBO 50/50</t>
  </si>
  <si>
    <t>128,37</t>
  </si>
  <si>
    <t>SOLDA EM VARETA FOSCOPER, D = *2,5* MM  X COMPRIMENTO 500 MM</t>
  </si>
  <si>
    <t>158,88</t>
  </si>
  <si>
    <t>SOLDA ESTANHO/COBRE PARA CONEXOES DE COBRE, FIO 2,5 MM, CARRETEL 500 GR (SEM CHUMBO)</t>
  </si>
  <si>
    <t>183,32</t>
  </si>
  <si>
    <t>SOLDADOR</t>
  </si>
  <si>
    <t>SOLDADOR (MENSALISTA)</t>
  </si>
  <si>
    <t>SOLDADOR ELETRICO (PARA SOLDA A SER TESTADA COM RAIOS "X")</t>
  </si>
  <si>
    <t>15,04</t>
  </si>
  <si>
    <t>SOLDADOR ELETRICO (PARA SOLDA A SER TESTADA COM RAIOS "X") (MENSALISTA)</t>
  </si>
  <si>
    <t>2.662,70</t>
  </si>
  <si>
    <t>SOLEIRA EM GRANITO, POLIDO, TIPO ANDORINHA/ QUARTZ/ CASTELO/ CORUMBA OU OUTROS EQUIVALENTES DA REGIAO, L= *15* CM, E=  *2,0* CM</t>
  </si>
  <si>
    <t>58,99</t>
  </si>
  <si>
    <t>SOLEIRA PRE-MOLDADA EM GRANILITE, MARMORITE OU GRANITINA, L = *15 CM</t>
  </si>
  <si>
    <t>76,52</t>
  </si>
  <si>
    <t>SOLEIRA/ PEITORIL EM MARMORE, POLIDO, BRANCO COMUM, L= *15* CM, E=  *2* CM,  CORTE RETO</t>
  </si>
  <si>
    <t>53,43</t>
  </si>
  <si>
    <t>SOLEIRA/ TABEIRA EM MARMORE, POLIDO, BRANCO COMUM, L= 5 CM, E=  *2,0* CM</t>
  </si>
  <si>
    <t>29,26</t>
  </si>
  <si>
    <t>SOLUCAO ASFALTICA ELASTOMERICA PARA IMPRIMACAO, APLICACAO A FRIO</t>
  </si>
  <si>
    <t>SOLUCAO LIMPADORA PARA PVC, FRASCO COM 1000 CM3</t>
  </si>
  <si>
    <t>SOLUCAO LIMPADORA PARA PVC, FRASCO COM 200 CM3</t>
  </si>
  <si>
    <t>15,28</t>
  </si>
  <si>
    <t>SOLVENTE DILUENTE A BASE DE AGUARRAS</t>
  </si>
  <si>
    <t>12,25</t>
  </si>
  <si>
    <t>SOLVENTE PARA COLA (PARA LAMINADO MELAMINICO) A BASE DE RESINA SINTETICA</t>
  </si>
  <si>
    <t>31,27</t>
  </si>
  <si>
    <t>SOQUETE DE BAQUELITE BASE E27, PARA LAMPADAS</t>
  </si>
  <si>
    <t>2,59</t>
  </si>
  <si>
    <t>SOQUETE DE PORCELANA BASE E27, FIXO DE TETO, PARA LAMPADAS</t>
  </si>
  <si>
    <t>3,36</t>
  </si>
  <si>
    <t>SOQUETE DE PORCELANA BASE E27, PARA USO AO TEMPO, PARA LAMPADAS</t>
  </si>
  <si>
    <t>8,06</t>
  </si>
  <si>
    <t>SOQUETE DE PVC / TERMOPLASTICO BASE E27, COM CHAVE, PARA LAMPADAS</t>
  </si>
  <si>
    <t>SOQUETE DE PVC / TERMOPLASTICO BASE E27, COM RABICHO, PARA LAMPADAS</t>
  </si>
  <si>
    <t>SPRINKLER TIPO PENDENTE, 68 GRAUS CELSIUS (BULBO VERMELHO), ACABAMENTO CROMADO, 1/2" - 15 MM</t>
  </si>
  <si>
    <t>35,77</t>
  </si>
  <si>
    <t>SPRINKLER TIPO PENDENTE, 68 GRAUS CELSIUS (BULBO VERMELHO), ACABAMENTO CROMADO, 3/4" - 20 MM</t>
  </si>
  <si>
    <t>48,99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</si>
  <si>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</si>
  <si>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</si>
  <si>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</si>
  <si>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52,73</t>
  </si>
  <si>
    <t>SPRINKLER TIPO PENDENTE, 79 GRAUS CELSIUS (BULBO AMARELO), ACABAMENTO NATURAL, 3/4" - 20 MM</t>
  </si>
  <si>
    <t>SPRINKLER TIPO PENDENTE, 79 GRAUS CELSIUS (BULBO AMARELO,) ACABAMENTO NATURAL OU CROMADO, 1/2" - 15 MM</t>
  </si>
  <si>
    <t>40,64</t>
  </si>
  <si>
    <t>SUMIDOURO CONCRETO PRE MOLDADO, COMPLETO, PARA 10 CONTRIBUINTES</t>
  </si>
  <si>
    <t>1.492,96</t>
  </si>
  <si>
    <t>SUMIDOURO CONCRETO PRE MOLDADO, COMPLETO, PARA 100 CONTRIBUINTES</t>
  </si>
  <si>
    <t>7.825,21</t>
  </si>
  <si>
    <t>SUMIDOURO CONCRETO PRE MOLDADO, COMPLETO, PARA 150 CONTRIBUINTES</t>
  </si>
  <si>
    <t>10.210,52</t>
  </si>
  <si>
    <t>SUMIDOURO CONCRETO PRE MOLDADO, COMPLETO, PARA 200 CONTRIBUINTES</t>
  </si>
  <si>
    <t>10.725,34</t>
  </si>
  <si>
    <t>SUMIDOURO CONCRETO PRE MOLDADO, COMPLETO, PARA 5 CONTRIBUINTES</t>
  </si>
  <si>
    <t>1.085,40</t>
  </si>
  <si>
    <t>SUMIDOURO CONCRETO PRE MOLDADO, COMPLETO, PARA 50 CONTRIBUINTES</t>
  </si>
  <si>
    <t>5.294,02</t>
  </si>
  <si>
    <t>SUMIDOURO CONCRETO PRE MOLDADO, COMPLETO, PARA 75 CONTRIBUINTES</t>
  </si>
  <si>
    <t>7.258,91</t>
  </si>
  <si>
    <t>SUPORTE "Y" PARA FITA PERFURADA</t>
  </si>
  <si>
    <t>132,42</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</si>
  <si>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</si>
  <si>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</si>
  <si>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</si>
  <si>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</si>
  <si>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</si>
  <si>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</si>
  <si>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</si>
  <si>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</si>
  <si>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</si>
  <si>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9,61</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</si>
  <si>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</si>
  <si>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</si>
  <si>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</si>
  <si>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</si>
  <si>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</si>
  <si>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1.546,34</t>
  </si>
  <si>
    <t>TABUA DE  MADEIRA PARA PISO, CUMARU/IPE CHAMPANHE OU EQUIVALENTE DA REGIAO, ENCAIXE MACHO/FEMEA, *10 X 2* CM</t>
  </si>
  <si>
    <t>168,84</t>
  </si>
  <si>
    <t>TABUA DE  MADEIRA PARA PISO, CUMARU/IPE CHAMPANHE OU EQUIVALENTE DA REGIAO, ENCAIXE MACHO/FEMEA, *15 X 2* CM</t>
  </si>
  <si>
    <t>182,23</t>
  </si>
  <si>
    <t>TABUA DE  MADEIRA PARA PISO, IPE (CERNE) OU EQUIVALENTE DA REGIAO, ENCAIXE MACHO/FEMEA, *20 X 2* CM</t>
  </si>
  <si>
    <t>226,19</t>
  </si>
  <si>
    <t>TABUA DE MADEIRA APARELHADA *2,5 X 15* CM, MACARANDUBA, ANGELIM OU EQUIVALENTE DA REGIAO</t>
  </si>
  <si>
    <t>84,08</t>
  </si>
  <si>
    <t>TABUA DE MADEIRA APARELHADA *2,5 X 25* CM, MACARANDUBA, ANGELIM OU EQUIVALENTE DA REGIAO</t>
  </si>
  <si>
    <t>18,58</t>
  </si>
  <si>
    <t>TABUA DE MADEIRA APARELHADA *2,5 X 30* CM, MACARANDUBA, ANGELIM OU EQUIVALENTE DA REGIAO</t>
  </si>
  <si>
    <t>22,81</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</si>
  <si>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</si>
  <si>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</si>
  <si>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</si>
  <si>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</si>
  <si>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6,10</t>
  </si>
  <si>
    <t>TABUA DE MADEIRA NAO APARELHADA *2,5 X 30 CM (1 X 12 ") PINUS, MISTA OU EQUIVALENTE DA REGIAO</t>
  </si>
  <si>
    <t>TABUA DE MADEIRA NAO APARELHADA *2,5 X 30* CM, CEDRINHO OU EQUIVALENTE DA REGIAO</t>
  </si>
  <si>
    <t>TACO DE MADEIRA PARA PISO, IPE (CERNE) OU EQUIVALENTE DA REGIAO, 7 X 42 CM, E = 2 CM</t>
  </si>
  <si>
    <t>105,76</t>
  </si>
  <si>
    <t>TALABARTE DE SEGURANCA, 2 MOSQUETOES TRAVA DUPLA *53* MM DE ABERTURA, COM ABSORVEDOR DE ENERGIA</t>
  </si>
  <si>
    <t>128,26</t>
  </si>
  <si>
    <t>TALHA ELETRICA 3 T, VELOCIDADE  2,1 M / MIN, POTENCIA 1,3 KW</t>
  </si>
  <si>
    <t>9.301,24</t>
  </si>
  <si>
    <t>TALHA MANUAL DE CORRENTE, CAPACIDADE DE 1 T COM ELEVACAO DE 3 M</t>
  </si>
  <si>
    <t>672,98</t>
  </si>
  <si>
    <t>TALHA MANUAL DE CORRENTE, CAPACIDADE DE 2 T COM ELEVACAO DE 3 M</t>
  </si>
  <si>
    <t>981,55</t>
  </si>
  <si>
    <t>TALHADEIRA COM PUNHO DE PROTECAO *20 X 250* MM</t>
  </si>
  <si>
    <t>TAMPA CEGA EM PVC PARA CONDULETE 4 X 2"</t>
  </si>
  <si>
    <t>2,75</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</si>
  <si>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</si>
  <si>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</si>
  <si>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</si>
  <si>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</si>
  <si>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</si>
  <si>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</si>
  <si>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</si>
  <si>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</si>
  <si>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</si>
  <si>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</si>
  <si>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</si>
  <si>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5,26</t>
  </si>
  <si>
    <t>TAMPAO / TERMINAL / PLUG, D = 2" , PARA DUTO CORRUGADO PEAD (CABEAMENTO SUBTERRANEO)</t>
  </si>
  <si>
    <t>TAMPAO / TERMINAL / PLUG, D = 3" , PARA DUTO CORRUGADO PEAD (CABEAMENTO SUBTERRANEO)</t>
  </si>
  <si>
    <t>TAMPAO / TERMINAL / PLUG, D = 4" , PARA DUTO CORRUGADO PEAD (CABEAMENTO SUBTERRANEO)</t>
  </si>
  <si>
    <t>10,86</t>
  </si>
  <si>
    <t>TAMPAO COM CORRENTE, EM LATAO, ENGATE RAPIDO 1 1/2", PARA INSTALACAO PREDIAL DE COMBATE A INCENDIO</t>
  </si>
  <si>
    <t>74,19</t>
  </si>
  <si>
    <t>TAMPAO COM CORRENTE, EM LATAO, ENGATE RAPIDO 2 1/2", PARA INSTALACAO PREDIAL DE COMBATE A INCENDIO</t>
  </si>
  <si>
    <t>99,52</t>
  </si>
  <si>
    <t>TAMPAO COMPLETO PARA TIL, EM PVC, OCRE, DN 100 MM, PARA REDE COLETORA DE ESGOTO</t>
  </si>
  <si>
    <t>56,54</t>
  </si>
  <si>
    <t>TAMPAO COMPLETO PARA TIL, EM PVC, OCRE, DN 150 MM, PARA REDE COLETORA DE ESGOTO</t>
  </si>
  <si>
    <t>86,80</t>
  </si>
  <si>
    <t>TAMPAO COMPLETO PARA TIL, EM PVC, OCRE, DN 200 MM, PARA REDE COLETORA DE ESGOTO</t>
  </si>
  <si>
    <t>110,74</t>
  </si>
  <si>
    <t>TAMPAO COMPLETO PARA TIL, EM PVC, OCRE, DN 250 MM, PARA REDE COLETORA DE ESGOTO</t>
  </si>
  <si>
    <t>137,15</t>
  </si>
  <si>
    <t>TAMPAO FOFO ARTICULADO P/ REGISTRO, CLASSE A15 CARGA MAX 1,5 T, *200 X 200* MM</t>
  </si>
  <si>
    <t>49,77</t>
  </si>
  <si>
    <t>TAMPAO FOFO ARTICULADO P/ REGISTRO, CLASSE A15 CARGA MAXIMA 1,5 T, *400 X 400* MM</t>
  </si>
  <si>
    <t>124,44</t>
  </si>
  <si>
    <t>TAMPAO FOFO ARTICULADO, CLASSE B125 CARGA MAX 12,5 T, REDONDO TAMPA 600 MM, REDE PLUVIAL/ESGOTO</t>
  </si>
  <si>
    <t>315,55</t>
  </si>
  <si>
    <t>TAMPAO FOFO ARTICULADO, CLASSE D400 CARGA MAX 40 T, REDONDO TAMPA *600 MM, REDE PLUVIAL/ESGOTO</t>
  </si>
  <si>
    <t>386,67</t>
  </si>
  <si>
    <t>TAMPAO FOFO SIMPLES COM BASE, CLASSE A15 CARGA MAX 1,5 T, *400 X 600* MM, REDE TELEFONE</t>
  </si>
  <si>
    <t>161,33</t>
  </si>
  <si>
    <t>TAMPAO FOFO SIMPLES COM BASE, CLASSE A15 CARGA MAX 1,5 T, 300 X 300 MM, REDE PLUVIAL/ESGOTO</t>
  </si>
  <si>
    <t>TAMPAO FOFO SIMPLES COM BASE, CLASSE A15 CARGA MAX 1,5 T, 300 X 400 MM</t>
  </si>
  <si>
    <t>176,89</t>
  </si>
  <si>
    <t>TAMPAO FOFO SIMPLES COM BASE, CLASSE A15 CARGA MAX 1,5 T, 400 X 400 MM, REDE PLUVIAL/ESGOTO/ELETRICA</t>
  </si>
  <si>
    <t>115,55</t>
  </si>
  <si>
    <t>TAMPAO FOFO SIMPLES COM BASE, CLASSE A15 CARGA MAX 1,5 T, 400 X 500 MM, COM INSCRICAO INCENDIO</t>
  </si>
  <si>
    <t>195,55</t>
  </si>
  <si>
    <t>TAMPAO FOFO SIMPLES COM BASE, CLASSE B125 CARGA MAX 12,5 T, REDONDO TAMPA 500 MM, REDE PLUVIAL/ESGOTO</t>
  </si>
  <si>
    <t>248,89</t>
  </si>
  <si>
    <t>TAMPAO FOFO SIMPLES COM BASE, CLASSE B125 CARGA MAX 12,5 T, REDONDO TAMPA 600 MM, REDE PLUVIAL/ESGOTO</t>
  </si>
  <si>
    <t>286,67</t>
  </si>
  <si>
    <t>TAMPAO FOFO SIMPLES COM BASE, CLASSE D400 CARGA MAX 40 T, REDONDO TAMPA 500 MM, REDE PLUVIAL/ESGOTO</t>
  </si>
  <si>
    <t>341,78</t>
  </si>
  <si>
    <t>TAMPAO FOFO SIMPLES COM BASE, CLASSE D400 CARGA MAX 40 T, REDONDO TAMPA 600 MM, REDE PLUVIAL/ESGOTO</t>
  </si>
  <si>
    <t>379,55</t>
  </si>
  <si>
    <t>TAMPAO FOFO SIMPLES COM BASE, CLASSE D400 CARGA MAX 40 T, REDONDO TAMPA 900 MM, REDE PLUVIAL/ESGOTO</t>
  </si>
  <si>
    <t>1.209,34</t>
  </si>
  <si>
    <t>TAMPAO FOFO SIMPLES, CLASSE A15 CARGA MAX 1,5 T, *550 X 1100* MM, REDE TELEFONE</t>
  </si>
  <si>
    <t>409,33</t>
  </si>
  <si>
    <t>TAMPAO PARA TELHA ESTRUTURAL DE FIBROCIMENTO 1 ABA, DE 370 X 155 X 76 MM (SEM AMIANTO)</t>
  </si>
  <si>
    <t>11,94</t>
  </si>
  <si>
    <t>TAMPAO PARA TELHA ESTRUTURAL DE FIBROCIMENTO 2 ABAS, DE 787 X 215 X 60 MM (SEM AMIANTO)</t>
  </si>
  <si>
    <t>13,68</t>
  </si>
  <si>
    <t>TANQUE ACO INOXIDAVEL (ACO 304) COM ESFREGADOR E VALVULA, DE *50 X 40 X 22* CM</t>
  </si>
  <si>
    <t>357,17</t>
  </si>
  <si>
    <t>TANQUE DE ACO CARBONO NAO REVESTIDO, PARA TRANSPORTE DE AGUA COM CAPACIDADE DE 10 M3, COM BOMBA CENTRIFUGA POR TOMADA DE FORCA, VAZAO MAXIMA *75* M3/H (INCLUI MONTAGEM, NAO INCLUI CAMINHAO)</t>
  </si>
  <si>
    <t>50.000,00</t>
  </si>
  <si>
    <t>TANQUE DE ACO PARA TRANSPORTE DE AGUA COM CAPACIDADE DE 14 M3 (INCLUI MONTAGEM, NAO INCLUI CAMINHAO)</t>
  </si>
  <si>
    <t>61.538,46</t>
  </si>
  <si>
    <t>TANQUE DE ACO PARA TRANSPORTE DE AGUA COM CAPACIDADE DE 4 M3 (INCLUI MONTAGEM, NAO INCLUI CAMINHAO)</t>
  </si>
  <si>
    <t>35.117,05</t>
  </si>
  <si>
    <t>TANQUE DE ACO PARA TRANSPORTE DE AGUA COM CAPACIDADE DE 6 M3 (INCLUI MONTAGEM, NAO INCLUI CAMINHAO)</t>
  </si>
  <si>
    <t>41.722,41</t>
  </si>
  <si>
    <t>TANQUE DE ACO PARA TRANSPORTE DE AGUA COM CAPACIDADE DE 8 M3 (INCLUI MONTAGEM, NAO INCLUI CAMINHAO)</t>
  </si>
  <si>
    <t>33.193,98</t>
  </si>
  <si>
    <t>TANQUE DE ASFALTO ESTACIONARIO COM MACARICO, CAPACIDADE 20.000 L</t>
  </si>
  <si>
    <t>69.523,41</t>
  </si>
  <si>
    <t>TANQUE DE ASFALTO ESTACIONARIO COM SERPENTINA, CAPACIDADE 20.000 L</t>
  </si>
  <si>
    <t>72.867,89</t>
  </si>
  <si>
    <t>TANQUE DE ASFALTO ESTACIONARIO COM SERPENTINA, CAPACIDADE 30.000 L</t>
  </si>
  <si>
    <t>85.535,11</t>
  </si>
  <si>
    <t>TANQUE DUPLO EM MARMORE SINTETICO COM CUBA LISA E ESFREGADOR, *110 X 60* CM</t>
  </si>
  <si>
    <t>TANQUE LOUCA BRANCA COM COLUNA *30* L</t>
  </si>
  <si>
    <t>481,59</t>
  </si>
  <si>
    <t>TANQUE LOUCA BRANCA SUSPENSO *20* L</t>
  </si>
  <si>
    <t>298,69</t>
  </si>
  <si>
    <t>TANQUE SIMPLES EM MARMORE SINTETICO COM COLUNA, CAPACIDADE *22* L, *60 X 46* CM</t>
  </si>
  <si>
    <t>230,59</t>
  </si>
  <si>
    <t>TANQUE SIMPLES EM MARMORE SINTETICO DE FIXAR NA PAREDE, CAPACIDADE *22* L, *60 X 46* CM</t>
  </si>
  <si>
    <t>122,50</t>
  </si>
  <si>
    <t>TANQUE SIMPLES EM MARMORE SINTETICO SUSPENSO, CAPACIDADE *38* L, *60 X 60* CM</t>
  </si>
  <si>
    <t>155,02</t>
  </si>
  <si>
    <t>TAQUEADOR OU TAQUEIRO</t>
  </si>
  <si>
    <t>15,89</t>
  </si>
  <si>
    <t>TAQUEADOR OU TAQUEIRO (MENSALISTA)</t>
  </si>
  <si>
    <t>2.814,39</t>
  </si>
  <si>
    <t>TARIFA "A" ENTRE  0 E 20M3 FORNECIMENTO D'AGUA</t>
  </si>
  <si>
    <t>16,46</t>
  </si>
  <si>
    <t>TARJETA TIPO LIVRE / OCUPADO, CROMADA, PARA PORTA DE BANHEIRO</t>
  </si>
  <si>
    <t>24,74</t>
  </si>
  <si>
    <t>TE CPVC, SOLDAVEL, 90 GRAUS, 15 MM, PARA AGUA QUENTE PREDIAL</t>
  </si>
  <si>
    <t>TE CPVC, SOLDAVEL, 90 GRAUS, 22 MM, PARA AGUA QUENTE PREDIAL</t>
  </si>
  <si>
    <t>TE CPVC, SOLDAVEL, 90 GRAUS, 28 MM, PARA AGUA QUENTE PREDIAL</t>
  </si>
  <si>
    <t>5,99</t>
  </si>
  <si>
    <t>TE CPVC, SOLDAVEL, 90 GRAUS, 35 MM, PARA AGUA QUENTE PREDIAL</t>
  </si>
  <si>
    <t>TE CPVC, SOLDAVEL, 90 GRAUS, 42 MM, PARA AGUA QUENTE PREDIAL</t>
  </si>
  <si>
    <t>26,56</t>
  </si>
  <si>
    <t>TE CPVC, SOLDAVEL, 90 GRAUS, 54 MM, PARA AGUA QUENTE PREDIAL</t>
  </si>
  <si>
    <t>TE CPVC, SOLDAVEL, 90 GRAUS, 73 MM, PARA AGUA QUENTE PREDIAL</t>
  </si>
  <si>
    <t>104,38</t>
  </si>
  <si>
    <t>TE CPVC, SOLDAVEL, 90 GRAUS, 89 MM, PARA AGUA QUENTE PREDIAL</t>
  </si>
  <si>
    <t>127,00</t>
  </si>
  <si>
    <t>TE DE COBRE (REF 611) SEM ANEL DE SOLDA, BOLSA X BOLSA X BOLSA, 104 MM</t>
  </si>
  <si>
    <t>880,28</t>
  </si>
  <si>
    <t>TE DE COBRE (REF 611) SEM ANEL DE SOLDA, BOLSA X BOLSA X BOLSA, 15 MM</t>
  </si>
  <si>
    <t>4,43</t>
  </si>
  <si>
    <t>TE DE COBRE (REF 611) SEM ANEL DE SOLDA, BOLSA X BOLSA X BOLSA, 22 MM</t>
  </si>
  <si>
    <t>TE DE COBRE (REF 611) SEM ANEL DE SOLDA, BOLSA X BOLSA X BOLSA, 28 MM</t>
  </si>
  <si>
    <t>TE DE COBRE (REF 611) SEM ANEL DE SOLDA, BOLSA X BOLSA X BOLSA, 35 MM</t>
  </si>
  <si>
    <t>35,50</t>
  </si>
  <si>
    <t>TE DE COBRE (REF 611) SEM ANEL DE SOLDA, BOLSA X BOLSA X BOLSA, 42 MM</t>
  </si>
  <si>
    <t>45,74</t>
  </si>
  <si>
    <t>TE DE COBRE (REF 611) SEM ANEL DE SOLDA, BOLSA X BOLSA X BOLSA, 54 MM</t>
  </si>
  <si>
    <t>90,40</t>
  </si>
  <si>
    <t>TE DE COBRE (REF 611) SEM ANEL DE SOLDA, BOLSA X BOLSA X BOLSA, 66 MM</t>
  </si>
  <si>
    <t>257,33</t>
  </si>
  <si>
    <t>TE DE COBRE (REF 611) SEM ANEL DE SOLDA, BOLSA X BOLSA X BOLSA, 79 MM</t>
  </si>
  <si>
    <t>402,60</t>
  </si>
  <si>
    <t>TE DE FERRO GALVANIZADO, DE 1 1/2"</t>
  </si>
  <si>
    <t>27,08</t>
  </si>
  <si>
    <t>TE DE FERRO GALVANIZADO, DE 1 1/4"</t>
  </si>
  <si>
    <t>21,37</t>
  </si>
  <si>
    <t>TE DE FERRO GALVANIZADO, DE 1/2"</t>
  </si>
  <si>
    <t>TE DE FERRO GALVANIZADO, DE 1"</t>
  </si>
  <si>
    <t>13,96</t>
  </si>
  <si>
    <t>TE DE FERRO GALVANIZADO, DE 2 1/2"</t>
  </si>
  <si>
    <t>81,45</t>
  </si>
  <si>
    <t>TE DE FERRO GALVANIZADO, DE 2"</t>
  </si>
  <si>
    <t>42,89</t>
  </si>
  <si>
    <t>TE DE FERRO GALVANIZADO, DE 3/4"</t>
  </si>
  <si>
    <t>TE DE FERRO GALVANIZADO, DE 3"</t>
  </si>
  <si>
    <t>109,09</t>
  </si>
  <si>
    <t>TE DE FERRO GALVANIZADO, DE 4"</t>
  </si>
  <si>
    <t>201,12</t>
  </si>
  <si>
    <t>TE DE FERRO GALVANIZADO, DE 5"</t>
  </si>
  <si>
    <t>287,29</t>
  </si>
  <si>
    <t>TE DE FERRO GALVANIZADO, DE 6"</t>
  </si>
  <si>
    <t>673,38</t>
  </si>
  <si>
    <t>TE DE INSPECAO, PVC,  100 X 75 MM, SERIE NORMAL PARA ESGOTO PREDIAL</t>
  </si>
  <si>
    <t>TE DE INSPECAO, PVC, SERIE R, 100 X 75 MM, PARA ESGOTO PREDIAL</t>
  </si>
  <si>
    <t>35,96</t>
  </si>
  <si>
    <t>TE DE INSPECAO, PVC, SERIE R, 150 X 100 MM, PARA ESGOTO PREDIAL</t>
  </si>
  <si>
    <t>168,97</t>
  </si>
  <si>
    <t>TE DE INSPECAO, PVC, SERIE R, 75 X 75 MM, PARA ESGOTO PREDIAL</t>
  </si>
  <si>
    <t>20,53</t>
  </si>
  <si>
    <t>TE DE REDUCAO COM ROSCA, PVC, 90 GRAUS, 1 X 3/4", PARA AGUA FRIA PREDIAL</t>
  </si>
  <si>
    <t>TE DE REDUCAO COM ROSCA, PVC, 90 GRAUS, 3/4 X 1/2", PARA AGUA FRIA PREDIAL</t>
  </si>
  <si>
    <t>TE DE REDUCAO DE FERRO GALVANIZADO, COM ROSCA BSP, DE 1 1/2" X 1"</t>
  </si>
  <si>
    <t>31,81</t>
  </si>
  <si>
    <t>TE DE REDUCAO DE FERRO GALVANIZADO, COM ROSCA BSP, DE 1 1/2" X 3/4"</t>
  </si>
  <si>
    <t>TE DE REDUCAO DE FERRO GALVANIZADO, COM ROSCA BSP, DE 1 1/4" X 3/4"</t>
  </si>
  <si>
    <t>24,09</t>
  </si>
  <si>
    <t>TE DE REDUCAO DE FERRO GALVANIZADO, COM ROSCA BSP, DE 1" X 1/2"</t>
  </si>
  <si>
    <t>16,38</t>
  </si>
  <si>
    <t>TE DE REDUCAO DE FERRO GALVANIZADO, COM ROSCA BSP, DE 1" X 3/4"</t>
  </si>
  <si>
    <t>TE DE REDUCAO DE FERRO GALVANIZADO, COM ROSCA BSP, DE 2 1/2" X 1 1/2"</t>
  </si>
  <si>
    <t>88,03</t>
  </si>
  <si>
    <t>TE DE REDUCAO DE FERRO GALVANIZADO, COM ROSCA BSP, DE 2 1/2" X 1 1/4"</t>
  </si>
  <si>
    <t>TE DE REDUCAO DE FERRO GALVANIZADO, COM ROSCA BSP, DE 2 1/2" X 1"</t>
  </si>
  <si>
    <t>TE DE REDUCAO DE FERRO GALVANIZADO, COM ROSCA BSP, DE 2 1/2" X 2"</t>
  </si>
  <si>
    <t>90,59</t>
  </si>
  <si>
    <t>TE DE REDUCAO DE FERRO GALVANIZADO, COM ROSCA BSP, DE 2" X 1 1/2"</t>
  </si>
  <si>
    <t>47,49</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</si>
  <si>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</si>
  <si>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</si>
  <si>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</si>
  <si>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</si>
  <si>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126,63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</si>
  <si>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</si>
  <si>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</si>
  <si>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</si>
  <si>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</si>
  <si>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</si>
  <si>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239,77</t>
  </si>
  <si>
    <t>TE DE REDUCAO DE FERRO GALVANIZADO, COM ROSCA BSP, DE 4" X 3"</t>
  </si>
  <si>
    <t>TE DE REDUCAO METALICO, PARA CONEXAO COM ANEL DESLIZANTE EM TUBO PEX, DN 16 X 20 X 16 MM</t>
  </si>
  <si>
    <t>TE DE REDUCAO METALICO, PARA CONEXAO COM ANEL DESLIZANTE EM TUBO PEX, DN 16 X 25 X 16 MM</t>
  </si>
  <si>
    <t>24,54</t>
  </si>
  <si>
    <t>TE DE REDUCAO METALICO, PARA CONEXAO COM ANEL DESLIZANTE EM TUBO PEX, DN 20 X 16 X 16 MM</t>
  </si>
  <si>
    <t>12,84</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</si>
  <si>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</si>
  <si>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</si>
  <si>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</si>
  <si>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20,61</t>
  </si>
  <si>
    <t>TE DE REDUCAO METALICO, PARA CONEXAO COM ANEL DESLIZANTE EM TUBO PEX, DN 25 X 16 X 16 MM</t>
  </si>
  <si>
    <t>22,38</t>
  </si>
  <si>
    <t>TE DE REDUCAO METALICO, PARA CONEXAO COM ANEL DESLIZANTE EM TUBO PEX, DN 25 X 16 X 20 MM</t>
  </si>
  <si>
    <t>21,65</t>
  </si>
  <si>
    <t>TE DE REDUCAO METALICO, PARA CONEXAO COM ANEL DESLIZANTE EM TUBO PEX, DN 25 X 16 X 25 MM</t>
  </si>
  <si>
    <t>TE DE REDUCAO METALICO, PARA CONEXAO COM ANEL DESLIZANTE EM TUBO PEX, DN 25 X 20 X 20 MM</t>
  </si>
  <si>
    <t>20,98</t>
  </si>
  <si>
    <t>TE DE REDUCAO METALICO, PARA CONEXAO COM ANEL DESLIZANTE EM TUBO PEX, DN 25 X 20 X 25 MM</t>
  </si>
  <si>
    <t>24,95</t>
  </si>
  <si>
    <t>TE DE REDUCAO METALICO, PARA CONEXAO COM ANEL DESLIZANTE EM TUBO PEX, DN 25 X 32 X 25 MM</t>
  </si>
  <si>
    <t>37,08</t>
  </si>
  <si>
    <t>TE DE REDUCAO METALICO, PARA CONEXAO COM ANEL DESLIZANTE EM TUBO PEX, DN 32 X 20 X 32 MM</t>
  </si>
  <si>
    <t>29,82</t>
  </si>
  <si>
    <t>TE DE REDUCAO METALICO, PARA CONEXAO COM ANEL DESLIZANTE EM TUBO PEX, DN 32 X 25 X 25 MM</t>
  </si>
  <si>
    <t>37,87</t>
  </si>
  <si>
    <t>TE DE REDUCAO METALICO, PARA CONEXAO COM ANEL DESLIZANTE EM TUBO PEX, DN 32 X 25 X 32 MM</t>
  </si>
  <si>
    <t>38,62</t>
  </si>
  <si>
    <t>TE DE REDUCAO, CPVC, 22 X 15 MM, PARA AGUA QUENTE PREDIAL</t>
  </si>
  <si>
    <t>4,40</t>
  </si>
  <si>
    <t>TE DE REDUCAO, CPVC, 28 X 22 MM, PARA AGUA QUENTE PREDIAL</t>
  </si>
  <si>
    <t>6,66</t>
  </si>
  <si>
    <t>TE DE REDUCAO, CPVC, 35 X 28 MM, PARA AGUA QUENTE PREDIAL</t>
  </si>
  <si>
    <t>17,14</t>
  </si>
  <si>
    <t>TE DE REDUCAO, CPVC, 42 X 35 MM, PARA AGUA QUENTE PREDIAL</t>
  </si>
  <si>
    <t>25,97</t>
  </si>
  <si>
    <t>TE DE REDUCAO, PVC LEVE, CURTO, 90 GRAUS, COM BOLSA PARA ANEL, 150 X 100 MM, PARA ESGOTO</t>
  </si>
  <si>
    <t>30,99</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</si>
  <si>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</si>
  <si>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</si>
  <si>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</si>
  <si>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</si>
  <si>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</si>
  <si>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TE DE REDUCAO, PVC, BBB, JE, 90 GRAUS, DN 200 X 150 MM, PARA TUBO CORRUGADO E/OU LISO, REDE COLETORA ESGOTO (NBR 10569)</t>
  </si>
  <si>
    <t>336,48</t>
  </si>
  <si>
    <t>TE DE REDUCAO, PVC, BBB, JE, 90 GRAUS, DN 250 X 150 MM, PARA TUBO CORRUGADO E/OU LISO, REDE COLETORA ESGOTO (NBR 10569)</t>
  </si>
  <si>
    <t>373,56</t>
  </si>
  <si>
    <t>TE DE REDUCAO, PVC, SOLDAVEL, 90 GRAUS, 110 MM X 60 MM, PARA AGUA FRIA PREDIAL</t>
  </si>
  <si>
    <t>118,80</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</si>
  <si>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</si>
  <si>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</si>
  <si>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</si>
  <si>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</si>
  <si>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8,16</t>
  </si>
  <si>
    <t>TE DE REDUCAO, PVC, SOLDAVEL, 90 GRAUS, 50 MM X 25 MM, PARA AGUA FRIA PREDIAL</t>
  </si>
  <si>
    <t>6,78</t>
  </si>
  <si>
    <t>TE DE REDUCAO, PVC, SOLDAVEL, 90 GRAUS, 50 MM X 32 MM, PARA AGUA FRIA PREDIAL</t>
  </si>
  <si>
    <t>11,07</t>
  </si>
  <si>
    <t>TE DE REDUCAO, PVC, SOLDAVEL, 90 GRAUS, 50 MM X 40 MM, PARA AGUA FRIA PREDIAL</t>
  </si>
  <si>
    <t>13,58</t>
  </si>
  <si>
    <t>TE DE REDUCAO, PVC, SOLDAVEL, 90 GRAUS, 75 MM X 50 MM, PARA AGUA FRIA PREDIAL</t>
  </si>
  <si>
    <t>37,70</t>
  </si>
  <si>
    <t>TE DE REDUCAO, PVC, SOLDAVEL, 90 GRAUS, 85 MM X 60 MM, PARA AGUA FRIA PREDIAL</t>
  </si>
  <si>
    <t>58,55</t>
  </si>
  <si>
    <t>TE DE SERVICO INTEGRADO, EM POLIPROPILENO (PP), PARA TUBOS EM PEAD/PVC, 60 X 20 MM - LIGACAO PREDIAL DE AGUA</t>
  </si>
  <si>
    <t>TE DE SERVICO INTEGRADO, EM POLIPROPILENO (PP), PARA TUBOS EM PEAD/PVC, 60 X 32 MM - LIGACAO PREDIAL DE AGUA</t>
  </si>
  <si>
    <t>45,93</t>
  </si>
  <si>
    <t>TE DE SERVICO INTEGRADO, EM POLIPROPILENO (PP), PARA TUBOS EM PEAD, 63 X 20 MM - LIGACAO PREDIAL DE AGUA</t>
  </si>
  <si>
    <t>42,99</t>
  </si>
  <si>
    <t>TE DE SERVICO, PEAD PE 100, DE 125 X 20 MM, PARA ELETROFUSAO</t>
  </si>
  <si>
    <t>139,50</t>
  </si>
  <si>
    <t>TE DE SERVICO, PEAD PE 100, DE 125 X 32 MM, PARA ELETROFUSAO</t>
  </si>
  <si>
    <t>141,87</t>
  </si>
  <si>
    <t>TE DE SERVICO, PEAD PE 100, DE 125 X 63 MM, PARA ELETROFUSAO</t>
  </si>
  <si>
    <t>215,04</t>
  </si>
  <si>
    <t>TE DE SERVICO, PEAD PE 100, DE 200 X 20 MM, PARA ELETROFUSAO</t>
  </si>
  <si>
    <t>234,43</t>
  </si>
  <si>
    <t>TE DE SERVICO, PEAD PE 100, DE 200 X 32 MM, PARA ELETROFUSAO</t>
  </si>
  <si>
    <t>238,10</t>
  </si>
  <si>
    <t>TE DE SERVICO, PEAD PE 100, DE 200 X 63 MM, PARA ELETROFUSAO</t>
  </si>
  <si>
    <t>326,59</t>
  </si>
  <si>
    <t>TE DE SERVICO, PEAD PE 100, DE 63 X 20 MM, PARA ELETROFUSAO</t>
  </si>
  <si>
    <t>TE DE SERVICO, PEAD PE 100, DE 63 X 32 MM, PARA ELETROFUSAO</t>
  </si>
  <si>
    <t>TE DE SERVICO, PEAD PE 100, DE 63 X 63 MM, PARA ELETROFUSAO</t>
  </si>
  <si>
    <t>133,37</t>
  </si>
  <si>
    <t>TE DE TRANSICAO, CPVC, SOLDAVEL, 15 MM X 1/2", PARA AGUA QUENTE</t>
  </si>
  <si>
    <t>TE DE TRANSICAO, CPVC, SOLDAVEL, 22 MM X 1/2", PARA AGUA QUENTE</t>
  </si>
  <si>
    <t>TE DUPLA CURVA BRONZE/LATAO (REF 764) SEM ANEL DE SOLDA, ROSCA F X BOLSA X ROSCA F, 1/2" X 15 X 1/2"</t>
  </si>
  <si>
    <t>31,98</t>
  </si>
  <si>
    <t>TE DUPLA CURVA BRONZE/LATAO (REF 764) SEM ANEL DE SOLDA, ROSCA F X BOLSA X ROSCA F, 3/4" X 22 X 3/4"</t>
  </si>
  <si>
    <t>46,87</t>
  </si>
  <si>
    <t>TE METALICO, PARA CONEXAO COM ANEL DESLIZANTE EM TUBO PEX, DN 16 MM</t>
  </si>
  <si>
    <t>TE METALICO, PARA CONEXAO COM ANEL DESLIZANTE EM TUBO PEX, DN 20 MM</t>
  </si>
  <si>
    <t>14,12</t>
  </si>
  <si>
    <t>TE METALICO, PARA CONEXAO COM ANEL DESLIZANTE EM TUBO PEX, DN 25 MM</t>
  </si>
  <si>
    <t>24,96</t>
  </si>
  <si>
    <t>TE METALICO, PARA CONEXAO COM ANEL DESLIZANTE EM TUBO PEX, DN 32 MM</t>
  </si>
  <si>
    <t>33,58</t>
  </si>
  <si>
    <t>TE MISTURADOR COM INSERTO METALICO, FEMEA, PPR, DN 25 MM X 3/4", PARA AGUA QUENTE E FRIA PREDIAL</t>
  </si>
  <si>
    <t>23,79</t>
  </si>
  <si>
    <t>TE MISTURADOR DE TRANSICAO, CPVC, COM ROSCA, 22 MM X 3/4", PARA AGUA QUENTE</t>
  </si>
  <si>
    <t>21,75</t>
  </si>
  <si>
    <t>TE MISTURADOR METALICO, PARA CONEXAO COM ANEL DESLIZANTE EM TUBO PEX, DN 16 MM X 1/2"</t>
  </si>
  <si>
    <t>41,64</t>
  </si>
  <si>
    <t>TE MISTURADOR METALICO, PARA CONEXAO COM ANEL DESLIZANTE EM TUBO PEX, DN 20 MM X 3/4"</t>
  </si>
  <si>
    <t>52,93</t>
  </si>
  <si>
    <t>TE MISTURADOR, CPVC, SOLDAVEL, 15 MM, PARA AGUA QUENTE</t>
  </si>
  <si>
    <t>5,45</t>
  </si>
  <si>
    <t>TE MISTURADOR, CPVC, SOLDAVEL, 22 MM, PARA AGUA QUENTE</t>
  </si>
  <si>
    <t>TE MISTURADOR, PPR, F M M, DN 20 X 20 MM, PARA AGUA QUENTE PREDIAL</t>
  </si>
  <si>
    <t>TE MISTURADOR, PPR, F M M, DN 25 X 25 MM, PARA AGUA QUENTE PREDIAL</t>
  </si>
  <si>
    <t>3,97</t>
  </si>
  <si>
    <t>TE NORMAL, PPR, SOLDAVEL, 90 GRAUS, DN 110 X 110 X 110 MM, PARA AGUA QUENTE PREDIAL</t>
  </si>
  <si>
    <t>112,21</t>
  </si>
  <si>
    <t>TE NORMAL, PPR, SOLDAVEL, 90 GRAUS, DN 20 X 20 X 20 MM, PARA AGUA QUENTE PREDIAL</t>
  </si>
  <si>
    <t>TE NORMAL, PPR, SOLDAVEL, 90 GRAUS, DN 25 X 25 X 25 MM, PARA AGUA QUENTE PREDIAL</t>
  </si>
  <si>
    <t>TE NORMAL, PPR, SOLDAVEL, 90 GRAUS, DN 32 X 32 X 32 MM, PARA AGUA QUENTE PREDIAL</t>
  </si>
  <si>
    <t>4,13</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</si>
  <si>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</si>
  <si>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</si>
  <si>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</si>
  <si>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</si>
  <si>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45,97</t>
  </si>
  <si>
    <t>TE NORMAL, PPR, SOLDAVEL, 90 GRAUS, DN 90 X 90 X 90 MM, PARA AGUA QUENTE PREDIAL</t>
  </si>
  <si>
    <t>70,12</t>
  </si>
  <si>
    <t>TE PVC ROSCAVEL 90 GRAUS, 1", PARA  AGUA FRIA PREDIAL</t>
  </si>
  <si>
    <t>8,56</t>
  </si>
  <si>
    <t>TE PVC SOLDAVEL, BBB, 90 GRAUS, DN 40 MM, PARA ESGOTO SECUNDARIO PREDIAL</t>
  </si>
  <si>
    <t>TE PVC, ROSCAVEL, 90 GRAUS, 1 1/2", AGUA FRIA PREDIAL</t>
  </si>
  <si>
    <t>18,89</t>
  </si>
  <si>
    <t>TE PVC, ROSCAVEL, 90 GRAUS, 1 1/4", AGUA FRIA PREDIAL</t>
  </si>
  <si>
    <t>16,79</t>
  </si>
  <si>
    <t>TE PVC, ROSCAVEL, 90 GRAUS, 1/2",  AGUA FRIA PREDIAL</t>
  </si>
  <si>
    <t>2,34</t>
  </si>
  <si>
    <t>TE PVC, ROSCAVEL, 90 GRAUS, 2",  AGUA FRIA PREDIAL</t>
  </si>
  <si>
    <t>41,08</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</si>
  <si>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</si>
  <si>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</si>
  <si>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</si>
  <si>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</si>
  <si>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</si>
  <si>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</si>
  <si>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</si>
  <si>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</si>
  <si>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3,56</t>
  </si>
  <si>
    <t>TE PVC, SOLDAVEL, COM ROSCA NA BOLSA CENTRAL, 90 GRAUS, 32 MM X 3/4", PARA AGUA FRIA PREDIAL</t>
  </si>
  <si>
    <t>TE RANHURADO EM FERRO FUNDIDO, DN 50 (2")</t>
  </si>
  <si>
    <t>24,14</t>
  </si>
  <si>
    <t>TE RANHURADO EM FERRO FUNDIDO, DN 65 (2 1/2")</t>
  </si>
  <si>
    <t>35,22</t>
  </si>
  <si>
    <t>TE RANHURADO EM FERRO FUNDIDO, DN 80 (3")</t>
  </si>
  <si>
    <t>37,50</t>
  </si>
  <si>
    <t>TE REDUCAO PVC, ROSCAVEL, 90 GRAUS,  1.1/2" X 3/4",  AGUA FRIA PREDIAL</t>
  </si>
  <si>
    <t>17,13</t>
  </si>
  <si>
    <t>TE ROSCA FEMEA, METALICO, PARA CONEXAO COM ANEL DESLIZANTE EM TUBO PEX, DN 16 MM X 1/2"</t>
  </si>
  <si>
    <t>TE ROSCA FEMEA, METALICO, PARA CONEXAO COM ANEL DESLIZANTE EM TUBO PEX, DN 20 MM X 1/2"</t>
  </si>
  <si>
    <t>13,88</t>
  </si>
  <si>
    <t>TE ROSCA FEMEA, METALICO, PARA CONEXAO COM ANEL DESLIZANTE EM TUBO PEX, DN 20 MM X 3/4"</t>
  </si>
  <si>
    <t>TE ROSCA FEMEA, METALICO, PARA CONEXAO COM ANEL DESLIZANTE EM TUBO PEX, DN 25 MM X 1/2"</t>
  </si>
  <si>
    <t>22,46</t>
  </si>
  <si>
    <t>TE ROSCA FEMEA, METALICO, PARA CONEXAO COM ANEL DESLIZANTE EM TUBO PEX, DN 25 MM X 3/4"</t>
  </si>
  <si>
    <t>24,26</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</si>
  <si>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</si>
  <si>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</si>
  <si>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</si>
  <si>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15,37</t>
  </si>
  <si>
    <t>TE ROSCA MACHO, METALICO, PARA CONEXAO COM ANEL DESLIZANTE EM TUBO PEX, DN 25 MM X 3/4"</t>
  </si>
  <si>
    <t>25,14</t>
  </si>
  <si>
    <t>TE ROSCA MACHO, METALICO, PARA CONEXAO COM ANEL DESLIZANTE EM TUBO PEX, DN 32 MM X 1"</t>
  </si>
  <si>
    <t>40,84</t>
  </si>
  <si>
    <t>TE ROSCA MACHO, METALICO, PARA CONEXAO COM ANEL DESLIZANTE EM TUBO PEX, DN 32 MM X 3/4"</t>
  </si>
  <si>
    <t>TE SANITARIO, PVC, DN 100 X 100 MM, SERIE NORMAL, PARA ESGOTO PREDIAL</t>
  </si>
  <si>
    <t>10,91</t>
  </si>
  <si>
    <t>TE SANITARIO, PVC, DN 100 X 50 MM, SERIE NORMAL, PARA ESGOTO PREDIAL</t>
  </si>
  <si>
    <t>TE SANITARIO, PVC, DN 100 X 75 MM, SERIE NORMAL PARA ESGOTO PREDIAL</t>
  </si>
  <si>
    <t>10,90</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</si>
  <si>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</si>
  <si>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</si>
  <si>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</si>
  <si>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</si>
  <si>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9,67</t>
  </si>
  <si>
    <t>TE SOLDAVEL, PVC, 90 GRAUS, 110 MM, PARA AGUA FRIA PREDIAL (NBR 5648)</t>
  </si>
  <si>
    <t>127,21</t>
  </si>
  <si>
    <t>TE SOLDAVEL, PVC, 90 GRAUS, 20 MM, PARA AGUA FRIA PREDIAL (NBR 5648)</t>
  </si>
  <si>
    <t>0,72</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</si>
  <si>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</si>
  <si>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</si>
  <si>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</si>
  <si>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</si>
  <si>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22,86</t>
  </si>
  <si>
    <t>TE SOLDAVEL, PVC, 90 GRAUS, 75 MM, PARA AGUA FRIA PREDIAL (NBR 5648)</t>
  </si>
  <si>
    <t>TE SOLDAVEL, PVC, 90 GRAUS, 85 MM, PARA AGUA FRIA PREDIAL (NBR 5648)</t>
  </si>
  <si>
    <t>75,01</t>
  </si>
  <si>
    <t>TE SOLDAVEL, PVC, 90 GRAUS,50 MM, PARA AGUA FRIA PREDIAL (NBR 5648)</t>
  </si>
  <si>
    <t>TE 45 GRAUS DE FERRO GALVANIZADO, COM ROSCA BSP, DE 1 1/2"</t>
  </si>
  <si>
    <t>58,77</t>
  </si>
  <si>
    <t>TE 45 GRAUS DE FERRO GALVANIZADO, COM ROSCA BSP, DE 1 1/4"</t>
  </si>
  <si>
    <t>45,30</t>
  </si>
  <si>
    <t>TE 45 GRAUS DE FERRO GALVANIZADO, COM ROSCA BSP, DE 1/2"</t>
  </si>
  <si>
    <t>TE 45 GRAUS DE FERRO GALVANIZADO, COM ROSCA BSP, DE 1"</t>
  </si>
  <si>
    <t>28,11</t>
  </si>
  <si>
    <t>TE 45 GRAUS DE FERRO GALVANIZADO, COM ROSCA BSP, DE 2 1/2"</t>
  </si>
  <si>
    <t>166,88</t>
  </si>
  <si>
    <t>TE 45 GRAUS DE FERRO GALVANIZADO, COM ROSCA BSP, DE 2"</t>
  </si>
  <si>
    <t>89,57</t>
  </si>
  <si>
    <t>TE 45 GRAUS DE FERRO GALVANIZADO, COM ROSCA BSP, DE 3/4"</t>
  </si>
  <si>
    <t>18,33</t>
  </si>
  <si>
    <t>TE 45 GRAUS DE FERRO GALVANIZADO, COM ROSCA BSP, DE 3"</t>
  </si>
  <si>
    <t>263,79</t>
  </si>
  <si>
    <t>TE 45 GRAUS DE FERRO GALVANIZADO, COM ROSCA BSP, DE 4"</t>
  </si>
  <si>
    <t>422,86</t>
  </si>
  <si>
    <t>TE 90 GRAUS EM ACO CARBONO, SOLDAVEL, PRESSAO 3.000 LBS, DN 1 1/2"</t>
  </si>
  <si>
    <t>81,31</t>
  </si>
  <si>
    <t>TE 90 GRAUS EM ACO CARBONO, SOLDAVEL, PRESSAO 3.000 LBS, DN 1 1/4"</t>
  </si>
  <si>
    <t>62,40</t>
  </si>
  <si>
    <t>TE 90 GRAUS EM ACO CARBONO, SOLDAVEL, PRESSAO 3.000 LBS, DN 1/2"</t>
  </si>
  <si>
    <t>20,07</t>
  </si>
  <si>
    <t>TE 90 GRAUS EM ACO CARBONO, SOLDAVEL, PRESSAO 3.000 LBS, DN 1"</t>
  </si>
  <si>
    <t>40,62</t>
  </si>
  <si>
    <t>TE 90 GRAUS EM ACO CARBONO, SOLDAVEL, PRESSAO 3.000 LBS, DN 2 1/2"</t>
  </si>
  <si>
    <t>260,85</t>
  </si>
  <si>
    <t>TE 90 GRAUS EM ACO CARBONO, SOLDAVEL, PRESSAO 3.000 LBS, DN 2"</t>
  </si>
  <si>
    <t>133,58</t>
  </si>
  <si>
    <t>TE 90 GRAUS EM ACO CARBONO, SOLDAVEL, PRESSAO 3.000 LBS, DN 3/4"</t>
  </si>
  <si>
    <t>25,86</t>
  </si>
  <si>
    <t>TE 90 GRAUS EM ACO CARBONO, SOLDAVEL, PRESSAO 3.000 LBS, DN 3"</t>
  </si>
  <si>
    <t>426,75</t>
  </si>
  <si>
    <t>TE, PLASTICO, DN 16 MM, PARA CONEXAO COM CRIMPAGEM EM TUBO PEX</t>
  </si>
  <si>
    <t>15,83</t>
  </si>
  <si>
    <t>TE, PLASTICO, DN 20 MM, PARA CONEXAO COM CRIMPAGEM EM TUBO PEX</t>
  </si>
  <si>
    <t>18,96</t>
  </si>
  <si>
    <t>TE, PLASTICO, DN 25 MM, PARA CONEXAO COM CRIMPAGEM EM TUBO PEX</t>
  </si>
  <si>
    <t>32,19</t>
  </si>
  <si>
    <t>TE, PLASTICO, DN 32 MM, PARA CONEXAO COM CRIMPAGEM EM TUBO PEX</t>
  </si>
  <si>
    <t>48,19</t>
  </si>
  <si>
    <t>TE, PVC LEVE, CURTO, 90 GRAUS, 150 MM, PARA ESGOTO</t>
  </si>
  <si>
    <t>26,58</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</si>
  <si>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</si>
  <si>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</si>
  <si>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</si>
  <si>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</si>
  <si>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</si>
  <si>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</si>
  <si>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35,78</t>
  </si>
  <si>
    <t>TE, PVC, SERIE R, 100 X 75 MM, PARA ESGOTO PREDIAL</t>
  </si>
  <si>
    <t>31,62</t>
  </si>
  <si>
    <t>TE, PVC, SERIE R, 150 X 100 MM, PARA ESGOTO PREDIAL</t>
  </si>
  <si>
    <t>58,11</t>
  </si>
  <si>
    <t>TE, PVC, SERIE R, 150 X 150 MM, PARA ESGOTO PREDIAL</t>
  </si>
  <si>
    <t>86,20</t>
  </si>
  <si>
    <t>TE, PVC, SERIE R, 75 X 75 MM, PARA ESGOTO PREDIAL</t>
  </si>
  <si>
    <t>20,72</t>
  </si>
  <si>
    <t>TE, PVC, 90 GRAUS, BBB, JE, DN 100 MM, PARA REDE COLETORA ESGOTO (NBR 10569)</t>
  </si>
  <si>
    <t>36,24</t>
  </si>
  <si>
    <t>TE, PVC, 90 GRAUS, BBB, JE, DN 100 MM, PARA TUBO CORRUGADO E/OU LISO, REDE COLETORA ESGOTO (NBR 10569</t>
  </si>
  <si>
    <t>98,43</t>
  </si>
  <si>
    <t>TE, PVC, 90 GRAUS, BBB, JE, DN 150 MM, PARA REDE COLETORA ESGOTO (NBR 10569)</t>
  </si>
  <si>
    <t>80,44</t>
  </si>
  <si>
    <t>TE, PVC, 90 GRAUS, BBB, JE, DN 150 MM, PARA TUBO CORRUGADO E/OU LISO, REDE COLETORA ESGOTO (NBR 10569)</t>
  </si>
  <si>
    <t>258,36</t>
  </si>
  <si>
    <t>TE, PVC, 90 GRAUS, BBB, JE, DN 200 MM, PARA REDE COLETORA ESGOTO (NBR 10569)</t>
  </si>
  <si>
    <t>115,19</t>
  </si>
  <si>
    <t>TE, PVC, 90 GRAUS, BBB, JE, DN 200 MM, PARA TUBO CORRUGADO E/OU LISO, REDE COLETORA ESGOTO (NBR 10569)</t>
  </si>
  <si>
    <t>386,39</t>
  </si>
  <si>
    <t>TE, PVC, 90 GRAUS, BBB, JE, DN 250 MM, PARA TUBO CORRUGADO E/OU LISO, REDE COLETORA ESGOTO (NBR 10569)</t>
  </si>
  <si>
    <t>1.110,70</t>
  </si>
  <si>
    <t>TE, PVC, 90 GRAUS, BBB, JE, DN 300 MM, PARA TUBO CORRUGADO E/OU LISO, REDE COLETORA ESGOTO (NBR 10569)</t>
  </si>
  <si>
    <t>1.382,45</t>
  </si>
  <si>
    <t>TE, PVC, 90 GRAUS, BBP, JE, DN 100 MM, PARA REDE COLETORA ESGOTO (NBR 10569)</t>
  </si>
  <si>
    <t>TECNICO DE EDIFICACOES</t>
  </si>
  <si>
    <t>29,93</t>
  </si>
  <si>
    <t>TECNICO DE EDIFICACOES (MENSALISTA)</t>
  </si>
  <si>
    <t>5.295,37</t>
  </si>
  <si>
    <t>TECNICO EM LABORATORIO E CAMPO DE CONSTRUCAO CIVIL</t>
  </si>
  <si>
    <t>15,95</t>
  </si>
  <si>
    <t>TECNICO EM LABORATORIO E CAMPO DE CONSTRUCAO CIVIL (MENSALISTA)</t>
  </si>
  <si>
    <t>2.821,59</t>
  </si>
  <si>
    <t>TECNICO EM SEGURANCA DO TRABALHO</t>
  </si>
  <si>
    <t>18,34</t>
  </si>
  <si>
    <t>TECNICO EM SEGURANCA DO TRABALHO (MENSALISTA)</t>
  </si>
  <si>
    <t>3.247,42</t>
  </si>
  <si>
    <t>TECNICO EM SONDAGEM</t>
  </si>
  <si>
    <t>16,72</t>
  </si>
  <si>
    <t>TECNICO EM SONDAGEM (MENSALISTA)</t>
  </si>
  <si>
    <t>2.958,89</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</si>
  <si>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</si>
  <si>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</si>
  <si>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</si>
  <si>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</si>
  <si>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</si>
  <si>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</si>
  <si>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</si>
  <si>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</si>
  <si>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11,13</t>
  </si>
  <si>
    <t>TELA DE ACO SOLDADA NERVURADA, CA-60, L-159, (1,69 KG/M2), DIAMETRO DO FIO = 4,5 MM, LARGURA = 2,45 M, ESPACAMENTO DA MALHA = 30 X 10 CM</t>
  </si>
  <si>
    <t>TELA DE ACO SOLDADA NERVURADA, CA-60, Q-113, (1,8 KG/M2), DIAMETRO DO FIO = 3,8 MM, LARGURA = 2,45 M, ESPACAMENTO DA MALHA = 10 X 10 CM</t>
  </si>
  <si>
    <t>9,33</t>
  </si>
  <si>
    <t>TELA DE ACO SOLDADA NERVURADA, CA-60, Q-138, (2,20 KG/M2), DIAMETRO DO FIO = 4,2 MM, LARGURA = 2,45 M, ESPACAMENTO DA MALHA = 10  X 10 CM</t>
  </si>
  <si>
    <t>11,98</t>
  </si>
  <si>
    <t>TELA DE ACO SOLDADA NERVURADA, CA-60, Q-159, (2,52 KG/M2), DIAMETRO DO FIO = 4,5 MM, LARGURA =  2,45 M, ESPACAMENTO DA MALHA = 10 X 10 CM</t>
  </si>
  <si>
    <t>13,73</t>
  </si>
  <si>
    <t>TELA DE ACO SOLDADA NERVURADA, CA-60, Q-196, (3,11 KG/M2), DIAMETRO DO FIO = 5,0 MM, LARGURA = 2,45 M, ESPACAMENTO DA MALHA = 10 X 10 CM</t>
  </si>
  <si>
    <t>17,19</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</si>
  <si>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</si>
  <si>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</si>
  <si>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5,19</t>
  </si>
  <si>
    <t>TELA DE ACO SOLDADA NERVURADA, CA-60, Q-92, (1,48 KG/M2), DIAMETRO DO FIO = 4,2 MM, LARGURA = 2,45 X 60 M DE COMPRIMENTO, ESPACAMENTO DA MALHA = 15  X 15 CM</t>
  </si>
  <si>
    <t>8,04</t>
  </si>
  <si>
    <t>TELA DE ACO SOLDADA NERVURADA, CA-60, T-196, (2,11 KG/M2), DIAMETRO DO FIO = 5,0 MM, LARGURA = 2,45 M, ESPACAMENTO DA MALHA = 30 X 10 CM</t>
  </si>
  <si>
    <t>7,73</t>
  </si>
  <si>
    <t>TELA DE ANIAGEM (JUTA)</t>
  </si>
  <si>
    <t>10,77</t>
  </si>
  <si>
    <t>TELA DE ARAME GALVANIZADA QUADRANGULAR / LOSANGULAR, FIO 2,11 MM (14 BWG), MALHA 5 X 5 CM, H = 2 M</t>
  </si>
  <si>
    <t>16,87</t>
  </si>
  <si>
    <t>TELA DE ARAME GALVANIZADA QUADRANGULAR / LOSANGULAR, FIO 2,11 MM (14 BWG), MALHA 8 X 8 CM, H = 2 M</t>
  </si>
  <si>
    <t>9,69</t>
  </si>
  <si>
    <t>TELA DE ARAME GALVANIZADA QUADRANGULAR / LOSANGULAR, FIO 2,77 MM (12 BWG), MALHA 10 X 10 CM, H = 2 M</t>
  </si>
  <si>
    <t>14,62</t>
  </si>
  <si>
    <t>TELA DE ARAME GALVANIZADA QUADRANGULAR / LOSANGULAR, FIO 2,77 MM (12 BWG), MALHA 5 X 5 CM, H = 2 M</t>
  </si>
  <si>
    <t>24,80</t>
  </si>
  <si>
    <t>TELA DE ARAME GALVANIZADA QUADRANGULAR / LOSANGULAR, FIO 2,77 MM (12 BWG), MALHA 8 X 8 CM, H = 2 M</t>
  </si>
  <si>
    <t>15,86</t>
  </si>
  <si>
    <t>TELA DE ARAME GALVANIZADA QUADRANGULAR / LOSANGULAR, FIO 3,4 MM (10 BWG), MALHA 5 X 5 CM, H = 2 M</t>
  </si>
  <si>
    <t>TELA DE ARAME GALVANIZADA QUADRANGULAR / LOSANGULAR, FIO 4,19 MM (8 BWG), MALHA 5 X 5 CM, H = 2 M</t>
  </si>
  <si>
    <t>67,50</t>
  </si>
  <si>
    <t>TELA DE ARAME GALVANIZADA REVESTIDA EM PVC, QUADRANGULAR / LOSANGULAR, FIO 2,11 MM (14 BWG), BITOLA FINAL = *2,8* MM, MALHA *8 X 8* CM, H = 2 M</t>
  </si>
  <si>
    <t>17,35</t>
  </si>
  <si>
    <t>TELA DE ARAME GALVANIZADA REVESTIDA EM PVC, QUADRANGULAR / LOSANGULAR, FIO 2,77 MM (12 BWG), BITOLA FINAL = *3,8* MM, MALHA 7,5 X 7,5 CM, H = 2 M</t>
  </si>
  <si>
    <t>30,09</t>
  </si>
  <si>
    <t>TELA DE ARAME GALVANIZADA, HEXAGONAL, FIO 0,56 MM (24 BWG), MALHA 1/2", H = 1 M</t>
  </si>
  <si>
    <t>TELA DE ARAME ONDULADA, FIO *2,77* MM (12 BWG), MALHA 5 X 5 CM, H = 2 M</t>
  </si>
  <si>
    <t>28,01</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</si>
  <si>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</si>
  <si>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</si>
  <si>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</si>
  <si>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</si>
  <si>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</si>
  <si>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</si>
  <si>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</si>
  <si>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</si>
  <si>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</si>
  <si>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650,00</t>
  </si>
  <si>
    <t>TELHA DE BARRO / CERAMICA, TIPO ROMANA, AMERICANA, PORTUGUESA, FRANCESA, COMPRIMENTO DE *41* CM,  RENDIMENTO DE *16* TELHAS/M2</t>
  </si>
  <si>
    <t>TELHA DE CONCRETO TIPO CLASSICA, COR CINZA, COMPRIMENTO DE *42* CM, RENDIMENTO DE *10* TELHAS/M2 (COLETADO CAIXA)</t>
  </si>
  <si>
    <t>2,36</t>
  </si>
  <si>
    <t>TELHA DE FIBRA DE VIDRO ONDULADA INCOLOR, E = 0,6 MM, DE *0,50 X 2,44* M</t>
  </si>
  <si>
    <t>27,87</t>
  </si>
  <si>
    <t>TELHA DE FIBROCIMENTO E = 6 MM, DE 3,00 X 1,06 M (SEM AMIANTO)</t>
  </si>
  <si>
    <t>115,25</t>
  </si>
  <si>
    <t>TELHA DE FIBROCIMENTO E = 6 MM, DE 4,10 X 1,06 M (SEM AMIANTO)</t>
  </si>
  <si>
    <t>154,62</t>
  </si>
  <si>
    <t>TELHA DE FIBROCIMENTO E = 6 MM, DE 4,60 X 1,06 M (SEM AMIANTO)</t>
  </si>
  <si>
    <t>178,45</t>
  </si>
  <si>
    <t>TELHA DE FIBROCIMENTO E = 8 MM, DE 3,00 X 1,06 M (SEM AMIANTO)</t>
  </si>
  <si>
    <t>145,94</t>
  </si>
  <si>
    <t>TELHA DE FIBROCIMENTO E = 8 MM, DE 4,10 X 1,06 M (SEM AMIANTO)</t>
  </si>
  <si>
    <t>199,02</t>
  </si>
  <si>
    <t>TELHA DE FIBROCIMENTO E = 8 MM, DE 4,60 X 1,06 M (SEM AMIANTO)</t>
  </si>
  <si>
    <t>222,90</t>
  </si>
  <si>
    <t>TELHA DE FIBROCIMENTO E= 8 MM, DE *3,70 X 1,06* M (SEM AMIANTO)</t>
  </si>
  <si>
    <t>45,68</t>
  </si>
  <si>
    <t>TELHA DE FIBROCIMENTO ONDULADA E = 4 MM, DE 1,22 X 0,50 M (SEM AMIANTO)</t>
  </si>
  <si>
    <t>7,83</t>
  </si>
  <si>
    <t>TELHA DE FIBROCIMENTO ONDULADA E = 4 MM, DE 2,13 X 0,50 M (SEM AMIANTO)</t>
  </si>
  <si>
    <t>TELHA DE FIBROCIMENTO ONDULADA E = 4 MM, DE 2,44 X 0,50 M (SEM AMIANTO)</t>
  </si>
  <si>
    <t>TELHA DE FIBROCIMENTO ONDULADA E = 6 MM, DE 1,53 X 1,10 M (SEM AMIANTO)</t>
  </si>
  <si>
    <t>37,61</t>
  </si>
  <si>
    <t>TELHA DE FIBROCIMENTO ONDULADA E = 6 MM, DE 1,83 X 1,10 M (SEM AMIANTO)</t>
  </si>
  <si>
    <t>TELHA DE FIBROCIMENTO ONDULADA E = 6 MM, DE 2,44 X 1,10 M (SEM AMIANTO)</t>
  </si>
  <si>
    <t>22,31</t>
  </si>
  <si>
    <t>59,89</t>
  </si>
  <si>
    <t>TELHA DE FIBROCIMENTO ONDULADA E = 6 MM, DE 3,66 X 1,10 M (SEM AMIANTO)</t>
  </si>
  <si>
    <t>89,98</t>
  </si>
  <si>
    <t>TELHA DE FIBROCIMENTO ONDULADA E = 8 MM, DE 1,53 X 1,10 M (SEM AMIANTO)</t>
  </si>
  <si>
    <t>49,49</t>
  </si>
  <si>
    <t>TELHA DE FIBROCIMENTO ONDULADA E = 8 MM, DE 1,83 X 1,10 M (SEM AMIANTO)</t>
  </si>
  <si>
    <t>59,07</t>
  </si>
  <si>
    <t>TELHA DE FIBROCIMENTO ONDULADA E = 8 MM, DE 2,44 X 1,10 M (SEM AMIANTO)</t>
  </si>
  <si>
    <t>82,97</t>
  </si>
  <si>
    <t>TELHA DE FIBROCIMENTO ONDULADA E = 8 MM, DE 3,66 X 1,10 M (SEM AMIANTO)</t>
  </si>
  <si>
    <t>30,89</t>
  </si>
  <si>
    <t>124,37</t>
  </si>
  <si>
    <t>TELHA DE VIDRO TIPO FRANCESA, *39 X 23* CM</t>
  </si>
  <si>
    <t>36,72</t>
  </si>
  <si>
    <t>TELHA ESTRUTURAL DE FIBROCIMENTO 1 ABA, DE 0,52 X 2,00 M (SEM AMIANTO)</t>
  </si>
  <si>
    <t>76,91</t>
  </si>
  <si>
    <t>TELHA ESTRUTURAL DE FIBROCIMENTO 1 ABA, DE 0,52 X 2,50 M (SEM AMIANTO)</t>
  </si>
  <si>
    <t>89,63</t>
  </si>
  <si>
    <t>TELHA ESTRUTURAL DE FIBROCIMENTO 1 ABA, DE 0,52 X 3,60 M (SEM AMIANTO)</t>
  </si>
  <si>
    <t>129,28</t>
  </si>
  <si>
    <t>TELHA ESTRUTURAL DE FIBROCIMENTO 1 ABA, DE 0,52 X 4,00 M (SEM AMIANTO)</t>
  </si>
  <si>
    <t>142,80</t>
  </si>
  <si>
    <t>TELHA ESTRUTURAL DE FIBROCIMENTO 1 ABA, DE 0,52 X 4,50 M (SEM AMIANTO)</t>
  </si>
  <si>
    <t>162,48</t>
  </si>
  <si>
    <t>TELHA ESTRUTURAL DE FIBROCIMENTO 1 ABA, DE 0,52 X 5,00 M (SEM AMIANTO)</t>
  </si>
  <si>
    <t>180,54</t>
  </si>
  <si>
    <t>TELHA ESTRUTURAL DE FIBROCIMENTO 1 ABA, DE 0,52 X 5,50 M (SEM AMIANTO)</t>
  </si>
  <si>
    <t>198,68</t>
  </si>
  <si>
    <t>TELHA ESTRUTURAL DE FIBROCIMENTO 1 ABA, DE 0,52 X 6,00 M (SEM AMIANTO)</t>
  </si>
  <si>
    <t>216,68</t>
  </si>
  <si>
    <t>TELHA ESTRUTURAL DE FIBROCIMENTO 1 ABA, DE 0,52 X 6,50 M (SEM AMIANTO)</t>
  </si>
  <si>
    <t>234,74</t>
  </si>
  <si>
    <t>TELHA ESTRUTURAL DE FIBROCIMENTO 1 ABA, DE 0,52 X 7,20 M (SEM AMIANTO)</t>
  </si>
  <si>
    <t>259,92</t>
  </si>
  <si>
    <t>TELHA ESTRUTURAL DE FIBROCIMENTO 2 ABAS, DE 1,00 X 3,00 M (SEM AMIANTO)</t>
  </si>
  <si>
    <t>171,88</t>
  </si>
  <si>
    <t>TELHA ESTRUTURAL DE FIBROCIMENTO 2 ABAS, DE 1,00 X 4,60 M (SEM AMIANTO)</t>
  </si>
  <si>
    <t>273,91</t>
  </si>
  <si>
    <t>TELHA ESTRUTURAL DE FIBROCIMENTO 2 ABAS, DE 1,00 X 6,00 M (SEM AMIANTO)</t>
  </si>
  <si>
    <t>359,72</t>
  </si>
  <si>
    <t>TELHA ESTRUTURAL DE FIBROCIMENTO 2 ABAS, DE 1,00 X 7,40 M (SEM AMIANTO)</t>
  </si>
  <si>
    <t>442,25</t>
  </si>
  <si>
    <t>TELHA ESTRUTURAL DE FIBROCIMENTO 2 ABAS, DE 1,00 X 8,20 M (SEM AMIANTO)</t>
  </si>
  <si>
    <t>492,23</t>
  </si>
  <si>
    <t>TELHA ESTRUTURAL DE FIBROCIMENTO 2 ABAS, DE 1,00 X 9,20 M (SEM AMIANTO)</t>
  </si>
  <si>
    <t>551,07</t>
  </si>
  <si>
    <t>TELHA GALVALUME COM ISOLAMENTO TERMOACUSTICO EM ESPUMA RIGIDA DE POLIURETANO (PU) INJETADO, ESPESSURA DE 30 MM, DENSIDADE DE 35 KG/M3, COM DUAS FACES TRAPEZOIDAIS, ACABAMENTO NATURAL (NAO INCLUI ACESSORIOS DE FIXACAO) (COLETADO CAIXA)</t>
  </si>
  <si>
    <t>136,65</t>
  </si>
  <si>
    <t>TELHA ONDULADA EM ACO ZINCADO, ALTURA DE 17 MM, ESPESSURA DE 0,50 MM, LARGURA UTIL DE APROXIMADAMENTE 985 MM, SEM PINTURA</t>
  </si>
  <si>
    <t>30,45</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</si>
  <si>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</si>
  <si>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119,82</t>
  </si>
  <si>
    <t>TELHA TERMOISOLANTE REVESTIDA EM ACO GALVANIZADO, FACE SUPERIOR EM TELHA TRAPEZOIDAL E FACE INFERIOR EM CHAPA PLANA (SEM ACESSORIOS DE FIXACAO), REVESTIMENTO COM ESPESSURA DE 0,50 MM COM PRE-PINTURA NAS DUAS FACES, NUCLEO EM POLIESTIRENO (EPS) DE 30 MM</t>
  </si>
  <si>
    <t>97,75</t>
  </si>
  <si>
    <t>TELHA TERMOISOLANTE REVESTIDA EM ACO GALVANIZADO, FACE SUPERIOR EM TELHA TRAPEZOIDAL E FACE INFERIOR EM CHAPA PLANA (SEM ACESSORIOS DE FIXACAO), REVESTIMENTO COM ESPESSURA DE 0,50 MM COM PRE-PINTURA NAS DUAS FACES, NUCLEO EM POLIESTIRENO (EPS) DE 50 MM</t>
  </si>
  <si>
    <t>100,95</t>
  </si>
  <si>
    <t>TELHA TERMOISOLANTE REVESTIDA EM ACO GALVANIZADO, FACES SUPERIOR E INFERIOR EM TELHA TRAPEZOIDAL (SEM ACESSORIOS DE FIXACAO), REVESTIMENTO COM ESPESSURA DE 0,50 MM COM PRE-PINTURA NAS DUAS FACES, NUCLEO EM POLIESTIRENO (EPS) DE 50 MM</t>
  </si>
  <si>
    <t>104,24</t>
  </si>
  <si>
    <t>TELHA TRAPEZOIDAL EM ACO ZINCADO, SEM PINTURA, ALTURA DE APROXIMADAMENTE 40 MM, ESPESSURA DE 0,50 MM E LARGURA UTIL DE 980 MM</t>
  </si>
  <si>
    <t>TELHA TRAPEZOIDAL EM ALUMINIO, ALTURA DE *38* MM E ESPESSURA DE 0,5 MM (LARGURA TOTAL DE 1056 MM E COMPRIMENTO DE 5000 MM)</t>
  </si>
  <si>
    <t>655,86</t>
  </si>
  <si>
    <t>TELHA TRAPEZOIDAL EM ALUMINIO, ALTURA DE *38* MM E ESPESSURA DE 0,7 MM (LARGURA TOTAL DE 1056 MM E COMPRIMENTO DE 5000 MM)</t>
  </si>
  <si>
    <t>828,58</t>
  </si>
  <si>
    <t>TELHA VIDRO TIPO CANAL OU COLONIAL, C = 46 A 50 CM</t>
  </si>
  <si>
    <t>34,16</t>
  </si>
  <si>
    <t>TELHADOR</t>
  </si>
  <si>
    <t>TELHADOR  (MENSALISTA)</t>
  </si>
  <si>
    <t>2.738,41</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</si>
  <si>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</si>
  <si>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</si>
  <si>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</si>
  <si>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</si>
  <si>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</si>
  <si>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</si>
  <si>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</si>
  <si>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</si>
  <si>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2,39</t>
  </si>
  <si>
    <t>TERMINAL A COMPRESSAO EM COBRE ESTANHADO PARA CABO 6 MM2, 1 FURO E 1 COMPRESSAO, PARA PARAFUSO DE FIXACAO M6</t>
  </si>
  <si>
    <t>0,69</t>
  </si>
  <si>
    <t>TERMINAL A COMPRESSAO EM COBRE ESTANHADO PARA CABO 70 MM2, 1 FURO E 1 COMPRESSAO, PARA PARAFUSO DE FIXACAO M10</t>
  </si>
  <si>
    <t>TERMINAL A COMPRESSAO EM COBRE ESTANHADO PARA CABO 95 MM2, 1 FURO E 1 COMPRESSAO, PARA PARAFUSO DE FIXACAO M12</t>
  </si>
  <si>
    <t>3,67</t>
  </si>
  <si>
    <t>TERMINAL AEREO EM ACO GALVANIZADO DN 5/16", COMPRIMENTO DE 350MM, COM BASE DE FIXACAO HORIZONTAL</t>
  </si>
  <si>
    <t>TERMINAL DE VENTILACAO, 100 MM, SERIE NORMAL, ESGOTO PREDIAL</t>
  </si>
  <si>
    <t>12,01</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</si>
  <si>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</si>
  <si>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</si>
  <si>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</si>
  <si>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</si>
  <si>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59,73</t>
  </si>
  <si>
    <t>TERMINAL METALICO A PRESSAO PARA 1 CABO DE 150 MM2, COM 1 FURO DE FIXACAO</t>
  </si>
  <si>
    <t>TERMINAL METALICO A PRESSAO PARA 1 CABO DE 16 A 25 MM2, COM 2 FUROS PARA FIXACAO</t>
  </si>
  <si>
    <t>12,36</t>
  </si>
  <si>
    <t>TERMINAL METALICO A PRESSAO PARA 1 CABO DE 16 MM2, COM 1 FURO DE FIXACAO</t>
  </si>
  <si>
    <t>TERMINAL METALICO A PRESSAO PARA 1 CABO DE 185 MM2, COM 1 FURO DE FIXACAO</t>
  </si>
  <si>
    <t>TERMINAL METALICO A PRESSAO PARA 1 CABO DE 240 MM2, COM 1 FURO DE FIXACAO</t>
  </si>
  <si>
    <t>16,77</t>
  </si>
  <si>
    <t>TERMINAL METALICO A PRESSAO PARA 1 CABO DE 25 A 35 MM2, COM 2 FUROS PARA FIXACAO</t>
  </si>
  <si>
    <t>16,96</t>
  </si>
  <si>
    <t>TERMINAL METALICO A PRESSAO PARA 1 CABO DE 25 MM2, COM 1 FURO DE FIXACAO</t>
  </si>
  <si>
    <t>TERMINAL METALICO A PRESSAO PARA 1 CABO DE 300 MM2, COM 1 FURO DE FIXACAO</t>
  </si>
  <si>
    <t>24,41</t>
  </si>
  <si>
    <t>TERMINAL METALICO A PRESSAO PARA 1 CABO DE 35 MM2, COM 1 FURO DE FIXACAO</t>
  </si>
  <si>
    <t>TERMINAL METALICO A PRESSAO PARA 1 CABO DE 50 A 70 MM2, COM 2 FUROS PARA FIXACAO</t>
  </si>
  <si>
    <t>29,29</t>
  </si>
  <si>
    <t>TERMINAL METALICO A PRESSAO PARA 1 CABO DE 50 MM2, COM 1 FURO DE FIXACAO</t>
  </si>
  <si>
    <t>4,23</t>
  </si>
  <si>
    <t>TERMINAL METALICO A PRESSAO PARA 1 CABO DE 6 A 10 MM2, COM 1 FURO DE FIXACAO</t>
  </si>
  <si>
    <t>TERMINAL METALICO A PRESSAO PARA 1 CABO DE 70 MM2, COM 1 FURO DE FIXACAO</t>
  </si>
  <si>
    <t>4,36</t>
  </si>
  <si>
    <t>TERMINAL METALICO A PRESSAO PARA 1 CABO DE 95 A 120 MM2, COM 2 FUROS PARA FIXACAO</t>
  </si>
  <si>
    <t>49,43</t>
  </si>
  <si>
    <t>TERMINAL METALICO A PRESSAO PARA 1 CABO DE 95 MM2, COM 1 FURO DE FIXACAO</t>
  </si>
  <si>
    <t>7,69</t>
  </si>
  <si>
    <t>TERMINAL METALICO A PRESSAO 1 CABO, PARA CABOS DE 4 A 10 MM2, COM 2 FUROS PARA FIXACAO</t>
  </si>
  <si>
    <t>10,18</t>
  </si>
  <si>
    <t>TERMOFUSORA PARA TUBOS E CONEXOES EM PPR COM DIAMETROS DE 20 A 63 MM, POTENCIA DE 800 W, TENSAO 220 V</t>
  </si>
  <si>
    <t>738,15</t>
  </si>
  <si>
    <t>TERMOFUSORA PARA TUBOS E CONEXOES EM PPR COM DIAMETROS DE 75 A 110 MM, POTENCIA DE *1100* W, TENSAO 220 V</t>
  </si>
  <si>
    <t>1.036,00</t>
  </si>
  <si>
    <t>TERRA VEGETAL (ENSACADA)</t>
  </si>
  <si>
    <t>TERRA VEGETAL (GRANEL)</t>
  </si>
  <si>
    <t>156,42</t>
  </si>
  <si>
    <t>TESTEIRA ANTIDERRAPANTE PARA PISO VINILICO *5 X 2,5* CM, E = 2 MM</t>
  </si>
  <si>
    <t>12,51</t>
  </si>
  <si>
    <t>TIJOLO CERAMICO LAMINADO 5,5 X 11 X 23 CM</t>
  </si>
  <si>
    <t>TIJOLO CERAMICO MACICO *5 X 10 X 20* CM</t>
  </si>
  <si>
    <t>0,28</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</si>
  <si>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</si>
  <si>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</si>
  <si>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</si>
  <si>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</si>
  <si>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</si>
  <si>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</si>
  <si>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263,13</t>
  </si>
  <si>
    <t>TINTA / REVESTIMENTO A BASE DE RESINA EPOXI COM ALCATRAO, BICOMPONENTE</t>
  </si>
  <si>
    <t>61,75</t>
  </si>
  <si>
    <t>TINTA A BASE DE RESINA ACRILICA EMULSIONADA EM AGUA, PARA SINALIZACAO HORIZONTAL VIARIA (NBR 13699)</t>
  </si>
  <si>
    <t>9,03</t>
  </si>
  <si>
    <t>TINTA A BASE DE RESINA ACRILICA, PARA SINALIZACAO HORIZONTAL VIARIA (NBR 11862)</t>
  </si>
  <si>
    <t>9,14</t>
  </si>
  <si>
    <t>TINTA ACRILICA PARA CERAMICA</t>
  </si>
  <si>
    <t>24,84</t>
  </si>
  <si>
    <t>TINTA ACRILICA PREMIUM PARA PISO</t>
  </si>
  <si>
    <t>TINTA ACRILICA PREMIUM, COR BRANCO FOSCO</t>
  </si>
  <si>
    <t>20,89</t>
  </si>
  <si>
    <t>TINTA ASFALTICA IMPERMEABILIZANTE DILUIDA EM SOLVENTE, PARA MATERIAIS CIMENTICIOS, METAL E MADEIRA</t>
  </si>
  <si>
    <t>TINTA ASFALTICA IMPERMEABILIZANTE DISPERSA EM AGUA, PARA MATERIAIS CIMENTICIOS</t>
  </si>
  <si>
    <t>TINTA BORRACHA CLORADA, ACABAMENTO SEMIBRILHO, BRANCA</t>
  </si>
  <si>
    <t>79,30</t>
  </si>
  <si>
    <t>TINTA BORRACHA CLORADA, ACABAMENTO SEMIBRILHO, CORES VIVAS</t>
  </si>
  <si>
    <t>TINTA BORRACHA, CLORADA, ACABAMENTO SEMIBRILHO, PRETA</t>
  </si>
  <si>
    <t>80,01</t>
  </si>
  <si>
    <t>TINTA EPOXI PREMIUM, BRANCA</t>
  </si>
  <si>
    <t>TINTA ESMALTE SINTETICO GRAFITE COM PROTECAO PARA METAIS FERROSOS</t>
  </si>
  <si>
    <t>24,12</t>
  </si>
  <si>
    <t>TINTA ESMALTE SINTETICO PREMIUM ACETINADO</t>
  </si>
  <si>
    <t>23,33</t>
  </si>
  <si>
    <t>TINTA ESMALTE SINTETICO PREMIUM BRILHANTE</t>
  </si>
  <si>
    <t>22,65</t>
  </si>
  <si>
    <t>TINTA ESMALTE SINTETICO PREMIUM FOSCO</t>
  </si>
  <si>
    <t>25,67</t>
  </si>
  <si>
    <t>TINTA LATEX ACRILICA ECONOMICA, COR BRANCA</t>
  </si>
  <si>
    <t>9,58</t>
  </si>
  <si>
    <t>TINTA LATEX ACRILICA STANDARD, COR BRANCA</t>
  </si>
  <si>
    <t>51,37</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</si>
  <si>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</si>
  <si>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</si>
  <si>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</si>
  <si>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</si>
  <si>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37,23</t>
  </si>
  <si>
    <t>TOALHEIRO PLASTICO TIPO DISPENSER PARA PAPEL TOALHA INTERFOLHADO</t>
  </si>
  <si>
    <t>TOMADA INDUSTRIAL DE EMBUTIR 3P+T 30 A, 440 V, COM TRAVA, COM PLACA</t>
  </si>
  <si>
    <t>39,39</t>
  </si>
  <si>
    <t>TOMADA INDUSTRIAL DE EMBUTIR 3P+T 30 A, 440 V, COM TRAVA, SEM PLACA</t>
  </si>
  <si>
    <t>37,12</t>
  </si>
  <si>
    <t>TOMADA PARA ANTENA DE TV, CABO COAXIAL DE 9 MM (APENAS MODULO)</t>
  </si>
  <si>
    <t>9,53</t>
  </si>
  <si>
    <t>TOMADA PARA ANTENA DE TV, CABO COAXIAL DE 9 MM, CONJUNTO MONTADO PARA EMBUTIR 4" X 2" (PLACA + SUPORTE + MODULO)</t>
  </si>
  <si>
    <t>13,54</t>
  </si>
  <si>
    <t>TOMADA RJ11, 2 FIOS (APENAS MODULO)</t>
  </si>
  <si>
    <t>14,31</t>
  </si>
  <si>
    <t>TOMADA RJ11, 2 FIOS, CONJUNTO MONTADO PARA EMBUTIR 4" X 2" (PLACA + SUPORTE + MODULO)</t>
  </si>
  <si>
    <t>17,63</t>
  </si>
  <si>
    <t>TOMADA RJ45, 8 FIOS, CAT 5E (APENAS MODULO)</t>
  </si>
  <si>
    <t>28,03</t>
  </si>
  <si>
    <t>TOMADA RJ45, 8 FIOS, CAT 5E, CONJUNTO MONTADO PARA EMBUTIR 4" X 2" (PLACA + SUPORTE + MODULO)</t>
  </si>
  <si>
    <t>31,12</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</si>
  <si>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</si>
  <si>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</si>
  <si>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</si>
  <si>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</si>
  <si>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13,85</t>
  </si>
  <si>
    <t>TOMADA 2P+T 20A, 250V  (APENAS MODULO)</t>
  </si>
  <si>
    <t>8,71</t>
  </si>
  <si>
    <t>TOMADAS (2 MODULOS) 2P+T 10A, 250V, CONJUNTO MONTADO PARA EMBUTIR 4" X 2" (PLACA + SUPORTE + MODULOS)</t>
  </si>
  <si>
    <t>TOPOGRAFO</t>
  </si>
  <si>
    <t>31,38</t>
  </si>
  <si>
    <t>TOPOGRAFO (MENSALISTA)</t>
  </si>
  <si>
    <t>5.551,22</t>
  </si>
  <si>
    <t>TORNEIRA CROMADA COM BICO PARA JARDIM/TANQUE 1/2 " OU 3/4 " (REF 1153)</t>
  </si>
  <si>
    <t>TORNEIRA CROMADA CURTA SEM BICO PARA TANQUE, PADRAO POPULAR, 1/2 " OU 3/4 " (REF 1140)</t>
  </si>
  <si>
    <t>TORNEIRA CROMADA CURTA SEM BICO PARA USO GERAL  1/2 " OU 3/4 " (REF 1152)</t>
  </si>
  <si>
    <t>33,13</t>
  </si>
  <si>
    <t>TORNEIRA CROMADA DE MESA PARA COZINHA BICA MOVEL COM AREJADOR 1/2 " OU 3/4 " (REF 1167)</t>
  </si>
  <si>
    <t>80,45</t>
  </si>
  <si>
    <t>TORNEIRA CROMADA DE MESA PARA LAVATORIO COM SENSOR DE PRESENCA</t>
  </si>
  <si>
    <t>517,44</t>
  </si>
  <si>
    <t>TORNEIRA CROMADA DE MESA PARA LAVATORIO TEMPORIZADA PRESSAO BICA BAIXA</t>
  </si>
  <si>
    <t>133,22</t>
  </si>
  <si>
    <t>TORNEIRA CROMADA DE MESA PARA LAVATORIO, BICA ALTA (REF 1195)</t>
  </si>
  <si>
    <t>68,64</t>
  </si>
  <si>
    <t>TORNEIRA CROMADA DE MESA PARA LAVATORIO, PADRAO POPULAR, 1/2 " OU 3/4 " (REF 1193)</t>
  </si>
  <si>
    <t>TORNEIRA CROMADA DE PAREDE LONGA PARA LAVATORIO (REF 1178)</t>
  </si>
  <si>
    <t>131,21</t>
  </si>
  <si>
    <t>TORNEIRA CROMADA DE PAREDE PARA COZINHA BICA MOVEL COM AREJADOR 1/2 " OU 3/4 " (REF 1168)</t>
  </si>
  <si>
    <t>76,80</t>
  </si>
  <si>
    <t>TORNEIRA CROMADA DE PAREDE PARA COZINHA COM AREJADOR 1/2 " OU 3/4 " (REF 1157)</t>
  </si>
  <si>
    <t>80,20</t>
  </si>
  <si>
    <t>TORNEIRA CROMADA DE PAREDE PARA COZINHA COM AREJADOR, PADRAO POPULAR, 1/2 " OU 3/4 " (REF 1159)</t>
  </si>
  <si>
    <t>40,97</t>
  </si>
  <si>
    <t>TORNEIRA CROMADA DE PAREDE PARA COZINHA SEM AREJADOR, PADRAO POPULAR, 1/2 " OU 3/4 " (REF 1158)</t>
  </si>
  <si>
    <t>33,04</t>
  </si>
  <si>
    <t>TORNEIRA CROMADA SEM BICO PARA TANQUE 1/2 " OU 3/4 " (REF 1143)</t>
  </si>
  <si>
    <t>29,15</t>
  </si>
  <si>
    <t>TORNEIRA CROMADA SEM BICO PARA TANQUE, PADRAO POPULAR, 1/2 " OU 3/4 " (REF 1126)</t>
  </si>
  <si>
    <t>TORNEIRA DE BOIA CONVENCIONAL PARA CAIXA D'AGUA, 1.1/2", COM HASTE E TORNEIRA METALICOS E BALAO PLASTICO</t>
  </si>
  <si>
    <t>49,42</t>
  </si>
  <si>
    <t>TORNEIRA DE BOIA CONVENCIONAL PARA CAIXA D'AGUA, 1.1/4", COM HASTE E TORNEIRA METALICOS E BALAO PLASTICO</t>
  </si>
  <si>
    <t>52,79</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</si>
  <si>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</si>
  <si>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</si>
  <si>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</si>
  <si>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87,62</t>
  </si>
  <si>
    <t>TORNEIRA DE BOIA CONVENCIONAL PARA CAIXA D'AGUA, 3/4", COM HASTE E TORNEIRA METALICOS E BALAO PLASTICO</t>
  </si>
  <si>
    <t>TORNEIRA DE BOIA VAZAO TOTAL PARA CAIXA D'AGUA, 1/2", COM HASTE E TORNEIRA METALICOS E BALAO PLASTICO</t>
  </si>
  <si>
    <t>24,30</t>
  </si>
  <si>
    <t>TORNEIRA DE BOIA VAZAO TOTAL PARA CAIXA D'AGUA, 1", COM HASTE E TORNEIRA METALICOS E BALAO PLASTICO</t>
  </si>
  <si>
    <t>33,09</t>
  </si>
  <si>
    <t>TORNEIRA DE BOIA VAZAO TOTAL PARA CAIXA D'AGUA, 3/4", COM HASTE E TORNEIRA METALICOS E BALAO PLASTICO</t>
  </si>
  <si>
    <t>25,06</t>
  </si>
  <si>
    <t>TORNEIRA ELETRICA DE PAREDE, BICA ALTA, PARA COZINHA, 5500 W (110/220 V)</t>
  </si>
  <si>
    <t>127,93</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</si>
  <si>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</si>
  <si>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</si>
  <si>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</si>
  <si>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</si>
  <si>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</si>
  <si>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10,61</t>
  </si>
  <si>
    <t>TORNEIRA PLASTICA DE BOIA PARA CAIXA DE DESCARGA,  1/2", BALAO E TORNEIRA PLASTICOS, COM HASTE METALICA</t>
  </si>
  <si>
    <t>TORNEIRA PLASTICA DE MESA, BICA MOVEL, PARA COZINHA 1/2 "</t>
  </si>
  <si>
    <t>TORNEIRA PLASTICA PARA TANQUE 1/2 " OU 3/4 " COM BICO PARA MANGUEIRA</t>
  </si>
  <si>
    <t>18,82</t>
  </si>
  <si>
    <t>TRANSFORMADOR TRIFASICO DE DISTRIBUICAO, POTENCIA DE 1000 KVA, TENSAO NOMINAL DE 15 KV, TENSAO SECUNDARIA DE 220/127V, EM OLEO ISOLANTE TIPO MINERAL</t>
  </si>
  <si>
    <t>52.757,24</t>
  </si>
  <si>
    <t>TRANSFORMADOR TRIFASICO DE DISTRIBUICAO, POTENCIA DE 112,5 KVA, TENSAO NOMINAL DE 15 KV, TENSAO SECUNDARIA DE 220/127V, EM OLEO ISOLANTE TIPO MINERAL</t>
  </si>
  <si>
    <t>8.155,14</t>
  </si>
  <si>
    <t>TRANSFORMADOR TRIFASICO DE DISTRIBUICAO, POTENCIA DE 15 KVA, TENSAO NOMINAL DE 15 KV, TENSAO SECUNDARIA DE 220/127V, EM OLEO ISOLANTE TIPO MINERAL</t>
  </si>
  <si>
    <t>3.740,89</t>
  </si>
  <si>
    <t>TRANSFORMADOR TRIFASICO DE DISTRIBUICAO, POTENCIA DE 150 KVA, TENSAO NOMINAL DE 15 KV, TENSAO SECUNDARIA DE 220/127V, EM OLEO ISOLANTE TIPO MINERAL</t>
  </si>
  <si>
    <t>10.285,57</t>
  </si>
  <si>
    <t>TRANSFORMADOR TRIFASICO DE DISTRIBUICAO, POTENCIA DE 1500 KVA, TENSAO NOMINAL DE 15 KV, TENSAO SECUNDARIA DE 220/127V, EM OLEO ISOLANTE TIPO MINERAL</t>
  </si>
  <si>
    <t>66.709,69</t>
  </si>
  <si>
    <t>TRANSFORMADOR TRIFASICO DE DISTRIBUICAO, POTENCIA DE 225 KVA, TENSAO NOMINAL DE 15 KV, TENSAO SECUNDARIA DE 220/127V, EM OLEO ISOLANTE TIPO MINERAL</t>
  </si>
  <si>
    <t>14.429,14</t>
  </si>
  <si>
    <t>TRANSFORMADOR TRIFASICO DE DISTRIBUICAO, POTENCIA DE 30 KVA, TENSAO NOMINAL DE 15 KV, TENSAO SECUNDARIA DE 220/127V, EM OLEO ISOLANTE TIPO MINERAL</t>
  </si>
  <si>
    <t>4.569,23</t>
  </si>
  <si>
    <t>TRANSFORMADOR TRIFASICO DE DISTRIBUICAO, POTENCIA DE 300 KVA, TENSAO NOMINAL DE 15 KV, TENSAO SECUNDARIA DE 220/127V, EM OLEO ISOLANTE TIPO MINERAL</t>
  </si>
  <si>
    <t>16.834,00</t>
  </si>
  <si>
    <t>TRANSFORMADOR TRIFASICO DE DISTRIBUICAO, POTENCIA DE 45 KVA, TENSAO NOMINAL DE 15 KV, TENSAO SECUNDARIA DE 220/127V, EM OLEO ISOLANTE TIPO MINERAL</t>
  </si>
  <si>
    <t>5.103,64</t>
  </si>
  <si>
    <t>TRANSFORMADOR TRIFASICO DE DISTRIBUICAO, POTENCIA DE 500 KVA, TENSAO NOMINAL DE 15 KV, TENSAO SECUNDARIA DE 220/127V, EM OLEO ISOLANTE TIPO MINERAL</t>
  </si>
  <si>
    <t>27.470,42</t>
  </si>
  <si>
    <t>TRANSFORMADOR TRIFASICO DE DISTRIBUICAO, POTENCIA DE 75 KVA, TENSAO NOMINAL DE 15 KV, TENSAO SECUNDARIA DE 220/127V, EM OLEO ISOLANTE TIPO MINERAL</t>
  </si>
  <si>
    <t>6.600,00</t>
  </si>
  <si>
    <t>TRANSFORMADOR TRIFASICO DE DISTRIBUICAO, POTENCIA DE 750 KVA, TENSAO NOMINAL DE 15 KV, TENSAO SECUNDARIA DE 220/127V, EM OLEO ISOLANTE TIPO MINERAL</t>
  </si>
  <si>
    <t>37.680,38</t>
  </si>
  <si>
    <t>TRANSPORTE - HORISTA (COLETADO CAIXA)</t>
  </si>
  <si>
    <t>TRANSPORTE - MENSALISTA (COLETADO CAIXA)</t>
  </si>
  <si>
    <t>100,43</t>
  </si>
  <si>
    <t>TRATOR DE ESTEIRAS, POTENCIA BRUTA DE 133 HP, PESO OPERACIONAL DE 14 T, COM LAMINA COM CAPACIDADE DE 3,00 M3</t>
  </si>
  <si>
    <t>592.354,71</t>
  </si>
  <si>
    <t>TRATOR DE ESTEIRAS, POTENCIA BRUTA DE 347 HP, PESO OPERACIONAL DE 38,5 T, COM ESCARIFICADOR E LAMINA COM CAPACIDADE DE 4,70M3</t>
  </si>
  <si>
    <t>2.440.293,01</t>
  </si>
  <si>
    <t>TRATOR DE ESTEIRAS, POTENCIA DE 100 HP, PESO OPERACIONAL DE 9,4 T, COM LAMINA COM CAPACIDADE DE 2,19 M3</t>
  </si>
  <si>
    <t>574.670,65</t>
  </si>
  <si>
    <t>TRATOR DE ESTEIRAS, POTENCIA DE 150 HP, PESO OPERACIONAL DE 16,7 T, COM RODA MOTRIZ ELEVADA E LAMINA COM CONTATO DE 3,18M3</t>
  </si>
  <si>
    <t>745.000,00</t>
  </si>
  <si>
    <t>TRATOR DE ESTEIRAS, POTENCIA DE 170 HP, PESO OPERACIONAL DE 19 T, COM LAMINA COM CAPACIDADE DE 5,2 M3</t>
  </si>
  <si>
    <t>740.443,35</t>
  </si>
  <si>
    <t>TRATOR DE ESTEIRAS, POTENCIA DE 347 HP, PESO OPERACIONAL DE 38,5 T, COM LAMINA COM CAPACIDADE DE 8,70M3</t>
  </si>
  <si>
    <t>TRATOR DE ESTEIRAS, POTENCIA NO VOLANTE DE 200 HP, PESO OPERACIONAL DE 20,1 T, COM RODA MOTRIZ ELEVADA E LAMINA COM CAPACIDADE DE 3,89 M3</t>
  </si>
  <si>
    <t>1.097.496,60</t>
  </si>
  <si>
    <t>TRATOR DE ESTEIRAS, POTENCIA 125 HP, PESO OPERACIONAL DE 12,9 T, COM LAMINA COM CAPACIDADE DE 2,7 M3</t>
  </si>
  <si>
    <t>601.467,85</t>
  </si>
  <si>
    <t>TRATOR DE PNEUS COM POTENCIA DE 105 CV, TRACAO 4 X 4, PESO COM LASTRO DE 5775 KG</t>
  </si>
  <si>
    <t>164.859,80</t>
  </si>
  <si>
    <t>TRATOR DE PNEUS COM POTENCIA DE 122 CV, TRACAO 4 X 4, PESO COM LASTRO DE 4510 KG</t>
  </si>
  <si>
    <t>191.028,02</t>
  </si>
  <si>
    <t>TRATOR DE PNEUS COM POTENCIA DE 15 CV, PESO COM LASTRO DE 1160 KG</t>
  </si>
  <si>
    <t>56.261,67</t>
  </si>
  <si>
    <t>TRATOR DE PNEUS COM POTENCIA DE 50 CV, TRACAO 4 X 2, PESO COM LASTRO DE 2714 KG</t>
  </si>
  <si>
    <t>91.236,81</t>
  </si>
  <si>
    <t>TRATOR DE PNEUS COM POTENCIA DE 85 CV, TRACAO 4 X 4, PESO COM LASTRO DE 4675 KG</t>
  </si>
  <si>
    <t>140.000,00</t>
  </si>
  <si>
    <t>TRATOR DE PNEUS COM POTENCIA DE 85 CV, TURBO,  PESO COM LASTRO DE 4900 KG</t>
  </si>
  <si>
    <t>134.864,47</t>
  </si>
  <si>
    <t>TRATOR DE PNEUS COM POTENCIA DE 95 CV, TRACAO 4 X 4, PESO MAXIMO DE 5225 KG</t>
  </si>
  <si>
    <t>150.467,28</t>
  </si>
  <si>
    <t>TRAVA-QUEDAS EM ACO PARA CORDA DE 12 MM, EXTENSOR DE 25 X 300 MM, COM MOSQUETAO TIPO GANCHO TRAVA DUPLA</t>
  </si>
  <si>
    <t>112,68</t>
  </si>
  <si>
    <t>TRELICA NERVURADA (ESPACADOR), ALTURA = 120,0 MM, DIAMETRO DOS BANZOS INFERIORES E SUPERIOR = 6,0 MM, DIAMETRO DA DIAGONAL = 4,2 MM</t>
  </si>
  <si>
    <t>TRILHO EM ALUMINIO "U", COM ABAULADO PARA ROLDANA DE PORTA DE CORRER, *40 X 40* MM</t>
  </si>
  <si>
    <t>23,67</t>
  </si>
  <si>
    <t>TRILHO QUADRADO, EM ALUMINIO (VERGALHAO MACICO), 1/4", (*6 X 6* CM), PARA RODIZIOS</t>
  </si>
  <si>
    <t>10,78</t>
  </si>
  <si>
    <t>TRINCO / FECHO TIPO AVIAO, EM ZAMAC CROMADO, *60* MM, PARA JANELAS - INCLUI PARAFUSOS</t>
  </si>
  <si>
    <t>TROLEY MANUAL CAPACIDADE 1 T</t>
  </si>
  <si>
    <t>543,39</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</si>
  <si>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</si>
  <si>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</si>
  <si>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</si>
  <si>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12,68</t>
  </si>
  <si>
    <t>TUBO ACO CARBONO COM COSTURA, NBR 5580, CLASSE L, DN = 40 MM, E = 3,0 MM, 3,34 KG/M</t>
  </si>
  <si>
    <t>20,83</t>
  </si>
  <si>
    <t>TUBO ACO CARBONO COM COSTURA, NBR 5580, CLASSE L, DN = 80 MM, E = 3,35 MM, 7,07 KG/M</t>
  </si>
  <si>
    <t>44,22</t>
  </si>
  <si>
    <t>TUBO ACO CARBONO COM COSTURA, NBR 5580, CLASSE M, DN = 25 MM, E = 3,35 MM, *2,50* KG//M</t>
  </si>
  <si>
    <t>TUBO ACO CARBONO COM COSTURA, NBR 5580, CLASSE M, DN = 40 MM, E = 3,35 MM, *3,71* KG//M</t>
  </si>
  <si>
    <t>TUBO ACO CARBONO COM COSTURA, NBR 5580, CLASSE M, DN = 80 MM, E = 4,05 MM, *8,47* KG/M</t>
  </si>
  <si>
    <t>52,06</t>
  </si>
  <si>
    <t>TUBO ACO CARBONO SEM COSTURA 1 1/2", E= *3,68 MM, SCHEDULE 40, 4,05 KG/M</t>
  </si>
  <si>
    <t>TUBO ACO CARBONO SEM COSTURA 1/2", E= *2,77 MM, SCHEDULE 40, *1,27 KG/M</t>
  </si>
  <si>
    <t>18,90</t>
  </si>
  <si>
    <t>TUBO ACO CARBONO SEM COSTURA 1/2", E= *3,73 MM, SCHEDULE 80, *1,62 KG/M</t>
  </si>
  <si>
    <t>25,09</t>
  </si>
  <si>
    <t>TUBO ACO CARBONO SEM COSTURA 14", E= *11,13 MM, SCHEDULE 40, *94,55 KG/M</t>
  </si>
  <si>
    <t>898,92</t>
  </si>
  <si>
    <t>TUBO ACO CARBONO SEM COSTURA 2 1/2", E = 5,16 MM, SCHEDULE 40 (8,62 KG/M)</t>
  </si>
  <si>
    <t>84,28</t>
  </si>
  <si>
    <t>TUBO ACO CARBONO SEM COSTURA 2", E= *3,91* MM, SCHEDULE 40, *5,43* KG/M</t>
  </si>
  <si>
    <t>52,02</t>
  </si>
  <si>
    <t>TUBO ACO CARBONO SEM COSTURA 20", E= *12,70 MM, SCHEDULE 30, *154,97 KG/M</t>
  </si>
  <si>
    <t>1.724,85</t>
  </si>
  <si>
    <t>TUBO ACO CARBONO SEM COSTURA 20", E= *6,35 MM,  SCHEDULE 10, *78,46 KG/M</t>
  </si>
  <si>
    <t>955,82</t>
  </si>
  <si>
    <t>TUBO ACO CARBONO SEM COSTURA 3/4", E= *2,87 MM, SCHEDULE 40, *1,69 KG/M</t>
  </si>
  <si>
    <t>25,79</t>
  </si>
  <si>
    <t>TUBO ACO CARBONO SEM COSTURA 3/4", E= *3,91 MM, SCHEDULE 80, *2,19 KG/M.</t>
  </si>
  <si>
    <t>32,50</t>
  </si>
  <si>
    <t>TUBO ACO CARBONO SEM COSTURA 4", E= *6,02 MM, SCHEDULE 40, *16,06 KG/M</t>
  </si>
  <si>
    <t>154,39</t>
  </si>
  <si>
    <t>TUBO ACO CARBONO SEM COSTURA 4", E= *8,56 MM, SCHEDULE 80, *22,31 KG/M</t>
  </si>
  <si>
    <t>220,72</t>
  </si>
  <si>
    <t>TUBO ACO CARBONO SEM COSTURA 6", E= *10,97 MM, SCHEDULE 80, *42,56 KG/M</t>
  </si>
  <si>
    <t>416,15</t>
  </si>
  <si>
    <t>TUBO ACO CARBONO SEM COSTURA 6", E= 7,11 MM,  SCHEDULE 40, *28,26 KG/M</t>
  </si>
  <si>
    <t>272,62</t>
  </si>
  <si>
    <t>TUBO ACO CARBONO SEM COSTURA 8", E= *12,70 MM, SCHEDULE 80, *64,64 KG/M</t>
  </si>
  <si>
    <t>546,90</t>
  </si>
  <si>
    <t>TUBO ACO CARBONO SEM COSTURA 8", E= *6,35 MM,  SCHEDULE 20, *33,27 KG/M</t>
  </si>
  <si>
    <t>316,31</t>
  </si>
  <si>
    <t>TUBO ACO CARBONO SEM COSTURA 8", E= *7,04 MM, SCHEDULE 30, *36,75 KG/M</t>
  </si>
  <si>
    <t>345,06</t>
  </si>
  <si>
    <t>TUBO ACO CARBONO SEM COSTURA 8", E= *8,18 MM, SCHEDULE 40, *42,55 KG/M</t>
  </si>
  <si>
    <t>410,48</t>
  </si>
  <si>
    <t>TUBO ACO GALVANIZADO COM COSTURA, CLASSE LEVE, DN 100 MM ( 4"),  E = 3,75 MM,  *10,55* KG/M (NBR 5580)</t>
  </si>
  <si>
    <t>TUBO ACO GALVANIZADO COM COSTURA, CLASSE LEVE, DN 15 MM ( 1/2"),  E = 2,25 MM,  *1,2* KG/M (NBR 5580)</t>
  </si>
  <si>
    <t>10,66</t>
  </si>
  <si>
    <t>TUBO ACO GALVANIZADO COM COSTURA, CLASSE LEVE, DN 20 MM ( 3/4"),  E = 2,25 MM,  *1,3* KG/M (NBR 5580)</t>
  </si>
  <si>
    <t>TUBO ACO GALVANIZADO COM COSTURA, CLASSE LEVE, DN 25 MM ( 1"),  E = 2,65 MM,  *2,11* KG/M (NBR 5580)</t>
  </si>
  <si>
    <t>18,64</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</si>
  <si>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</si>
  <si>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</si>
  <si>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</si>
  <si>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39,17</t>
  </si>
  <si>
    <t>TUBO ACO GALVANIZADO COM COSTURA, CLASSE LEVE, DN 65 MM ( 2 1/2"),  E = 3,35 MM, * 6,23* KG/M (NBR 5580)</t>
  </si>
  <si>
    <t>54,81</t>
  </si>
  <si>
    <t>TUBO ACO GALVANIZADO COM COSTURA, CLASSE LEVE, DN 80 MM ( 3"),  E = 3,35 MM, *7,32* KG/M (NBR 5580)</t>
  </si>
  <si>
    <t>62,98</t>
  </si>
  <si>
    <t>TUBO ACO GALVANIZADO COM COSTURA, CLASSE MEDIA, DN 1.1/2", E = *3,25* MM, PESO *3,61* KG/M (NBR 5580)</t>
  </si>
  <si>
    <t>30,05</t>
  </si>
  <si>
    <t>TUBO ACO GALVANIZADO COM COSTURA, CLASSE MEDIA, DN 1.1/4", E = *3,25* MM, PESO *3,14* KG/M (NBR 5580)</t>
  </si>
  <si>
    <t>25,87</t>
  </si>
  <si>
    <t>TUBO ACO GALVANIZADO COM COSTURA, CLASSE MEDIA, DN 1/2", E = *2,65* MM, PESO *1,22* KG/M (NBR 5580)</t>
  </si>
  <si>
    <t>TUBO ACO GALVANIZADO COM COSTURA, CLASSE MEDIA, DN 1", E = 3,38 MM, PESO 2,50 KG/M (NBR 5580)</t>
  </si>
  <si>
    <t>20,51</t>
  </si>
  <si>
    <t>TUBO ACO GALVANIZADO COM COSTURA, CLASSE MEDIA, DN 2.1/2", E = *3,65* MM, PESO *6,51* KG/M (NBR 5580)</t>
  </si>
  <si>
    <t>TUBO ACO GALVANIZADO COM COSTURA, CLASSE MEDIA, DN 2", E = *3,65* MM, PESO *5,10* KG/M (NBR 5580)</t>
  </si>
  <si>
    <t>43,33</t>
  </si>
  <si>
    <t>TUBO ACO GALVANIZADO COM COSTURA, CLASSE MEDIA, DN 3/4", E = *2,65* MM, PESO *1,58* KG/M (NBR 5580)</t>
  </si>
  <si>
    <t>TUBO ACO GALVANIZADO COM COSTURA, CLASSE MEDIA, DN 3", E = *4,05* MM, PESO *8,47* KG/M (NBR 5580)</t>
  </si>
  <si>
    <t>72,37</t>
  </si>
  <si>
    <t>TUBO ACO GALVANIZADO COM COSTURA, CLASSE MEDIA, DN 4", E = 4,50* MM, PESO 12,10* KG/M (NBR 5580)</t>
  </si>
  <si>
    <t>99,67</t>
  </si>
  <si>
    <t>TUBO ACO GALVANIZADO COM COSTURA, CLASSE MEDIA, DN 5", E = *5,40* MM, PESO *17,80* KG/M (NBR 5580)</t>
  </si>
  <si>
    <t>149,22</t>
  </si>
  <si>
    <t>TUBO ACO GALVANIZADO COM COSTURA, CLASSE MEDIA, DN 6", E = 4,85* MM, PESO 19,68* KG/M (NBR 5580)</t>
  </si>
  <si>
    <t>161,83</t>
  </si>
  <si>
    <t>TUBO ACO INDUSTRIAL DN 2" (50,8 MM) E=1,50MM, PESO= 1,8237 KG/M</t>
  </si>
  <si>
    <t>11,73</t>
  </si>
  <si>
    <t>TUBO COLETOR DE ESGOTO PVC, JEI, DN 100 MM (NBR  7362)</t>
  </si>
  <si>
    <t>19,57</t>
  </si>
  <si>
    <t>TUBO COLETOR DE ESGOTO PVC, JEI, DN 200 MM (NBR 7362)</t>
  </si>
  <si>
    <t>63,35</t>
  </si>
  <si>
    <t>TUBO COLETOR DE ESGOTO PVC, JEI, DN 250 MM (NBR 7362)</t>
  </si>
  <si>
    <t>108,02</t>
  </si>
  <si>
    <t>TUBO COLETOR DE ESGOTO PVC, JEI, DN 300 MM (NBR 7362)</t>
  </si>
  <si>
    <t>174,48</t>
  </si>
  <si>
    <t>TUBO COLETOR DE ESGOTO PVC, JEI, DN 350 MM (NBR 7362)</t>
  </si>
  <si>
    <t>216,09</t>
  </si>
  <si>
    <t>TUBO COLETOR DE ESGOTO PVC, JEI, DN 400 MM (NBR 7362)</t>
  </si>
  <si>
    <t>279,90</t>
  </si>
  <si>
    <t>TUBO COLETOR DE ESGOTO, PVC, JEI, DN 150 MM  (NBR 7362)</t>
  </si>
  <si>
    <t>42,20</t>
  </si>
  <si>
    <t>TUBO CONCRETO ARMADO, CLASSE EA-2, PB JE, DN 1000 MM, PARA ESGOTO SANITARIO (NBR 8890)</t>
  </si>
  <si>
    <t>698,43</t>
  </si>
  <si>
    <t>TUBO CONCRETO ARMADO, CLASSE EA-2, PB JE, DN 300 MM, PARA ESGOTO SANITARIO (NBR 8890)</t>
  </si>
  <si>
    <t>142,26</t>
  </si>
  <si>
    <t>TUBO CONCRETO ARMADO, CLASSE EA-2, PB JE, DN 400 MM, PARA ESGOTO SANITARIO (NBR 8890)</t>
  </si>
  <si>
    <t>194,09</t>
  </si>
  <si>
    <t>TUBO CONCRETO ARMADO, CLASSE EA-2, PB JE, DN 500 MM, PARA ESGOTO SANITARIO (NBR 8890)</t>
  </si>
  <si>
    <t>244,94</t>
  </si>
  <si>
    <t>TUBO CONCRETO ARMADO, CLASSE EA-2, PB JE, DN 600 MM, PARA ESGOTO SANITARIO (NBR 8890)</t>
  </si>
  <si>
    <t>329,73</t>
  </si>
  <si>
    <t>TUBO CONCRETO ARMADO, CLASSE EA-2, PB JE, DN 700 MM, PARA ESGOTO SANITARIO (NBR 8890)</t>
  </si>
  <si>
    <t>380,10</t>
  </si>
  <si>
    <t>TUBO CONCRETO ARMADO, CLASSE EA-2, PB JE, DN 800 MM, PARA ESGOTO SANITARIO (NBR 8890)</t>
  </si>
  <si>
    <t>473,37</t>
  </si>
  <si>
    <t>TUBO CONCRETO ARMADO, CLASSE EA-2, PB JE, DN 900 MM, PARA ESGOTO SANITARIO (NBR 8890)</t>
  </si>
  <si>
    <t>643,28</t>
  </si>
  <si>
    <t>TUBO CONCRETO ARMADO, CLASSE EA-3, PB JE, DN 1000 MM, PARA ESGOTO SANITARIO (NBR 8890)</t>
  </si>
  <si>
    <t>881,69</t>
  </si>
  <si>
    <t>TUBO CONCRETO ARMADO, CLASSE EA-3, PB JE, DN 400 MM, PARA ESGOTO SANITARIO (NBR 8890)</t>
  </si>
  <si>
    <t>236,45</t>
  </si>
  <si>
    <t>TUBO CONCRETO ARMADO, CLASSE EA-3, PB JE, DN 500 MM, PARA ESGOTO SANITARIO (NBR 8890)</t>
  </si>
  <si>
    <t>307,74</t>
  </si>
  <si>
    <t>TUBO CONCRETO ARMADO, CLASSE EA-3, PB JE, DN 600 MM, PARA ESGOTO SANITARIO (NBR 8890)</t>
  </si>
  <si>
    <t>406,40</t>
  </si>
  <si>
    <t>TUBO CONCRETO ARMADO, CLASSE EA-3, PB JE, DN 700 MM, PARA ESGOTO SANITARIO (NBR 8890)</t>
  </si>
  <si>
    <t>453,17</t>
  </si>
  <si>
    <t>TUBO CONCRETO ARMADO, CLASSE EA-3, PB JE, DN 800 MM, PARA ESGOTO SANITARIO (NBR 8890)</t>
  </si>
  <si>
    <t>557,54</t>
  </si>
  <si>
    <t>TUBO CONCRETO ARMADO, CLASSE EA-3, PB JE, DN 900 MM, PARA ESGOTO SANITARIO (NBR 8890)</t>
  </si>
  <si>
    <t>806,03</t>
  </si>
  <si>
    <t>TUBO CONCRETO ARMADO, CLASSE PA-1, PB, DN 1000 MM, PARA AGUAS PLUVIAIS (NBR 8890)</t>
  </si>
  <si>
    <t>408,67</t>
  </si>
  <si>
    <t>TUBO CONCRETO ARMADO, CLASSE PA-1, PB, DN 1100 MM, PARA AGUAS PLUVIAIS (NBR 8890)</t>
  </si>
  <si>
    <t>477,06</t>
  </si>
  <si>
    <t>TUBO CONCRETO ARMADO, CLASSE PA-1, PB, DN 1200 MM, PARA AGUAS PLUVIAIS (NBR 8890)</t>
  </si>
  <si>
    <t>579,16</t>
  </si>
  <si>
    <t>TUBO CONCRETO ARMADO, CLASSE PA-1, PB, DN 1500 MM, PARA AGUAS PLUVIAIS (NBR 8890)</t>
  </si>
  <si>
    <t>861,45</t>
  </si>
  <si>
    <t>TUBO CONCRETO ARMADO, CLASSE PA-1, PB, DN 2000 MM, PARA AGUAS PLUVIAIS (NBR 8890)</t>
  </si>
  <si>
    <t>1.876,80</t>
  </si>
  <si>
    <t>TUBO CONCRETO ARMADO, CLASSE PA-1, PB, DN 300 MM, PARA AGUAS PLUVIAIS (NBR 8890)</t>
  </si>
  <si>
    <t>101,33</t>
  </si>
  <si>
    <t>TUBO CONCRETO ARMADO, CLASSE PA-1, PB, DN 400 MM, PARA AGUAS PLUVIAIS (NBR 8890)</t>
  </si>
  <si>
    <t>107,08</t>
  </si>
  <si>
    <t>TUBO CONCRETO ARMADO, CLASSE PA-1, PB, DN 500 MM, PARA AGUAS PLUVIAIS (NBR 8890)</t>
  </si>
  <si>
    <t>141,40</t>
  </si>
  <si>
    <t>TUBO CONCRETO ARMADO, CLASSE PA-1, PB, DN 600 MM, PARA AGUAS PLUVIAIS (NBR 8890)</t>
  </si>
  <si>
    <t>187,05</t>
  </si>
  <si>
    <t>TUBO CONCRETO ARMADO, CLASSE PA-1, PB, DN 700 MM, PARA AGUAS PLUVIAIS (NBR 8890)</t>
  </si>
  <si>
    <t>262,55</t>
  </si>
  <si>
    <t>TUBO CONCRETO ARMADO, CLASSE PA-1, PB, DN 800 MM, PARA AGUAS PLUVIAIS (NBR 8890)</t>
  </si>
  <si>
    <t>297,73</t>
  </si>
  <si>
    <t>TUBO CONCRETO ARMADO, CLASSE PA-1, PB, DN 900 MM, PARA AGUAS PLUVIAIS (NBR 8890)</t>
  </si>
  <si>
    <t>367,57</t>
  </si>
  <si>
    <t>TUBO CONCRETO ARMADO, CLASSE PA-2, PB, DN 1000 MM, PARA AGUAS PLUVIAIS (NBR 8890)</t>
  </si>
  <si>
    <t>451,32</t>
  </si>
  <si>
    <t>TUBO CONCRETO ARMADO, CLASSE PA-2, PB, DN 1100 MM, PARA AGUAS PLUVIAIS (NBR 8890)</t>
  </si>
  <si>
    <t>485,64</t>
  </si>
  <si>
    <t>TUBO CONCRETO ARMADO, CLASSE PA-2, PB, DN 1200 MM, PARA AGUAS PLUVIAIS (NBR 8890)</t>
  </si>
  <si>
    <t>656,39</t>
  </si>
  <si>
    <t>TUBO CONCRETO ARMADO, CLASSE PA-2, PB, DN 1500 MM, PARA AGUAS PLUVIAIS (NBR 8890)</t>
  </si>
  <si>
    <t>1.011,46</t>
  </si>
  <si>
    <t>TUBO CONCRETO ARMADO, CLASSE PA-2, PB, DN 2000 MM, PARA AGUAS PLUVIAIS (NBR 8890)</t>
  </si>
  <si>
    <t>2.196,55</t>
  </si>
  <si>
    <t>TUBO CONCRETO ARMADO, CLASSE PA-2, PB, DN 300 MM, PARA AGUAS PLUVIAIS (NBR 8890)</t>
  </si>
  <si>
    <t>106,56</t>
  </si>
  <si>
    <t>TUBO CONCRETO ARMADO, CLASSE PA-2, PB, DN 400 MM, PARA AGUAS PLUVIAIS (NBR 8890)</t>
  </si>
  <si>
    <t>113,25</t>
  </si>
  <si>
    <t>TUBO CONCRETO ARMADO, CLASSE PA-2, PB, DN 500 MM, PARA AGUAS PLUVIAIS (NBR 8890)</t>
  </si>
  <si>
    <t>137,19</t>
  </si>
  <si>
    <t>TUBO CONCRETO ARMADO, CLASSE PA-2, PB, DN 600 MM, PARA AGUAS PLUVIAIS (NBR 8890)</t>
  </si>
  <si>
    <t>179,49</t>
  </si>
  <si>
    <t>TUBO CONCRETO ARMADO, CLASSE PA-2, PB, DN 700 MM, PARA AGUAS PLUVIAIS (NBR 8890)</t>
  </si>
  <si>
    <t>276,79</t>
  </si>
  <si>
    <t>TUBO CONCRETO ARMADO, CLASSE PA-2, PB, DN 800 MM, PARA AGUAS PLUVIAIS (NBR 8890)</t>
  </si>
  <si>
    <t>308,46</t>
  </si>
  <si>
    <t>TUBO CONCRETO ARMADO, CLASSE PA-2, PB, DN 900 MM, PARA AGUAS PLUVIAIS (NBR 8890)</t>
  </si>
  <si>
    <t>463,33</t>
  </si>
  <si>
    <t>TUBO CONCRETO ARMADO, CLASSE PA-3, PB, DN 1000 MM, PARA AGUAS PLUVIAIS (NBR 8890)</t>
  </si>
  <si>
    <t>607,48</t>
  </si>
  <si>
    <t>TUBO CONCRETO ARMADO, CLASSE PA-3, PB, DN 1100 MM, PARA AGUAS PLUVIAIS (NBR 8890)</t>
  </si>
  <si>
    <t>638,37</t>
  </si>
  <si>
    <t>TUBO CONCRETO ARMADO, CLASSE PA-3, PB, DN 1200 MM, PARA AGUAS PLUVIAIS (NBR 8890)</t>
  </si>
  <si>
    <t>829,50</t>
  </si>
  <si>
    <t>TUBO CONCRETO ARMADO, CLASSE PA-3, PB, DN 1500 MM, PARA AGUAS PLUVIAIS (NBR 8890)</t>
  </si>
  <si>
    <t>1.217,54</t>
  </si>
  <si>
    <t>TUBO CONCRETO ARMADO, CLASSE PA-3, PB, DN 400 MM, PARA AGUAS PLUVIAIS (NBR 8890)</t>
  </si>
  <si>
    <t>128,70</t>
  </si>
  <si>
    <t>TUBO CONCRETO ARMADO, CLASSE PA-3, PB, DN 500 MM, PARA AGUAS PLUVIAIS (NBR 8890)</t>
  </si>
  <si>
    <t>166,45</t>
  </si>
  <si>
    <t>TUBO CONCRETO ARMADO, CLASSE PA-3, PB, DN 600 MM, PARA AGUAS PLUVIAIS (NBR 8890)</t>
  </si>
  <si>
    <t>223,25</t>
  </si>
  <si>
    <t>TUBO CONCRETO ARMADO, CLASSE PA-3, PB, DN 700 MM, PARA AGUAS PLUVIAIS (NBR 8890)</t>
  </si>
  <si>
    <t>326,91</t>
  </si>
  <si>
    <t>TUBO CONCRETO ARMADO, CLASSE PA-3, PB, DN 800 MM, PARA AGUAS PLUVIAIS (NBR 8890)</t>
  </si>
  <si>
    <t>422,02</t>
  </si>
  <si>
    <t>TUBO CONCRETO ARMADO, CLASSE PA-3, PB, DN 900 MM, PARA AGUAS PLUVIAIS (NBR 8890)</t>
  </si>
  <si>
    <t>577,45</t>
  </si>
  <si>
    <t>TUBO CORRUGADO PEAD, PAREDE DUPLA, INTERNA LISA, JEI, DN/DI *1000* MM, PARA SANEAMENTO</t>
  </si>
  <si>
    <t>1.115,76</t>
  </si>
  <si>
    <t>TUBO CORRUGADO PEAD, PAREDE DUPLA, INTERNA LISA, JEI, DN/DI *400* MM, PARA SANEAMENTO</t>
  </si>
  <si>
    <t>318,11</t>
  </si>
  <si>
    <t>TUBO CORRUGADO PEAD, PAREDE DUPLA, INTERNA LISA, JEI, DN/DI *800* MM, PARA SANEAMENTO</t>
  </si>
  <si>
    <t>839,45</t>
  </si>
  <si>
    <t>TUBO CORRUGADO PEAD, PAREDE DUPLA, INTERNA LISA, JEI, DN/DI 1200 MM, PARA SANEAMENTO</t>
  </si>
  <si>
    <t>1.751,18</t>
  </si>
  <si>
    <t>TUBO CORRUGADO PEAD, PAREDE DUPLA, INTERNA LISA, JEI, DN/DI 250 MM, PARA SANEAMENTO</t>
  </si>
  <si>
    <t>122,00</t>
  </si>
  <si>
    <t>TUBO CORRUGADO PEAD, PAREDE DUPLA, INTERNA LISA, JEI, DN/DI 300 MM, PARA SANEAMENTO</t>
  </si>
  <si>
    <t>144,30</t>
  </si>
  <si>
    <t>TUBO CORRUGADO PEAD, PAREDE DUPLA, INTERNA LISA, JEI, DN/DI 600 MM, PARA SANEAMENTO</t>
  </si>
  <si>
    <t>594,85</t>
  </si>
  <si>
    <t>TUBO CPVC SOLDAVEL, 35 MM, AGUA QUENTE PREDIAL (NBR 15884)</t>
  </si>
  <si>
    <t>25,72</t>
  </si>
  <si>
    <t>TUBO CPVC, SOLDAVEL, 15 MM, AGUA QUENTE PREDIAL (NBR 15884)</t>
  </si>
  <si>
    <t>TUBO CPVC, SOLDAVEL, 22 MM, AGUA QUENTE PREDIAL (NBR 15884)</t>
  </si>
  <si>
    <t>TUBO CPVC, SOLDAVEL, 28 MM, AGUA QUENTE PREDIAL (NBR 15884)</t>
  </si>
  <si>
    <t>20,77</t>
  </si>
  <si>
    <t>TUBO CPVC, SOLDAVEL, 42 MM, AGUA QUENTE PREDIAL (NBR 15884)</t>
  </si>
  <si>
    <t>35,25</t>
  </si>
  <si>
    <t>TUBO CPVC, SOLDAVEL, 54 MM, AGUA QUENTE PREDIAL (NBR 15884)</t>
  </si>
  <si>
    <t>53,74</t>
  </si>
  <si>
    <t>TUBO CPVC, SOLDAVEL, 73 MM, AGUA QUENTE PREDIAL (NBR 15884)</t>
  </si>
  <si>
    <t>82,54</t>
  </si>
  <si>
    <t>TUBO CPVC, SOLDAVEL, 89 MM, AGUA QUENTE PREDIAL (NBR 15884)</t>
  </si>
  <si>
    <t>130,80</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</si>
  <si>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</si>
  <si>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</si>
  <si>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</si>
  <si>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</si>
  <si>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</si>
  <si>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88,24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</si>
  <si>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</si>
  <si>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</si>
  <si>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</si>
  <si>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61,02</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</si>
  <si>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</si>
  <si>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</si>
  <si>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</si>
  <si>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107,10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</si>
  <si>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</si>
  <si>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</si>
  <si>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</si>
  <si>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</si>
  <si>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</si>
  <si>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47,10</t>
  </si>
  <si>
    <t>TUBO DE COBRE CLASSE "A", DN = 1 " (28 MM), PARA INSTALACOES DE MEDIA PRESSAO PARA GASES COMBUSTIVEIS E MEDICINAIS</t>
  </si>
  <si>
    <t>TUBO DE COBRE CLASSE "A", DN = 1 1/2 " (42 MM), PARA INSTALACOES DE MEDIA PRESSAO PARA GASES COMBUSTIVEIS E MEDICINAIS</t>
  </si>
  <si>
    <t>112,29</t>
  </si>
  <si>
    <t>TUBO DE COBRE CLASSE "A", DN = 1 1/4 " (35 MM), PARA INSTALACOES DE MEDIA PRESSAO PARA GASES COMBUSTIVEIS E MEDICINAIS</t>
  </si>
  <si>
    <t>93,33</t>
  </si>
  <si>
    <t>TUBO DE COBRE CLASSE "A", DN = 1/2 " (15 MM), PARA INSTALACOES DE MEDIA PRESSAO PARA GASES COMBUSTIVEIS E MEDICINAIS</t>
  </si>
  <si>
    <t>TUBO DE COBRE CLASSE "A", DN = 2 1/2 " (66 MM), PARA INSTALACOES DE MEDIA PRESSAO PARA GASES COMBUSTIVEIS E MEDICINAIS</t>
  </si>
  <si>
    <t>206,69</t>
  </si>
  <si>
    <t>TUBO DE COBRE CLASSE "A", DN = 3 " (79 MM), PARA INSTALACOES DE MEDIA PRESSAO PARA GASES COMBUSTIVEIS E MEDICINAIS</t>
  </si>
  <si>
    <t>304,51</t>
  </si>
  <si>
    <t>TUBO DE COBRE CLASSE "A", DN = 3/4 " (22 MM), PARA INSTALACOES DE MEDIA PRESSAO PARA GASES COMBUSTIVEIS E MEDICINAIS</t>
  </si>
  <si>
    <t>48,57</t>
  </si>
  <si>
    <t>TUBO DE COBRE CLASSE "A", DN = 4 " (104 MM), PARA INSTALACOES DE MEDIA PRESSAO PARA GASES COMBUSTIVEIS E MEDICINAIS</t>
  </si>
  <si>
    <t>461,71</t>
  </si>
  <si>
    <t>TUBO DE COBRE CLASSE "E", DN = 104 MM, PARA INSTALACAO HIDRAULICA PREDIAL</t>
  </si>
  <si>
    <t>365,60</t>
  </si>
  <si>
    <t>TUBO DE COBRE CLASSE "E", DN = 15 MM, PARA INSTALACAO HIDRAULICA PREDIAL</t>
  </si>
  <si>
    <t>TUBO DE COBRE CLASSE "E", DN = 22 MM, PARA INSTALACAO HIDRAULICA PREDIAL</t>
  </si>
  <si>
    <t>TUBO DE COBRE CLASSE "E", DN = 28 MM, PARA INSTALACAO HIDRAULICA PREDIAL</t>
  </si>
  <si>
    <t>42,33</t>
  </si>
  <si>
    <t>TUBO DE COBRE CLASSE "E", DN = 35 MM, PARA INSTALACAO HIDRAULICA PREDIAL</t>
  </si>
  <si>
    <t>61,47</t>
  </si>
  <si>
    <t>TUBO DE COBRE CLASSE "E", DN = 42 MM, PARA INSTALACAO HIDRAULICA PREDIAL</t>
  </si>
  <si>
    <t>83,01</t>
  </si>
  <si>
    <t>TUBO DE COBRE CLASSE "E", DN = 54 MM, PARA INSTALACAO HIDRAULICA PREDIAL</t>
  </si>
  <si>
    <t>120,39</t>
  </si>
  <si>
    <t>TUBO DE COBRE CLASSE "E", DN = 66 MM, PARA INSTALACAO HIDRAULICA PREDIAL</t>
  </si>
  <si>
    <t>169,60</t>
  </si>
  <si>
    <t>TUBO DE COBRE CLASSE "E", DN = 79 MM, PARA INSTALACAO HIDRAULICA PREDIAL</t>
  </si>
  <si>
    <t>247,94</t>
  </si>
  <si>
    <t>TUBO DE COBRE CLASSE "I", DN = 1 " (28 MM), PARA INSTALACOES INDUSTRIAIS DE ALTA PRESSAO E VAPOR</t>
  </si>
  <si>
    <t>81,43</t>
  </si>
  <si>
    <t>TUBO DE COBRE CLASSE "I", DN = 1 1/2 " (42 MM), PARA INSTALACOES INDUSTRIAIS DE ALTA PRESSAO E VAPOR</t>
  </si>
  <si>
    <t>143,13</t>
  </si>
  <si>
    <t>TUBO DE COBRE CLASSE "I", DN = 1 1/4 " (35 MM), PARA INSTALACOES INDUSTRIAIS DE ALTA PRESSAO E VAPOR</t>
  </si>
  <si>
    <t>117,78</t>
  </si>
  <si>
    <t>TUBO DE COBRE CLASSE "I", DN = 1/2 " (15 MM), PARA INSTALACOES INDUSTRIAIS DE ALTA PRESSAO E VAPOR</t>
  </si>
  <si>
    <t>36,06</t>
  </si>
  <si>
    <t>TUBO DE COBRE CLASSE "I", DN = 2 " (54 MM), PARA INSTALACOES INDUSTRIAIS DE ALTA PRESSAO E VAPOR</t>
  </si>
  <si>
    <t>TUBO DE COBRE CLASSE "I", DN = 2 1/2 " (66 MM), PARA INSTALACOES INDUSTRIAIS DE ALTA PRESSAO E VAPOR</t>
  </si>
  <si>
    <t>257,16</t>
  </si>
  <si>
    <t>TUBO DE COBRE CLASSE "I", DN = 3 " (79 MM), PARA INSTALACOES INDUSTRIAIS DE ALTA PRESSAO E VAPOR</t>
  </si>
  <si>
    <t>380,88</t>
  </si>
  <si>
    <t>TUBO DE COBRE CLASSE "I", DN = 3/4 " (22 MM), PARA INSTALACOES INDUSTRIAIS DE ALTA PRESSAO E VAPOR</t>
  </si>
  <si>
    <t>58,78</t>
  </si>
  <si>
    <t>TUBO DE COBRE CLASSE "I", DN = 4" (104 MM), PARA INSTALACOES INDUSTRIAIS DE ALTA PRESSAO E VAPOR</t>
  </si>
  <si>
    <t>560,63</t>
  </si>
  <si>
    <t>TUBO DE COBRE FLEXIVEL, D = 1/2 ", E = 0,79 MM, PARA AR-CONDICIONADO/ INSTALACOES GAS RESIDENCIAIS E COMERCIAIS</t>
  </si>
  <si>
    <t>25,54</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</si>
  <si>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</si>
  <si>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</si>
  <si>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</si>
  <si>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38,43</t>
  </si>
  <si>
    <t>TUBO DE COBRE FLEXIVEL, D = 3/8 ", E = 0,79 MM, PARA AR-CONDICIONADO/ INSTALACOES GAS RESIDENCIAIS E COMERCIAIS</t>
  </si>
  <si>
    <t>18,83</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</si>
  <si>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</si>
  <si>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</si>
  <si>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</si>
  <si>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159,77</t>
  </si>
  <si>
    <t>TUBO DE CONCRETO SIMPLES POROSO, MACHO/FEMEA, DN 200 MM</t>
  </si>
  <si>
    <t>TUBO DE CONCRETO SIMPLES POROSO, MACHO/FEMEA, DN 300 MM</t>
  </si>
  <si>
    <t>22,99</t>
  </si>
  <si>
    <t>TUBO DE CONCRETO SIMPLES, CLASSE ES, PB JE, DN 400 MM, PARA ESGOTO SANITARIO (NBR 8890)</t>
  </si>
  <si>
    <t>69,66</t>
  </si>
  <si>
    <t>TUBO DE CONCRETO SIMPLES, CLASSE ES, PB JE, DN 500 MM, PARA ESGOTO SANITARIO (NBR 8890)</t>
  </si>
  <si>
    <t>104,74</t>
  </si>
  <si>
    <t>TUBO DE CONCRETO SIMPLES, CLASSE ES, PB JE, DN 600 MM, PARA ESGOTO SANITARIO (NBR 8890)</t>
  </si>
  <si>
    <t>129,15</t>
  </si>
  <si>
    <t>TUBO DE CONCRETO SIMPLES, CLASSE- PS1, MACHO/FEMEA, DN 200 MM, PARA AGUAS PLUVIAIS (NBR 8890)</t>
  </si>
  <si>
    <t>21,35</t>
  </si>
  <si>
    <t>TUBO DE CONCRETO SIMPLES, CLASSE- PS1, MACHO/FEMEA, DN 300 MM, PARA AGUAS PLUVIAIS (NBR 8890)</t>
  </si>
  <si>
    <t>26,03</t>
  </si>
  <si>
    <t>TUBO DE CONCRETO SIMPLES, CLASSE- PS1, MACHO/FEMEA, DN 400 MM, PARA AGUAS PLUVIAIS (NBR 8890)</t>
  </si>
  <si>
    <t>39,86</t>
  </si>
  <si>
    <t>TUBO DE CONCRETO SIMPLES, CLASSE- PS1, MACHO/FEMEA, DN 500 MM, PARA AGUAS PLUVIAIS (NBR 8890)</t>
  </si>
  <si>
    <t>52,88</t>
  </si>
  <si>
    <t>TUBO DE CONCRETO SIMPLES, CLASSE- PS1, MACHO/FEMEA, DN 600 MM, PARA AGUAS PLUVIAIS (NBR 8890)</t>
  </si>
  <si>
    <t>66,35</t>
  </si>
  <si>
    <t>TUBO DE CONCRETO SIMPLES, CLASSE- PS1, PB, DN 200 MM, PARA AGUAS PLUVIAIS (NBR 8890)</t>
  </si>
  <si>
    <t>TUBO DE CONCRETO SIMPLES, CLASSE- PS1, PB, DN 300 MM, PARA AGUAS PLUVIAIS (NBR 8890)</t>
  </si>
  <si>
    <t>30,00</t>
  </si>
  <si>
    <t>TUBO DE CONCRETO SIMPLES, CLASSE- PS1, PB, DN 400 MM, PARA AGUAS PLUVIAIS (NBR 8890)</t>
  </si>
  <si>
    <t>39,66</t>
  </si>
  <si>
    <t>TUBO DE CONCRETO SIMPLES, CLASSE- PS1, PB, DN 500 MM, PARA AGUAS PLUVIAIS (NBR 8890)</t>
  </si>
  <si>
    <t>57,45</t>
  </si>
  <si>
    <t>TUBO DE CONCRETO SIMPLES, CLASSE- PS1, PB, DN 600 MM, PARA AGUAS PLUVIAIS (NBR 8890)</t>
  </si>
  <si>
    <t>73,22</t>
  </si>
  <si>
    <t>TUBO DE CONCRETO SIMPLES, CLASSE- PS2, PB, DN 200 MM, PARA AGUAS PLUVIAIS (NBR 8890)</t>
  </si>
  <si>
    <t>27,96</t>
  </si>
  <si>
    <t>TUBO DE CONCRETO SIMPLES, CLASSE- PS2, PB, DN 300 MM, PARA AGUAS PLUVIAIS (NBR 8890)</t>
  </si>
  <si>
    <t>32,54</t>
  </si>
  <si>
    <t>TUBO DE CONCRETO SIMPLES, CLASSE- PS2, PB, DN 400 MM, PARA AGUAS PLUVIAIS (NBR 8890)</t>
  </si>
  <si>
    <t>TUBO DE CONCRETO SIMPLES, CLASSE- PS2, PB, DN 500 MM, PARA AGUAS PLUVIAIS (NBR 8890)</t>
  </si>
  <si>
    <t>62,03</t>
  </si>
  <si>
    <t>TUBO DE CONCRETO SIMPLES, CLASSE- PS2, PB, DN 600 MM, PARA AGUAS PLUVIAIS (NBR 8890)</t>
  </si>
  <si>
    <t>80,05</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</si>
  <si>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</si>
  <si>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</si>
  <si>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</si>
  <si>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</si>
  <si>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</si>
  <si>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</si>
  <si>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2,46</t>
  </si>
  <si>
    <t>TUBO DE ESPUMA DE POLIETILENO EXPANDIDO FLEXIVEL PARA ISOLAMENTO TERMICO DE TUBULACAO DE AR CONDICIONADO, AGUA QUENTE,  DN 1 5/8", E= 10 MM</t>
  </si>
  <si>
    <t>2,76</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</si>
  <si>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</si>
  <si>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</si>
  <si>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</si>
  <si>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</si>
  <si>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</si>
  <si>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</si>
  <si>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</si>
  <si>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3,79</t>
  </si>
  <si>
    <t>TUBO DE POLIETILENO DE ALTA DENSIDADE (PEAD), PE-80, DE = 32 MM X 3,0 MM DE PAREDE, PARA LIGACAO DE AGUA PREDIAL (NBR 15561)</t>
  </si>
  <si>
    <t>7,48</t>
  </si>
  <si>
    <t>TUBO DE POLIETILENO DE ALTA DENSIDADE, PEAD, PE-80, DE = 1000 MM X 38,5 MM PAREDE, ( SDR 26 - PN 05 ) PARA REDE DE AGUA OU ESGOTO (NBR 15561)</t>
  </si>
  <si>
    <t>3.724,30</t>
  </si>
  <si>
    <t>TUBO DE POLIETILENO DE ALTA DENSIDADE, PEAD, PE-80, DE = 110 MM X 10,0 MM PAREDE, ( SDR 11 - PN 12,5 ) PARA REDE DE AGUA OU ESGOTO (NBR 15561)</t>
  </si>
  <si>
    <t>91,28</t>
  </si>
  <si>
    <t>TUBO DE POLIETILENO DE ALTA DENSIDADE, PEAD, PE-80, DE = 1200 MM X 37,2 MM PAREDE ( SDR 32,25 - PN 04 ) PARA REDE DE AGUA OU ESGOTO (NBR 15561)</t>
  </si>
  <si>
    <t>6.531,87</t>
  </si>
  <si>
    <t>TUBO DE POLIETILENO DE ALTA DENSIDADE, PEAD, PE-80, DE = 1400 MM X 42,9 MM PAREDE, (SDR 32,25 - PN 04 ) PARA REDE DE AGUA OU ESGOTO (NBR 15561)</t>
  </si>
  <si>
    <t>8.912,98</t>
  </si>
  <si>
    <t>TUBO DE POLIETILENO DE ALTA DENSIDADE, PEAD, PE-80, DE = 160 MM X 14,6 MM PAREDE, (SDR 11 - PN 12,5 ) PARA REDE DE AGUA OU ESGOTO (NBR 15561)</t>
  </si>
  <si>
    <t>195,93</t>
  </si>
  <si>
    <t>TUBO DE POLIETILENO DE ALTA DENSIDADE, PEAD, PE-80, DE = 1600 MM X 49,0 MM PAREDE, ( SDR 32,25 - PN 04 ) PARA REDE DE AGUA OU ESGOTO (NBR 15561)</t>
  </si>
  <si>
    <t>8.455,02</t>
  </si>
  <si>
    <t>TUBO DE POLIETILENO DE ALTA DENSIDADE, PEAD, PE-80, DE = 900 MM X 34,7 MM PAREDE, ( SDR 26 - PN 05 ) PARA REDE DE AGUA OU ESGOTO (NBR 15561)</t>
  </si>
  <si>
    <t>3.377,92</t>
  </si>
  <si>
    <t>TUBO DE POLIETILENO DE ALTA DENSIDADE, PEAD, PE-80, DE= 200 MM X 18,2 MM PAREDE, ( SDR 11 - PN 12,5 ) PARA REDE DE AGUA OU ESGOTO (NBR 15561)</t>
  </si>
  <si>
    <t>305,43</t>
  </si>
  <si>
    <t>TUBO DE POLIETILENO DE ALTA DENSIDADE, PEAD, PE-80, DE= 315 MM X 28,7 MM PAREDE, ( SDR 11 - PN 12,5 ) PARA REDE DE AGUA OU ESGOTO (NBR 15561)</t>
  </si>
  <si>
    <t>748,38</t>
  </si>
  <si>
    <t>TUBO DE POLIETILENO DE ALTA DENSIDADE, PEAD, PE-80, DE= 400 MM X 36,4 MM PAREDE, ( SDR 11 - PN 12,5 ) PARA REDE DE AGUA OU ESGOTO (NBR 15561)</t>
  </si>
  <si>
    <t>1.205,36</t>
  </si>
  <si>
    <t>TUBO DE POLIETILENO DE ALTA DENSIDADE, PEAD, PE-80, DE= 50 MM X 4,6 MM PAREDE, (SDR 11 - PN 12,5) PARA REDE DE AGUA OU ESGOTO (NBR 15561)</t>
  </si>
  <si>
    <t>19,44</t>
  </si>
  <si>
    <t>TUBO DE POLIETILENO DE ALTA DENSIDADE, PEAD, PE-80, DE= 500 MM X 45,5 MM PAREDE, ( SDR 11 - PN 12,5 ) PARA REDE DE AGUA OU ESGOTO (NBR 15561)</t>
  </si>
  <si>
    <t>2.116,17</t>
  </si>
  <si>
    <t>TUBO DE POLIETILENO DE ALTA DENSIDADE, PEAD, PE-80, DE= 630 MM X 57,3 MM PAREDE (SDR 11 - PN 12,5 ) PARA REDE DE AGUA OU ESGOTO (NBR 15561)</t>
  </si>
  <si>
    <t>3.147,35</t>
  </si>
  <si>
    <t>TUBO DE POLIETILENO DE ALTA DENSIDADE, PEAD, PE-80, DE= 730 MM X 34,1 MM PAREDE, ( SDR 21 - PN 06 ) PARA REDE DE AGUA OU ESGOTO (NBR 15561)</t>
  </si>
  <si>
    <t>1.578,31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</si>
  <si>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</si>
  <si>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</si>
  <si>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2.059,17</t>
  </si>
  <si>
    <t>TUBO DE PVC, PBL, TIPO LEVE, DN = 125 MM,  PARA VENTILACAO</t>
  </si>
  <si>
    <t>TUBO DE PVC, PBL, TIPO LEVE, DN = 250 MM,  PARA VENTILACAO</t>
  </si>
  <si>
    <t>53,66</t>
  </si>
  <si>
    <t>TUBO DE PVC, PBL, TIPO LEVE, DN = 300 MM,  PARA VENTILACAO</t>
  </si>
  <si>
    <t>69,90</t>
  </si>
  <si>
    <t>TUBO DE PVC, PBL, TIPO LEVE, DN = 400 MM,  PARA VENTILACAO</t>
  </si>
  <si>
    <t>166,83</t>
  </si>
  <si>
    <t>TUBO DE REVESTIMENTO, EM ACO, CORPO SCHEDULE 40, PONTEIRA SCHEDULE 80, ROSQUEAVEL E SEGMENTADO PARA PERFURACAO,  DIAMETRO 6'' (200 MM) (COLETADO CAIXA)</t>
  </si>
  <si>
    <t>363,28</t>
  </si>
  <si>
    <t>TUBO DE REVESTIMENTO, EM ACO, CORPO SCHEDULE 40, PONTEIRA SCHEDULE 80, ROSQUEAVEL E SEGMENTADO PARA PERFURACAO, DIAMETRO 10'' (310 MM)  (COLETADO CAIXA)</t>
  </si>
  <si>
    <t>895,23</t>
  </si>
  <si>
    <t>TUBO DE REVESTIMENTO, EM ACO, CORPO SCHEDULE 40, PONTEIRA SCHEDULE 80, ROSQUEAVEL E SEGMENTADO PARA PERFURACAO, DIAMETRO 14'' (400 MM)  (COLETADO CAIXA)</t>
  </si>
  <si>
    <t>1.642,20</t>
  </si>
  <si>
    <t>TUBO DE REVESTIMENTO, EM ACO, CORPO SCHEDULE 40, PONTEIRA SCHEDULE 80, ROSQUEAVEL E SEGMENTADO PARA PERFURACAO, DIAMETRO 16'' (450 MM)  (COLETADO CAIXA)</t>
  </si>
  <si>
    <t>2.804,37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</si>
  <si>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</si>
  <si>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</si>
  <si>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</si>
  <si>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</si>
  <si>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</si>
  <si>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</si>
  <si>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5,13</t>
  </si>
  <si>
    <t>TUBO MONOCAMADA PEX, DN 25 MM</t>
  </si>
  <si>
    <t>7,61</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</si>
  <si>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</si>
  <si>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</si>
  <si>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</si>
  <si>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</si>
  <si>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</si>
  <si>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23,88</t>
  </si>
  <si>
    <t>TUBO PPR PN 20, DN 20 MM, PARA AGUA QUENTE PREDIAL</t>
  </si>
  <si>
    <t>TUBO PPR PN 20, DN 25 MM, PARA AGUA QUENTE PREDIAL</t>
  </si>
  <si>
    <t>TUBO PPR, CLASSE PN 12, DN 110 MM</t>
  </si>
  <si>
    <t>109,41</t>
  </si>
  <si>
    <t>TUBO PPR, CLASSE PN 12, DN 32 MM</t>
  </si>
  <si>
    <t>9,01</t>
  </si>
  <si>
    <t>TUBO PPR, CLASSE PN 12, DN 40 MM</t>
  </si>
  <si>
    <t>TUBO PPR, CLASSE PN 12, DN 50 MM</t>
  </si>
  <si>
    <t>18,16</t>
  </si>
  <si>
    <t>TUBO PPR, CLASSE PN 12, DN 63 MM</t>
  </si>
  <si>
    <t>26,48</t>
  </si>
  <si>
    <t>TUBO PPR, CLASSE PN 12, DN 75 MM</t>
  </si>
  <si>
    <t>44,13</t>
  </si>
  <si>
    <t>TUBO PPR, CLASSE PN 12, DN 90 MM</t>
  </si>
  <si>
    <t>TUBO PPR, CLASSE PN 25, DN 110 MM, PARA AGUA QUENTE E FRIA PREDIAL</t>
  </si>
  <si>
    <t>124,55</t>
  </si>
  <si>
    <t>TUBO PPR, CLASSE PN 25, DN 20 MM, PARA AGUA QUENTE E FRIA PREDIAL</t>
  </si>
  <si>
    <t>TUBO PPR, CLASSE PN 25, DN 25 MM, PARA AGUA QUENTE E FRIA PREDIAL</t>
  </si>
  <si>
    <t>TUBO PPR, CLASSE PN 25, DN 32 MM, PARA AGUA QUENTE E FRIA PREDIAL</t>
  </si>
  <si>
    <t>12,02</t>
  </si>
  <si>
    <t>TUBO PPR, CLASSE PN 25, DN 40 MM, PARA AGUA QUENTE E FRIA PREDIAL</t>
  </si>
  <si>
    <t>16,64</t>
  </si>
  <si>
    <t>TUBO PPR, CLASSE PN 25, DN 50 MM, PARA AGUA QUENTE E FRIA PREDIAL</t>
  </si>
  <si>
    <t>24,22</t>
  </si>
  <si>
    <t>TUBO PPR, CLASSE PN 25, DN 63 MM, PARA AGUA QUENTE E FRIA PREDIAL</t>
  </si>
  <si>
    <t>32,11</t>
  </si>
  <si>
    <t>TUBO PPR, CLASSE PN 25, DN 75 MM, PARA AGUA QUENTE E FRIA PREDIAL</t>
  </si>
  <si>
    <t>61,93</t>
  </si>
  <si>
    <t>TUBO PPR, CLASSE PN 25, DN 90 MM, PARA AGUA QUENTE E FRIA PREDIAL</t>
  </si>
  <si>
    <t>91,68</t>
  </si>
  <si>
    <t>TUBO PVC  SERIE NORMAL, DN 100 MM, PARA ESGOTO  PREDIAL (NBR 5688)</t>
  </si>
  <si>
    <t>TUBO PVC  SERIE NORMAL, DN 150 MM, PARA ESGOTO  PREDIAL (NBR 5688)</t>
  </si>
  <si>
    <t>25,55</t>
  </si>
  <si>
    <t>TUBO PVC  SERIE NORMAL, DN 40 MM, PARA ESGOTO  PREDIAL (NBR 5688)</t>
  </si>
  <si>
    <t>TUBO PVC CORRUGADO, PAREDE DUPLA, JE, DN 150 MM, REDE COLETORA ESGOTO</t>
  </si>
  <si>
    <t>32,72</t>
  </si>
  <si>
    <t>TUBO PVC CORRUGADO, PAREDE DUPLA, JE, DN 200 MM, REDE COLETORA ESGOTO</t>
  </si>
  <si>
    <t>53,54</t>
  </si>
  <si>
    <t>TUBO PVC CORRUGADO, PAREDE DUPLA, JE, DN 250 MM, REDE COLETORA ESGOTO</t>
  </si>
  <si>
    <t>88,57</t>
  </si>
  <si>
    <t>TUBO PVC CORRUGADO, PAREDE DUPLA, JE, DN 300 MM, REDE COLETORA ESGOTO</t>
  </si>
  <si>
    <t>123,43</t>
  </si>
  <si>
    <t>TUBO PVC CORRUGADO, PAREDE DUPLA, JE, DN 350 MM, REDE COLETORA ESGOTO</t>
  </si>
  <si>
    <t>174,16</t>
  </si>
  <si>
    <t>TUBO PVC CORRUGADO, PAREDE DUPLA, JE, DN 400 MM, REDE COLETORA ESGOTO</t>
  </si>
  <si>
    <t>201,94</t>
  </si>
  <si>
    <t>TUBO PVC DE REVESTIMENTO GEOMECANICO NERVURADO REFORCADO, DN = 150 MM, COMPRIMENTO = 2 M</t>
  </si>
  <si>
    <t>95,50</t>
  </si>
  <si>
    <t>TUBO PVC DE REVESTIMENTO GEOMECANICO NERVURADO REFORCADO, DN = 200 MM, COMPRIMENTO = 2 M</t>
  </si>
  <si>
    <t>169,83</t>
  </si>
  <si>
    <t>TUBO PVC DE REVESTIMENTO GEOMECANICO NERVURADO STANDARD, DN = 154 MM, COMPRIMENTO = 2 M</t>
  </si>
  <si>
    <t>74,41</t>
  </si>
  <si>
    <t>TUBO PVC DE REVESTIMENTO GEOMECANICO NERVURADO STANDARD, DN = 206 MM, COMPRIMENTO = 2 M</t>
  </si>
  <si>
    <t>129,03</t>
  </si>
  <si>
    <t>TUBO PVC DE REVESTIMENTO GEOMECANICO NERVURADO STANDARD, DN = 250 MM, COMPRIMENTO = 2 M</t>
  </si>
  <si>
    <t>215,81</t>
  </si>
  <si>
    <t>TUBO PVC DEFOFO, JEI, 1 MPA, DN 100 MM, PARA REDE DE AGUA (NBR 7665)</t>
  </si>
  <si>
    <t>34,47</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</si>
  <si>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</si>
  <si>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</si>
  <si>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</si>
  <si>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</si>
  <si>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</si>
  <si>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</si>
  <si>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</si>
  <si>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</si>
  <si>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</si>
  <si>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</si>
  <si>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</si>
  <si>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</si>
  <si>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</si>
  <si>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</si>
  <si>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</si>
  <si>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</si>
  <si>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</si>
  <si>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</si>
  <si>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29,66</t>
  </si>
  <si>
    <t>TUBO PVC PBA JEI, CLASSE 20, DN 100 MM, PARA REDE DE AGUA (NBR 5647)</t>
  </si>
  <si>
    <t>61,97</t>
  </si>
  <si>
    <t>TUBO PVC PBA JEI, CLASSE 20, DN 50 MM, PARA REDE DE AGUA (NBR 5647)</t>
  </si>
  <si>
    <t>TUBO PVC PBA JEI, CLASSE 20, DN 75 MM, PARA REDE DE AGUA (NBR 5647)</t>
  </si>
  <si>
    <t>37,43</t>
  </si>
  <si>
    <t>TUBO PVC ROSCAVEL, 3/4",  AGUA FRIA PREDIAL</t>
  </si>
  <si>
    <t>TUBO PVC SERIE NORMAL, DN 50 MM, PARA ESGOTO PREDIAL (NBR 5688)</t>
  </si>
  <si>
    <t>6,13</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</si>
  <si>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</si>
  <si>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</si>
  <si>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</si>
  <si>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</si>
  <si>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22,88</t>
  </si>
  <si>
    <t>TUBO PVC, ROSCAVEL,  2 1/2", AGUA FRIA PREDIAL</t>
  </si>
  <si>
    <t>54,86</t>
  </si>
  <si>
    <t>TUBO PVC, ROSCAVEL,  2", PARA AGUA FRIA PREDIAL</t>
  </si>
  <si>
    <t>TUBO PVC, ROSCAVEL, 1 1/2",  AGUA FRIA PREDIAL</t>
  </si>
  <si>
    <t>TUBO PVC, ROSCAVEL, 1 1/4", AGUA FRIA PREDIAL</t>
  </si>
  <si>
    <t>TUBO PVC, ROSCAVEL, 1/2", AGUA FRIA PREDIAL</t>
  </si>
  <si>
    <t>TUBO PVC, ROSCAVEL, 1", AGUA FRIA PREDIAL</t>
  </si>
  <si>
    <t>14,75</t>
  </si>
  <si>
    <t>TUBO PVC, ROSCAVEL, 3", AGUA FRIA PREDIAL</t>
  </si>
  <si>
    <t>70,95</t>
  </si>
  <si>
    <t>TUBO PVC, ROSCAVEL, 4",  AGUA FRIA PREDIAL</t>
  </si>
  <si>
    <t>85,66</t>
  </si>
  <si>
    <t>TUBO PVC, ROSCAVEL, 5",  AGUA FRIA PREDIAL</t>
  </si>
  <si>
    <t>123,19</t>
  </si>
  <si>
    <t>TUBO PVC, ROSCAVEL, 6",  AGUA FRIA PREDIAL</t>
  </si>
  <si>
    <t>TUBO PVC, SERIE R, DN 100 MM, PARA ESGOTO OU AGUAS PLUVIAIS PREDIAL (NBR 5688)</t>
  </si>
  <si>
    <t>24,65</t>
  </si>
  <si>
    <t>TUBO PVC, SERIE R, DN 150 MM, PARA ESGOTO OU AGUAS PLUVIAIS PREDIAL (NBR 5688)</t>
  </si>
  <si>
    <t>50,11</t>
  </si>
  <si>
    <t>TUBO PVC, SERIE R, DN 40 MM, PARA ESGOTO OU AGUAS PLUVIAIS PREDIAL (NBR 5688)</t>
  </si>
  <si>
    <t>TUBO PVC, SERIE R, DN 50 MM, PARA ESGOTO OU AGUAS PLUVIAIS PREDIAL (NBR 5688)</t>
  </si>
  <si>
    <t>10,74</t>
  </si>
  <si>
    <t>TUBO PVC, SERIE R, DN 75 MM, PARA ESGOTO OU AGUAS PLUVIAIS PREDIAL (NBR 5688)</t>
  </si>
  <si>
    <t>TUBO PVC, SOLDAVEL, DN 110 MM, AGUA FRIA (NBR-5648)</t>
  </si>
  <si>
    <t>59,82</t>
  </si>
  <si>
    <t>TUBO PVC, SOLDAVEL, DN 20 MM, AGUA FRIA (NBR-5648)</t>
  </si>
  <si>
    <t>TUBO PVC, SOLDAVEL, DN 25 MM, AGUA FRIA (NBR-5648)</t>
  </si>
  <si>
    <t>2,82</t>
  </si>
  <si>
    <t>TUBO PVC, SOLDAVEL, DN 32 MM, AGUA FRIA (NBR-5648)</t>
  </si>
  <si>
    <t>TUBO PVC, SOLDAVEL, DN 40 MM, AGUA FRIA (NBR-5648)</t>
  </si>
  <si>
    <t>9,22</t>
  </si>
  <si>
    <t>TUBO PVC, SOLDAVEL, DN 50 MM, PARA AGUA FRIA (NBR-5648)</t>
  </si>
  <si>
    <t>TUBO PVC, SOLDAVEL, DN 60 MM, AGUA FRIA (NBR-5648)</t>
  </si>
  <si>
    <t>TUBO PVC, SOLDAVEL, DN 75 MM, AGUA FRIA (NBR-5648)</t>
  </si>
  <si>
    <t>29,84</t>
  </si>
  <si>
    <t>TUBO PVC, SOLDAVEL, DN 85 MM, AGUA FRIA (NBR-5648)</t>
  </si>
  <si>
    <t>37,29</t>
  </si>
  <si>
    <t>TUBO 26" EM CHAPA PRETA, E= 3/16", 147 KG/6 M</t>
  </si>
  <si>
    <t>1.535,49</t>
  </si>
  <si>
    <t>TUBO 30" EM CHAPA PRETA, E= 1/4", 175 KG/6 M</t>
  </si>
  <si>
    <t>1.957,39</t>
  </si>
  <si>
    <t>TUBO 30" EM CHAPA PRETA, E= 3/8", 177 KG/6 M</t>
  </si>
  <si>
    <t>1.979,76</t>
  </si>
  <si>
    <t>UNIAO COM ASSENTO CONICO DE BRONZE, DIAMETRO 1/2"</t>
  </si>
  <si>
    <t>29,36</t>
  </si>
  <si>
    <t>UNIAO COM ASSENTO CONICO DE BRONZE, DIAMETRO 1"</t>
  </si>
  <si>
    <t>40,34</t>
  </si>
  <si>
    <t>UNIAO COM ASSENTO CONICO DE BRONZE, DIAMETRO 2 1/2"</t>
  </si>
  <si>
    <t>167,46</t>
  </si>
  <si>
    <t>UNIAO COM ASSENTO CONICO DE BRONZE, DIAMETRO 2'</t>
  </si>
  <si>
    <t>107,49</t>
  </si>
  <si>
    <t>UNIAO COM ASSENTO CONICO DE BRONZE, DIAMETRO 3/4"</t>
  </si>
  <si>
    <t>36,00</t>
  </si>
  <si>
    <t>UNIAO COM ASSENTO CONICO DE BRONZE, DIAMETRO 3"</t>
  </si>
  <si>
    <t>270,79</t>
  </si>
  <si>
    <t>UNIAO COM ASSENTO CONICO DE BRONZE, DIAMETRO 4"</t>
  </si>
  <si>
    <t>460,84</t>
  </si>
  <si>
    <t>UNIAO COM ASSENTO CONICO DE FERRO LONGO (MACHO-FEMEA), DIAMETRO 1 1/2"</t>
  </si>
  <si>
    <t>94,78</t>
  </si>
  <si>
    <t>UNIAO COM ASSENTO CONICO DE FERRO LONGO (MACHO-FEMEA), DIAMETRO 1/2"</t>
  </si>
  <si>
    <t>UNIAO COM ASSENTO CONICO DE FERRO LONGO (MACHO-FEMEA), DIAMETRO 1"</t>
  </si>
  <si>
    <t>60,33</t>
  </si>
  <si>
    <t>UNIAO COM ASSENTO CONICO DE FERRO LONGO (MACHO-FEMEA), DIAMETRO 2 1/2"</t>
  </si>
  <si>
    <t>186,73</t>
  </si>
  <si>
    <t>UNIAO COM ASSENTO CONICO DE FERRO LONGO (MACHO-FEMEA), DIAMETRO 2"</t>
  </si>
  <si>
    <t>150,81</t>
  </si>
  <si>
    <t>UNIAO COM ASSENTO CONICO DE FERRO LONGO (MACHO-FEMEA), DIAMETRO 3/4"</t>
  </si>
  <si>
    <t>48,40</t>
  </si>
  <si>
    <t>UNIAO COM ASSENTO CONICO DE FERRO LONGO (MACHO-FEMEA), DIAMETRO 3'</t>
  </si>
  <si>
    <t>272,91</t>
  </si>
  <si>
    <t>UNIAO COM ASSENTO CONICO DE FERRO LONGO (MACHO-FEMEA), DIAMETRO 4"</t>
  </si>
  <si>
    <t>344,75</t>
  </si>
  <si>
    <t>UNIAO COM FLANGE PPR, DN 40 MM, PARA AGUA QUENTE PREDIAL</t>
  </si>
  <si>
    <t>94,29</t>
  </si>
  <si>
    <t>UNIAO DE FERRO GALVANIZADO, COM ASSENTO CONICO DE BRONZE, DE 1 1/2"</t>
  </si>
  <si>
    <t>62,12</t>
  </si>
  <si>
    <t>UNIAO DE FERRO GALVANIZADO, COM ASSENTO CONICO DE BRONZE, DE 1 1/4"</t>
  </si>
  <si>
    <t>60,04</t>
  </si>
  <si>
    <t>UNIAO DE FERRO GALVANIZADO, COM ROSCA BSP, COM ASSENTO PLANO, DE 1 1/2"</t>
  </si>
  <si>
    <t>44,79</t>
  </si>
  <si>
    <t>UNIAO DE FERRO GALVANIZADO, COM ROSCA BSP, COM ASSENTO PLANO, DE 1 1/4"</t>
  </si>
  <si>
    <t>35,98</t>
  </si>
  <si>
    <t>UNIAO DE FERRO GALVANIZADO, COM ROSCA BSP, COM ASSENTO PLANO, DE 1/2"</t>
  </si>
  <si>
    <t>UNIAO DE FERRO GALVANIZADO, COM ROSCA BSP, COM ASSENTO PLANO, DE 1"</t>
  </si>
  <si>
    <t>UNIAO DE FERRO GALVANIZADO, COM ROSCA BSP, COM ASSENTO PLANO, DE 2 1/2"</t>
  </si>
  <si>
    <t>108,96</t>
  </si>
  <si>
    <t>UNIAO DE FERRO GALVANIZADO, COM ROSCA BSP, COM ASSENTO PLANO, DE 2"</t>
  </si>
  <si>
    <t>65,86</t>
  </si>
  <si>
    <t>UNIAO DE FERRO GALVANIZADO, COM ROSCA BSP, COM ASSENTO PLANO, DE 3/4"</t>
  </si>
  <si>
    <t>20,79</t>
  </si>
  <si>
    <t>UNIAO DE FERRO GALVANIZADO, COM ROSCA BSP, COM ASSENTO PLANO, DE 3"</t>
  </si>
  <si>
    <t>168,81</t>
  </si>
  <si>
    <t>UNIAO DE FERRO GALVANIZADO, COM ROSCA BSP, COM ASSENTO PLANO, DE 4"</t>
  </si>
  <si>
    <t>236,98</t>
  </si>
  <si>
    <t>UNIAO DE REDUCAO METALICA, PARA CONEXAO COM ANEL DESLIZANTE EM TUBO PEX, DN 20 X 16 MM</t>
  </si>
  <si>
    <t>7,33</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</si>
  <si>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</si>
  <si>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</si>
  <si>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</si>
  <si>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20,19</t>
  </si>
  <si>
    <t>UNIAO DUPLA PPR DN 20 MM, PARA AGUA QUENTE PREDIAL</t>
  </si>
  <si>
    <t>UNIAO DUPLA PPR DN 25 MM, PARA AGUA QUENTE PREDIAL</t>
  </si>
  <si>
    <t>27,11</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</si>
  <si>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</si>
  <si>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</si>
  <si>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</si>
  <si>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</si>
  <si>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8,10</t>
  </si>
  <si>
    <t>UNIAO METALICA, PARA CONEXAO COM ANEL DESLIZANTE EM TUBO PEX, DN 25 MM</t>
  </si>
  <si>
    <t>14,27</t>
  </si>
  <si>
    <t>UNIAO METALICA, PARA CONEXAO COM ANEL DESLIZANTE EM TUBO PEX, DN 32 MM</t>
  </si>
  <si>
    <t>24,29</t>
  </si>
  <si>
    <t>UNIAO PVC, ROSCAVEL 1/2",  AGUA FRIA PREDIAL</t>
  </si>
  <si>
    <t>UNIAO PVC, ROSCAVEL 2",  AGUA FRIA PREDIAL</t>
  </si>
  <si>
    <t>UNIAO PVC, ROSCAVEL, 1 1/2",  AGUA FRIA PREDIAL</t>
  </si>
  <si>
    <t>UNIAO PVC, ROSCAVEL, 1 1/4",  AGUA FRIA PREDIAL</t>
  </si>
  <si>
    <t>26,02</t>
  </si>
  <si>
    <t>UNIAO PVC, ROSCAVEL, 1",  AGUA FRIA PREDIAL</t>
  </si>
  <si>
    <t>15,79</t>
  </si>
  <si>
    <t>UNIAO PVC, ROSCAVEL, 2 1/2",  AGUA FRIA PREDIAL</t>
  </si>
  <si>
    <t>133,81</t>
  </si>
  <si>
    <t>UNIAO PVC, ROSCAVEL, 3/4",  AGUA FRIA PREDIAL</t>
  </si>
  <si>
    <t>8,62</t>
  </si>
  <si>
    <t>UNIAO PVC, ROSCAVEL, 3",  AGUA FRIA PREDIAL</t>
  </si>
  <si>
    <t>169,44</t>
  </si>
  <si>
    <t>UNIAO PVC, SOLDAVEL, 110 MM,  PARA AGUA FRIA PREDIAL</t>
  </si>
  <si>
    <t>337,85</t>
  </si>
  <si>
    <t>UNIAO PVC, SOLDAVEL, 20 MM,  PARA AGUA FRIA PREDIAL</t>
  </si>
  <si>
    <t>UNIAO PVC, SOLDAVEL, 25 MM,  PARA AGUA FRIA PREDIAL</t>
  </si>
  <si>
    <t>UNIAO PVC, SOLDAVEL, 32 MM,  PARA AGUA FRIA PREDIAL</t>
  </si>
  <si>
    <t>11,09</t>
  </si>
  <si>
    <t>UNIAO PVC, SOLDAVEL, 40 MM,  PARA AGUA FRIA PREDIAL</t>
  </si>
  <si>
    <t>UNIAO PVC, SOLDAVEL, 50 MM,  PARA AGUA FRIA PREDIAL</t>
  </si>
  <si>
    <t>UNIAO PVC, SOLDAVEL, 60 MM,  PARA AGUA FRIA PREDIAL</t>
  </si>
  <si>
    <t>58,92</t>
  </si>
  <si>
    <t>UNIAO PVC, SOLDAVEL, 75 MM,  PARA AGUA FRIA PREDIAL</t>
  </si>
  <si>
    <t>118,89</t>
  </si>
  <si>
    <t>UNIAO PVC, SOLDAVEL, 85 MM,  PARA AGUA FRIA PREDIAL</t>
  </si>
  <si>
    <t>182,81</t>
  </si>
  <si>
    <t>UNIAO TIPO STORZ, COM EMPATACAO INTERNA TIPO ANEL DE EXPANSAO, ENGATE RAPIDO 1 1/2", PARA MANGUEIRA DE COMBATE A INCENDIO PREDIAL</t>
  </si>
  <si>
    <t>116,36</t>
  </si>
  <si>
    <t>UNIAO TIPO STORZ, COM EMPATACAO INTERNA TIPO ANEL DE EXPANSAO, ENGATE RAPIDO 2 1/2", PARA MANGUEIRA DE COMBATE A INCENDIO PREDIAL</t>
  </si>
  <si>
    <t>166,47</t>
  </si>
  <si>
    <t>UNIAO, CPVC, SOLDAVEL, 15 MM, PARA AGUA QUENTE PREDIAL</t>
  </si>
  <si>
    <t>7,11</t>
  </si>
  <si>
    <t>UNIAO, CPVC, SOLDAVEL, 22 MM, PARA AGUA QUENTE PREDIAL</t>
  </si>
  <si>
    <t>UNIAO, CPVC, SOLDAVEL, 28 MM, PARA AGUA QUENTE PREDIAL</t>
  </si>
  <si>
    <t>13,06</t>
  </si>
  <si>
    <t>UNIAO, CPVC, SOLDAVEL, 35 MM, PARA AGUA QUENTE PREDIAL</t>
  </si>
  <si>
    <t>19,95</t>
  </si>
  <si>
    <t>UNIAO, CPVC, SOLDAVEL, 42 MM, PARA AGUA QUENTE PREDIAL</t>
  </si>
  <si>
    <t>UNIAO, CPVC, SOLDAVEL, 54 MM, PARA AGUA QUENTE PREDIAL</t>
  </si>
  <si>
    <t>71,18</t>
  </si>
  <si>
    <t>UNIAO, CPVC, SOLDAVEL, 73 MM, PARA AGUA QUENTE PREDIAL</t>
  </si>
  <si>
    <t>103,31</t>
  </si>
  <si>
    <t>UNIAO, CPVC, SOLDAVEL, 89 MM, PARA AGUA QUENTE PREDIAL</t>
  </si>
  <si>
    <t>152,32</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</si>
  <si>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</si>
  <si>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</si>
  <si>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</si>
  <si>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</si>
  <si>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</si>
  <si>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</si>
  <si>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</si>
  <si>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</si>
  <si>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</si>
  <si>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</si>
  <si>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</si>
  <si>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</si>
  <si>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</si>
  <si>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</si>
  <si>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</si>
  <si>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</si>
  <si>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</si>
  <si>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</si>
  <si>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</si>
  <si>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</si>
  <si>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</si>
  <si>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</si>
  <si>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</si>
  <si>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169,58</t>
  </si>
  <si>
    <t>VALVULA DE DESCARGA METALICA, BASE 1 1/2 " E ACABAMENTO METALICO CROMADO</t>
  </si>
  <si>
    <t>197,00</t>
  </si>
  <si>
    <t>VALVULA DE DESCARGA METALICA, BASE 1 1/4 " E ACABAMENTO METALICO CROMADO</t>
  </si>
  <si>
    <t>159,59</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</si>
  <si>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</si>
  <si>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</si>
  <si>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</si>
  <si>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</si>
  <si>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</si>
  <si>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</si>
  <si>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</si>
  <si>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VALVULA DE ESFERA BRUTA EM BRONZE, BITOLA 2 " (REF 1552-B)</t>
  </si>
  <si>
    <t>125,45</t>
  </si>
  <si>
    <t>VALVULA DE ESFERA BRUTA EM BRONZE, BITOLA 3/4 " (REF 1552-B)</t>
  </si>
  <si>
    <t>33,55</t>
  </si>
  <si>
    <t>VALVULA DE RETENCAO DE BRONZE, PE COM CRIVOS, EXTREMIDADE COM ROSCA, DE 1 1/2", PARA FUNDO DE POCO</t>
  </si>
  <si>
    <t>55,39</t>
  </si>
  <si>
    <t>VALVULA DE RETENCAO DE BRONZE, PE COM CRIVOS, EXTREMIDADE COM ROSCA, DE 1 1/4", PARA FUNDO DE POCO</t>
  </si>
  <si>
    <t>51,90</t>
  </si>
  <si>
    <t>VALVULA DE RETENCAO DE BRONZE, PE COM CRIVOS, EXTREMIDADE COM ROSCA, DE 1", PARA FUNDO DE POCO</t>
  </si>
  <si>
    <t>32,69</t>
  </si>
  <si>
    <t>VALVULA DE RETENCAO DE BRONZE, PE COM CRIVOS, EXTREMIDADE COM ROSCA, DE 2 1/2", PARA FUNDO DE POCO</t>
  </si>
  <si>
    <t>149,93</t>
  </si>
  <si>
    <t>VALVULA DE RETENCAO DE BRONZE, PE COM CRIVOS, EXTREMIDADE COM ROSCA, DE 2", PARA FUNDO DE POCO</t>
  </si>
  <si>
    <t>83,90</t>
  </si>
  <si>
    <t>VALVULA DE RETENCAO DE BRONZE, PE COM CRIVOS, EXTREMIDADE COM ROSCA, DE 3/4", PARA FUNDO DE POCO</t>
  </si>
  <si>
    <t>29,57</t>
  </si>
  <si>
    <t>VALVULA DE RETENCAO DE BRONZE, PE COM CRIVOS, EXTREMIDADE COM ROSCA, DE 3", PARA FUNDO DE POCO</t>
  </si>
  <si>
    <t>205,54</t>
  </si>
  <si>
    <t>VALVULA DE RETENCAO DE BRONZE, PE COM CRIVOS, EXTREMIDADE COM ROSCA, DE 4", PARA FUNDO DE POCO</t>
  </si>
  <si>
    <t>361,74</t>
  </si>
  <si>
    <t>VALVULA DE RETENCAO HORIZONTAL, DE BRONZE (PN-25), 1 1/2", 400 PSI, TAMPA DE PORCA DE UNIAO, EXTREMIDADES COM ROSCA</t>
  </si>
  <si>
    <t>107,47</t>
  </si>
  <si>
    <t>VALVULA DE RETENCAO HORIZONTAL, DE BRONZE (PN-25), 1 1/4", 400 PSI, TAMPA DE PORCA DE UNIAO, EXTREMIDADES COM ROSCA</t>
  </si>
  <si>
    <t>96,16</t>
  </si>
  <si>
    <t>VALVULA DE RETENCAO HORIZONTAL, DE BRONZE (PN-25), 1/2", 400 PSI, TAMPA DE PORCA DE UNIAO, EXTREMIDADES COM ROSCA</t>
  </si>
  <si>
    <t>VALVULA DE RETENCAO HORIZONTAL, DE BRONZE (PN-25), 1", 400 PSI, TAMPA DE PORCA DE UNIAO, EXTREMIDADES COM ROSCA</t>
  </si>
  <si>
    <t>64,23</t>
  </si>
  <si>
    <t>VALVULA DE RETENCAO HORIZONTAL, DE BRONZE (PN-25), 2 1/2", 400 PSI, TAMPA DE PORCA DE UNIAO, EXTREMIDADES COM ROSCA</t>
  </si>
  <si>
    <t>215,31</t>
  </si>
  <si>
    <t>VALVULA DE RETENCAO HORIZONTAL, DE BRONZE (PN-25), 2", 400 PSI, TAMPA DE PORCA DE UNIAO, EXTREMIDADES COM ROSCA</t>
  </si>
  <si>
    <t>150,56</t>
  </si>
  <si>
    <t>VALVULA DE RETENCAO HORIZONTAL, DE BRONZE (PN-25), 3/4", 400 PSI, TAMPA DE PORCA DE UNIAO, EXTREMIDADES COM ROSCA</t>
  </si>
  <si>
    <t>47,26</t>
  </si>
  <si>
    <t>VALVULA DE RETENCAO HORIZONTAL, DE BRONZE (PN-25), 3", 400 PSI, TAMPA DE PORCA DE UNIAO, EXTREMIDADES COM ROSCA</t>
  </si>
  <si>
    <t>297,39</t>
  </si>
  <si>
    <t>VALVULA DE RETENCAO HORIZONTAL, DE BRONZE (PN-25), 4", 400 PSI, TAMPA DE PORCA DE UNIAO, EXTREMIDADES COM ROSCA</t>
  </si>
  <si>
    <t>461,26</t>
  </si>
  <si>
    <t>VALVULA DE RETENCAO VERTICAL, DE BRONZE (PN-16), 1 1/2", 200 PSI, EXTREMIDADES COM ROSCA</t>
  </si>
  <si>
    <t>VALVULA DE RETENCAO VERTICAL, DE BRONZE (PN-16), 1 1/4", 200 PSI, EXTREMIDADES COM ROSCA</t>
  </si>
  <si>
    <t>49,66</t>
  </si>
  <si>
    <t>VALVULA DE RETENCAO VERTICAL, DE BRONZE (PN-16), 1/2", 200 PSI, EXTREMIDADES COM ROSCA</t>
  </si>
  <si>
    <t>VALVULA DE RETENCAO VERTICAL, DE BRONZE (PN-16), 1", 200 PSI, EXTREMIDADES COM ROSCA</t>
  </si>
  <si>
    <t>33,10</t>
  </si>
  <si>
    <t>VALVULA DE RETENCAO VERTICAL, DE BRONZE (PN-16), 2 1/2", 200 PSI, EXTREMIDADES COM ROSCA</t>
  </si>
  <si>
    <t>VALVULA DE RETENCAO VERTICAL, DE BRONZE (PN-16), 2", 200 PSI, EXTREMIDADES COM ROSCA</t>
  </si>
  <si>
    <t>83,36</t>
  </si>
  <si>
    <t>VALVULA DE RETENCAO VERTICAL, DE BRONZE (PN-16), 3/4", 200 PSI, EXTREMIDADES COM ROSCA</t>
  </si>
  <si>
    <t>30,29</t>
  </si>
  <si>
    <t>VALVULA DE RETENCAO VERTICAL, DE BRONZE (PN-16), 3", 200 PSI, EXTREMIDADES COM ROSCA</t>
  </si>
  <si>
    <t>182,41</t>
  </si>
  <si>
    <t>VALVULA DE RETENCAO VERTICAL, DE BRONZE (PN-16), 4", 200 PSI, EXTREMIDADES COM ROSCA</t>
  </si>
  <si>
    <t>316,59</t>
  </si>
  <si>
    <t>VALVULA EM METAL CROMADO PARA LAVATORIO, 1 " SEM LADRAO</t>
  </si>
  <si>
    <t>20,80</t>
  </si>
  <si>
    <t>VALVULA EM METAL CROMADO PARA PIA AMERICANA 3.1/2 X 1.1/2 "</t>
  </si>
  <si>
    <t>28,41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</si>
  <si>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</si>
  <si>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</si>
  <si>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</si>
  <si>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</si>
  <si>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</si>
  <si>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</si>
  <si>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5,69</t>
  </si>
  <si>
    <t>VALVULA EM PLASTICO CROMADO TIPO AMERICANA PARA PIA DE COZINHA 3.1/2 " X 1.1/2 ", SEM ADAPTADOR</t>
  </si>
  <si>
    <t>VARIADOR DE LUMINOSIDADE ROTATIVO (DIMMER) 127 V, 300 W (APENAS MODULO)</t>
  </si>
  <si>
    <t>41,66</t>
  </si>
  <si>
    <t>VARIADOR DE LUMINOSIDADE ROTATIVO (DIMMER) 127V, 300W, CONJUNTO MONTADO PARA EMBUTIR 4" X 2" (PLACA + SUPORTE + MODULO)</t>
  </si>
  <si>
    <t>VARIADOR DE LUMINOSIDADE ROTATIVO (DIMMER) 220 V, 600 W (APENAS MODULO)</t>
  </si>
  <si>
    <t>66,59</t>
  </si>
  <si>
    <t>VARIADOR DE LUMINOSIDADE ROTATIVO (DIMMER) 220V, 600W, CONJUNTO MONTADO PARA EMBUTIR 4" X 2" (PLACA + SUPORTE + MODULO)</t>
  </si>
  <si>
    <t>70,01</t>
  </si>
  <si>
    <t>VARIADOR DE VELOCIDADE PARA VENTILADOR 127 V, 150 W (APENAS MODULO)</t>
  </si>
  <si>
    <t>25,61</t>
  </si>
  <si>
    <t>VARIADOR DE VELOCIDADE PARA VENTILADOR 127V, 150W + 2 INTERRUPTORES PARALELOS, PARA REVERSAO E LAMPADA, CONJUNTO MONTADO PARA EMBUTIR 4" X 2" (PLACA + SUPORTE + MODULOS)</t>
  </si>
  <si>
    <t>44,63</t>
  </si>
  <si>
    <t>VARIADOR DE VELOCIDADE PARA VENTILADOR 220 V, 250 W (APENAS MODULO)</t>
  </si>
  <si>
    <t>VARIADOR DE VELOCIDADE PARA VENTILADOR 220V, 250W + 2 INTERRUPTORES PARALELOS, PARA REVERSAO E LAMPADA, CONJUNTO MONTADO PARA EMBUTIR 4" X 2" (PLACA + SUPORTE + MODULOS)</t>
  </si>
  <si>
    <t>46,13</t>
  </si>
  <si>
    <t>VASO SANITARIO SIFONADO INFANTIL LOUCA BRANCA</t>
  </si>
  <si>
    <t>248,43</t>
  </si>
  <si>
    <t>VASSOURA MECANICA REBOCAVEL COM ESCOVA CILINDRICA LARGURA UTIL DE VARRIMENTO = 2,44M</t>
  </si>
  <si>
    <t>35.731,91</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</si>
  <si>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</si>
  <si>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</si>
  <si>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</si>
  <si>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</si>
  <si>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</si>
  <si>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28,21</t>
  </si>
  <si>
    <t>VERNIZ SINTETICO BRILHANTE PARA MADEIRA TIPO COPAL, USO INTERNO</t>
  </si>
  <si>
    <t>VERNIZ SINTETICO BRILHANTE PARA MADEIRA, COM FILTRO SOLAR, USO INTERNO E EXTERNO (BASE SOLVENTE)</t>
  </si>
  <si>
    <t>27,07</t>
  </si>
  <si>
    <t>VEU DE VIDRO/VEU DE SUPERFICIE 30 A 35 G/M2</t>
  </si>
  <si>
    <t>VEU POLIESTER</t>
  </si>
  <si>
    <t>VIBRADOR DE IMERSAO, COM PONTEIRA DE *35* MM, MANGOTE DE 5 M, SEM MOTOR</t>
  </si>
  <si>
    <t>975,91</t>
  </si>
  <si>
    <t>VIBRADOR DE IMERSAO, COM PONTEIRA DE *45* MM, MANGOTE DE 5 M, SEM MOTOR.</t>
  </si>
  <si>
    <t>1.060,77</t>
  </si>
  <si>
    <t>VIBRADOR DE IMERSAO, COM PONTEIRA DE *60* MM, MANGOTE DE 5 M, SEM MOTOR.</t>
  </si>
  <si>
    <t>1.189,93</t>
  </si>
  <si>
    <t>VIBRADOR DE IMERSAO, DIAMETRO DA PONTEIRA DE *35* MM, COM MOTOR 4 TEMPOS A GASOLINA DE 5,5 HP (5,5 CV)</t>
  </si>
  <si>
    <t>2.560,00</t>
  </si>
  <si>
    <t>VIBRADOR DE IMERSAO, DIAMETRO DA PONTEIRA DE *45* MM, COM MOTOR ELETRICO TRIFASICO DE 2 HP (2 CV)</t>
  </si>
  <si>
    <t>2.296,54</t>
  </si>
  <si>
    <t>VIBRADOR DE IMERSAO, DIAMETRO DA PONTEIRA DE *45* MM, COM MOTOR 4 TEMPOS A GASOLINA DE 5,5 HP (5,5 CV)</t>
  </si>
  <si>
    <t>2.797,46</t>
  </si>
  <si>
    <t>VIBROACABADORA DE ASFALTO SOBRE ESTEIRAS, LARG. PAVIM. MAX. 8,00 M, POT. 100 KW/ 134 HP, CAP. 600 T/ H</t>
  </si>
  <si>
    <t>3.005.199,90</t>
  </si>
  <si>
    <t>VIBROACABADORA DE ASFALTO SOBRE ESTEIRAS, LARG. PAVIM. 2,13 M A 4,55 M, POT. 74 KW/ 100 HP, CAP. 400 T/ H</t>
  </si>
  <si>
    <t>1.265.154,28</t>
  </si>
  <si>
    <t>VIBROACABADORA DE ASFALTO SOBRE ESTEIRAS, LARG. PAVIM. 2,60 M A 5,75 M, POT. 110 HP, CAP. 450 T/ H</t>
  </si>
  <si>
    <t>1.274.322,15</t>
  </si>
  <si>
    <t>VIBROACABADORA DE ASFALTO SOBRE ESTEIRAS, LARG. PAVIMENT. 1,90 A 5,3 M, POT. 78 KW/105 HP, CAP. 450 T/H</t>
  </si>
  <si>
    <t>1.543.855,00</t>
  </si>
  <si>
    <t>VIBROACABADORA DE ASFALTO SOBRE RODAS, LARGURA DE PAVIMENTACAO DE 1,70 A 4,20 M, POTENCIA 78 KW/105 HP, CAPACIDADE 300 T/H</t>
  </si>
  <si>
    <t>1.367.833,45</t>
  </si>
  <si>
    <t>VIDRACEIRO</t>
  </si>
  <si>
    <t>10,09</t>
  </si>
  <si>
    <t>VIDRACEIRO (MENSALISTA)</t>
  </si>
  <si>
    <t>1.786,79</t>
  </si>
  <si>
    <t>VIDRO COMUM LAMINADO LISO INCOLOR DUPLO, ESPESSURA TOTAL 8 MM (CADA CAMADA DE 4 MM) - COLOCADO</t>
  </si>
  <si>
    <t>542,47</t>
  </si>
  <si>
    <t>VIDRO COMUM LAMINADO, LISO, INCOLOR, DUPLO, ESPESSURA TOTAL 6 MM (CADA CAMADA E= 3 MM) - COLOCADO</t>
  </si>
  <si>
    <t>472,22</t>
  </si>
  <si>
    <t>VIDRO COMUM LAMINADO, LISO, INCOLOR, TRIPLO, ESPESSURA TOTAL 12 MM (CADA CAMADA E=  4 MM) - COLOCADO</t>
  </si>
  <si>
    <t>1.227,77</t>
  </si>
  <si>
    <t>VIDRO COMUM LAMINADO, LISO, INCOLOR, TRIPLO, ESPESSURA TOTAL 15 MM (CADA CAMADA E = 5 MM) - COLOCADO</t>
  </si>
  <si>
    <t>1.435,55</t>
  </si>
  <si>
    <t>VIDRO CRISTAL COLORIDO, 10 MM, PINTADO NA COR BRANCA</t>
  </si>
  <si>
    <t>423,11</t>
  </si>
  <si>
    <t>VIDRO CRISTAL COLORIDO, 4 MM, PINTADO NA COR BRANCA</t>
  </si>
  <si>
    <t>132,22</t>
  </si>
  <si>
    <t>VIDRO CRISTAL COLORIDO, 6 MM, PINTADO NA COR BRANCA</t>
  </si>
  <si>
    <t>187,91</t>
  </si>
  <si>
    <t>VIDRO CRISTAL COLORIDO, 8 MM, PINTADO NA COR BRANCA</t>
  </si>
  <si>
    <t>305,05</t>
  </si>
  <si>
    <t>VIDRO LISO FUME E = 4MM - SEM COLOCACAO</t>
  </si>
  <si>
    <t>151,11</t>
  </si>
  <si>
    <t>VIDRO LISO FUME E = 6MM - SEM COLOCACAO</t>
  </si>
  <si>
    <t>226,66</t>
  </si>
  <si>
    <t>VIDRO LISO FUME, E = 5 MM - SEM COLOCACAO</t>
  </si>
  <si>
    <t>163,11</t>
  </si>
  <si>
    <t>VIDRO LISO INCOLOR 10 MM - SEM COLOCACAO</t>
  </si>
  <si>
    <t>283,33</t>
  </si>
  <si>
    <t>VIDRO LISO INCOLOR 2 A 3 MM - SEM COLOCACAO</t>
  </si>
  <si>
    <t>VIDRO LISO INCOLOR 4MM - SEM COLOCACAO</t>
  </si>
  <si>
    <t>VIDRO LISO INCOLOR 5MM - SEM COLOCACAO</t>
  </si>
  <si>
    <t>VIDRO LISO INCOLOR 6 MM - SEM COLOCACAO</t>
  </si>
  <si>
    <t>160,55</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</si>
  <si>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</si>
  <si>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</si>
  <si>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</si>
  <si>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</si>
  <si>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</si>
  <si>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</si>
  <si>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</si>
  <si>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</si>
  <si>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</si>
  <si>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</si>
  <si>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</si>
  <si>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</si>
  <si>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</si>
  <si>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</si>
  <si>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</si>
  <si>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</si>
  <si>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</si>
  <si>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</si>
  <si>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</si>
  <si>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</si>
  <si>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</si>
  <si>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</si>
  <si>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</si>
  <si>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
  </si>
  <si>
    <t>TOTAL DE INSUMOS : 5273</t>
  </si>
  <si>
    <t>CÓDIGOS SERVIÇOS</t>
  </si>
  <si>
    <t>DESCRIÇÃO ITEM</t>
  </si>
  <si>
    <t>UNID.</t>
  </si>
  <si>
    <t>COEF.</t>
  </si>
  <si>
    <t>R$ UNIT.</t>
  </si>
  <si>
    <t>CUSTO UNITÁRIO</t>
  </si>
  <si>
    <t>Composição Espelho</t>
  </si>
  <si>
    <t>MATERIAL/
EQUIP.</t>
  </si>
  <si>
    <t>MÃO DE OBRA</t>
  </si>
  <si>
    <t>TOTAL</t>
  </si>
  <si>
    <t>Coluna1</t>
  </si>
  <si>
    <t>Coluna2</t>
  </si>
  <si>
    <t>Coluna3</t>
  </si>
  <si>
    <t>Coluna4</t>
  </si>
  <si>
    <t>Coluna5</t>
  </si>
  <si>
    <t>Coluna6</t>
  </si>
  <si>
    <t>Coluna7</t>
  </si>
  <si>
    <t>Coluna8</t>
  </si>
  <si>
    <t>Coluna9</t>
  </si>
  <si>
    <t>C2001</t>
  </si>
  <si>
    <t>FORNECIMENTO E INSTALAÇÃO DE UNIDADE EVAPORADORA - MARCA DAIKIN (OU EQUIVALENTE TÉCNICO) - TIPO HI WALL - MODELO: FXAQ20PVE - CAP. 7.500BTU/H VAZÃO: 400m3/h - 1/4"x1/2" - 11kg - MONOFÁSICA - 0,029KW  - 220V - 60Hz</t>
  </si>
  <si>
    <t>SERV. ESPEC.</t>
  </si>
  <si>
    <t>C2002</t>
  </si>
  <si>
    <t>FORNECIMENTO E INSTALAÇÃO DE UNIDADE EVAPORADORA - MARCA DAIKIN (OU EQUIVALENTE TÉCNICO) - TIPO HI WALL - MODELO: FXAQ25PVE - CAP. 9.600BTU/H - VAZÃO: 480m3/h - 1/4"x1/2" - 11kg - MONOFÁSICA - 0,034KW  - 220V - 60Hz</t>
  </si>
  <si>
    <t>C2003</t>
  </si>
  <si>
    <t>FORNECIMENTO E INSTALAÇÃO DE UNIDADE EVAPORADORA - MARCA DAIKIN (OU EQUIVALENTE TÉCNICO) - TIPO HI WALL - MODELO: FXAQ32PVE - CAP. 12.300BTU/H - VAZÃO: 510m3/h - 1/4"x1/2" - 11kg - MONOFÁSICA - 0,035KW  - 220V - 60Hz</t>
  </si>
  <si>
    <t>C2004</t>
  </si>
  <si>
    <t>FORNECIMENTO E INSTALAÇÃO DE UNIDADE EVAPORADORA - MARCA DAIKIN (OU EQUIVALENTE TÉCNICO) - TIPO HI WALL - MODELO: FXAQ40PVE - CAP. 15.400BTU/H - VAZÃO: 720m3/h - 1/4"x1/2" - 14kg - MONOFÁSICA - 0,020KW  - 220V - 60Hz</t>
  </si>
  <si>
    <t>C2005</t>
  </si>
  <si>
    <t>FORNECIMENTO E INSTALAÇÃO DE UNIDADE EVAPORADORA - MARCA DAIKIN (OU EQUIVALENTE TÉCNICO) - TIPO HI WALL - MODELO: FXAQ50PVE - CAP. 19.100BTU/H - VAZÃO: 900m3/h - 1/4"x1/2" - 14kg - MONOFÁSICA - 0,039KW - 220V - 60Hz</t>
  </si>
  <si>
    <t>C2006</t>
  </si>
  <si>
    <t>FORNECIMENTO E INSTALAÇÃO DE UNIDADE EVAPORADORA - MARCA DAIKIN (OU EQUIVALENTE TÉCNICO) - TIPO HI WALL - MODELO: FXAQ63PVE - CAP. 24.900BTU/H - VAZÃO: 1.140m3/h - 3/8"x5/8" - 14kg - MONOFÁSICA - 0,060KW - 220V - 60Hz</t>
  </si>
  <si>
    <t>C2007</t>
  </si>
  <si>
    <t>FORNECIMENTO E INSTALAÇÃO DE UNIDADE EVAPORADORA - MARCA DAIKIN (OU EQUIVALENTE TÉCNICO) - TIPO CASSETE (2 VIAS) - MODELO: FXCQ40MVE -  CAP. 16.000BTU/H - VAZÃO: 720m3/h - 1/4"x1/2" - 31kg - MONOFÁSICA - 0,132KW - 220V - 60Hz</t>
  </si>
  <si>
    <t>C2008</t>
  </si>
  <si>
    <t>FORNECIMENTO E INSTALAÇÃO DE UNIDADE EVAPORADORA - MARCA DAIKIN (OU EQUIVALENTE TÉCNICO) - TIPO CASSETE (2 VIAS) - MODELO: FXCQ63MVE -    CAP. 24.900BTU/H - VAZÃO: 990m3/h - 3/8"x5/8" - 35kg - MONOFÁSICA - 0,157KW - 220V - 60Hz</t>
  </si>
  <si>
    <t>C2009</t>
  </si>
  <si>
    <t>FORNECIMENTO E INSTALAÇÃO DE UNIDADE EVAPORADORA - MARCA DAIKIN (OU EQUIVALENTE TÉCNICO) - TIPO CASSETE FLUXO CIRCULAR 360º) - MODELO: FXFQ63AVE - CAP. 24.900BTU/H - VAZÃO: 960m3/h - 3/8"x5/8" - 28kg - MONOFÁSICA - 0,063KW - 220V - 60Hz</t>
  </si>
  <si>
    <t>C2010</t>
  </si>
  <si>
    <t>FORNECIMENTO E INSTALAÇÃO DE UNIDADE EVAPORADORA - MARCA DAIKIN (OU EQUIVALENTE TÉCNICO) - TIPO CASSETE FLUXO CIRCULAR 360º) - MODELO: FXFQ80AVE - CAP. 30.700BTU/H - VAZÃO: 1.260m3/h - 3/8"x5/8" - 28kg - MONOFÁSICA - 0,092KW - 220V - 60Hz</t>
  </si>
  <si>
    <t>C2011</t>
  </si>
  <si>
    <t>FORNECIMENTO E INSTALAÇÃO DE UNIDADE EVAPORADORA - MARCA DAIKIN (OU EQUIVALENTE TÉCNICO) - TIPO CASSETE FLUXO CIRCULAR 360º) - MODELO: FXFQ100AVE - CAP. 38.200BTU/H - VAZÃO: 1.980m3/h - 3/8"x5/8" - 28kg - MONOFÁSICA - 0,208KW - 220V - 60Hz</t>
  </si>
  <si>
    <t>C2012</t>
  </si>
  <si>
    <t>FORNECIMENTO E INSTALAÇÃO DE UNIDADE EVAPORADORA - MARCA DAIKIN (OU EQUIVALENTE TÉCNICO) - TIPO DUTO - MODELO: FXMQ20AVE - CAP. 7.800BTU/H - VAZÃO: 540m3/h - 1/4"x1/2" - 25kg - MONOFÁSICA - 0,080KW - 220V - 60Hz</t>
  </si>
  <si>
    <t>C2013</t>
  </si>
  <si>
    <t>FORNECIMENTO E INSTALAÇÃO DE UNIDADE EVAPORADORA - MARCA DAIKIN (OU EQUIVALENTE TÉCNICO) - TIPO DUTO - MODELO: FXMQ25AVE - CAP. 9.900BTU/H - VAZÃO: 540m3/h - 1/4"x1/2" - 25kg - MONOFÁSICA - 0,080KW - 220V - 60Hz</t>
  </si>
  <si>
    <t>C2014</t>
  </si>
  <si>
    <t>FORNECIMENTO E INSTALAÇÃO DE UNIDADE EVAPORADORA - MARCA DAIKIN (OU EQUIVALENTE TÉCNICO) - TIPO DUTO - MODELO: FXMQ32AVE - CAP. 12.600BTU/H - VAZÃO: 970m3/h - 1/4"x1/2" - 25kg - MONOFÁSICA - 0,084KW - 220V - 60Hz</t>
  </si>
  <si>
    <t>C2015</t>
  </si>
  <si>
    <t>FORNECIMENTO E INSTALAÇÃO DE UNIDADE EVAPORADORA - MARCA DAIKIN (OU EQUIVALENTE TÉCNICO) - TIPO DUTO - MODELO: FXMQ40AVE - CAP. 16.000BTU/H - VAZÃO: 960m3/h - 1/4"x1/2" - 28kg - MONOFÁSICA - 0,193KW - 220V - 60Hz</t>
  </si>
  <si>
    <t>C2016</t>
  </si>
  <si>
    <t>FORNECIMENTO E INSTALAÇÃO DE UNIDADE EVAPORADORA - MARCA DAIKIN (OU EQUIVALENTE TÉCNICO) - TIPO DUTO - MODELO: FXMQ50AVE - CAP. 19.800BTU/H - VAZÃO: 1.080m3/h - 1/4"x1/2" - 36kg - MONOFÁSICA - 0,214KW - 220V - 60Hz</t>
  </si>
  <si>
    <t>C2017</t>
  </si>
  <si>
    <t>FORNECIMENTO E INSTALAÇÃO DE UNIDADE EVAPORADORA - MARCA DAIKIN (OU EQUIVALENTE TÉCNICO) - TIPO DUTO - MODELO: FXMQ63AVE - CAP. 24.900BTU/H - VAZÃO: 1.170m3/h - 3/8"x5/8" - 36kg - MONOFÁSICA - 0,229KW - 220V - 60Hz</t>
  </si>
  <si>
    <t>C2018</t>
  </si>
  <si>
    <t>FORNECIMENTO E INSTALAÇÃO DE UNIDADE EVAPORADORA - MARCA DAIKIN (OU EQUIVALENTE TÉCNICO) - TIPO DUTO - MODELO: FXMQ80AVE - CAP. 31.700BTU/H - VAZÃO: 1.500m3/h - 3/8"x5/8" - 36kg - MONOFÁSICA - 0,297KW - 220V - 60Hz</t>
  </si>
  <si>
    <t>C2019</t>
  </si>
  <si>
    <t>FORNECIMENTO E INSTALAÇÃO DE UNIDADE EVAPORADORA - MARCA DAIKIN (OU EQUIVALENTE TÉCNICO) - TIPO DUTO - MODELO: FXMQ100AVE - CAP. 39.600BTU/H - VAZÃO: 1.920m3/h - 3/8"x5/8" - 46kg - MONOFÁSICA - 0,375KW - 220V - 60Hz</t>
  </si>
  <si>
    <t>C2020</t>
  </si>
  <si>
    <t>FORNECIMENTO E INSTALAÇÃO DE UNIDADE EVAPORADORA - MARCA DAIKIN (OU EQUIVALENTE TÉCNICO) - TIPO DUTO - MODELO: FXMQ125AVE - CAP. 49.500BTU/H - VAZÃO: 2.340m3/h - 3/8"x5/8" - 46kg - MONOFÁSICA - 0,460KW - 220V - 60Hz</t>
  </si>
  <si>
    <t>C2021</t>
  </si>
  <si>
    <t>FORNECIMENTO E INSTALAÇÃO DE UNIDADE EVAPORADORA - MARCA DAIKIN (OU EQUIVALENTE TÉCNICO) - TIPO DUTO - MODELO: FXMQ140AVE - CAP. 57.000BTU/H - VAZÃO: 2,740m3/h - 3/8"x5/8" - 41kg - MONOFÁSICA - 0,460KW - 220V - 60Hz</t>
  </si>
  <si>
    <t>C2022</t>
  </si>
  <si>
    <t>FORNECIMENTO E INSTALAÇÃO DE UNIDADE CONDENSADORA - MARCA DAIKIN (OU EQUIVALENTE TÉCNICO) - MOD. RHXYQ10AYL - CAP. 95.500BTU/H - TRIFÁSICA - 380V - 60Hz</t>
  </si>
  <si>
    <t>C2023</t>
  </si>
  <si>
    <t>FORNECIMENTO E INSTALAÇÃO DE UNIDADE CONDENSADORA - MARCA DAIKIN (OU EQUIVALENTE TÉCNICO) - MOD. RHXYQ12AYL - CAP. 114.000BTU/H - TRIFÁSICA - 380V - 60Hz</t>
  </si>
  <si>
    <t>C2024</t>
  </si>
  <si>
    <t>FORNECIMENTO E INSTALAÇÃO DE UNIDADE CONDENSADORA - MARCA DAIKIN (OU EQUIVALENTE TÉCNICO) - MOD. RHXYQ16AYL - CAP. 154.000BTU/H - TRIFÁSICA - 380V - 60Hz</t>
  </si>
  <si>
    <t>C2025</t>
  </si>
  <si>
    <t>FORNECIMENTO E INSTALAÇÃO DE UNIDADE CONDENSADORA - MARCA DAIKIN (OU EQUIVALENTE TÉCNICO) - MOD. RHXYQ20AYL - CAP. 191.000BTU/H - TRIFÁSICA - 380V - 60Hz</t>
  </si>
  <si>
    <t>C2026</t>
  </si>
  <si>
    <t>FORNECIMENTO E INSTALAÇÃO DE UNIDADE CONDENSADORA - MARCA DAIKIN (OU EQUIVALENTE TÉCNICO) - MOD. RHXYQ22AYL - CAP. 210.000BTU/H - TRIFÁSICA - 380V - 60Hz</t>
  </si>
  <si>
    <t>C2027</t>
  </si>
  <si>
    <t>FORNECIMENTO E INSTALAÇÃO DE UNIDADE EVAPORADORA E CONDENSADORA  - MARCA FUJITSU (OU EQUIVALENTE TÉCNICO) - EVAPORADORA CASSETE  CAP. 48.000BTU/H VAZÃO: 2.000m3/h - 3/8"x5/8" - 31kg - TRIFÁSICO - 380V - 60Hz. CONDENSADORA CASSETE CAP. 48.000BTU/H - VAZÃO: 6.750m3/h - 3/8"x5/8" - 86kg - 4,27KW 19,4A - TRIFÁSICO - 380V - 60Hz</t>
  </si>
  <si>
    <t>C2028</t>
  </si>
  <si>
    <t>FORNECIMENTO E INSTALAÇÃO DE UNIDADE CONDESADORA - MARCA FUJITSU INVERTER (OU EQUIVALENTE TÉCNICO) - CASSETE - MODELO: AOBG54LBTA -  CAP. 48.000BTU/H - VAZÃO: 6.750m3/h - 3/8"x5/8" - 86kg - 4,27KW 19,4A - TRIFÁSICO - 380V - 60Hz (incluso no item evaporadora)</t>
  </si>
  <si>
    <t>C2029</t>
  </si>
  <si>
    <t>FORNECIMENTO E INSTALAÇÃO DE UNIDADE EVAPORADORA - MARCA DAIKIN (OU EQUIVALENTE TÉCNICO) - TIPO CASSETE FLUXO CIRCULAR 360º) - MODELO: FXFQ125AVE - CAP. 47.800BTU/H - VAZÃO: 1.980m3/h - 3/8"x5/8" - 25kg - MONOFÁSICA - 0,208KW - 220V - 60Hz</t>
  </si>
  <si>
    <t>C2030</t>
  </si>
  <si>
    <t>FORNECIMENTO E INSTALAÇÃO DE UNIDADE EVAPORADORA - MARCA DAIKIN (OU EQUIVALENTE TÉCNICO) - TIPO CASSETE FLUXO CIRCULAR 360º) - MODELO: FXFQ40AVE - CAP. 15.400BTU/H - VAZÃO: 1.980m3/h - 1/4"x1/2" - 20kg - MONOFÁSICA - 0,063KW - 220V - 60Hz</t>
  </si>
  <si>
    <t>C2031</t>
  </si>
  <si>
    <t>FORNECIMENTO E INSTALAÇÃO DE UNIDADE EVAPORADORA - MARCA DAIKIN (OU SIMILAR) - TIPO CASSETE FLUXO CIRCULAR 360º - MODELO: FXFQ50AVE - CAP. 19.100BTU/H - VAZÃO: 924m3/h - 1/4"x12" - 21kg - MONOFÁSICA - 0,208KW - 220V - 60Hz</t>
  </si>
  <si>
    <t>C2032</t>
  </si>
  <si>
    <t>FORNECIMENTO E INSTALAÇÃO DE UNIDADE EVAPORADORA - MARCA DAIKIN (OU SIMILAR) - TIPO CASSETE FLUXO CIRCULAR 360º - MODELO: FXFQ63AVE - CAP. 24.200BTU/H - VAZÃO: 966m3/h - 3/8"x5/8" - 21kg - MONOFÁSICA - 0,208KW - 220V - 60Hz</t>
  </si>
  <si>
    <t>C2033</t>
  </si>
  <si>
    <t>FORNECIMENTO E INSTALAÇÃO DE UNIDADE EVAPORADORA - MARCA DAIKIN (OU SIMILAR) - TIPO CASSETE FLUXO CIRCULAR 360º - MODELO: FXFQ80AVE - CAP. 30.700BTU/H - VAZÃO: 1.386m3/h - 3/8"x5/8" - 24kg - MONOFÁSICA - 0,208KW - 220V - 60Hz</t>
  </si>
  <si>
    <t>C2034</t>
  </si>
  <si>
    <t>FORNECIMENTO E INSTALAÇÃO DE UNIDADE EVAPORADORA - MARCA DAIKIN (OU SIMILAR) - TIPO CASSETE FLUXO CIRCULAR 360º - MODELO: FXFQ90AVE - CAP. 34.100BTU/H - VAZÃO: 1.524m3/h - 3/8"x5/8" - 24kg - MONOFÁSICA - 0,208KW - 220V - 60Hz</t>
  </si>
  <si>
    <t>C2035</t>
  </si>
  <si>
    <t>FORNECIMENTO E INSTALAÇÃO DE UNIDADE EVAPORADORA - MARCA DAIKIN (OU SIMILAR) - TIPO CASSETE FLUXO CIRCULAR 360º - MODELO: FXFQ112AVE - CAP. 42.700BTU/H - VAZÃO: 1.800m3/h - 3/8"x5/8" - 26kg - MONOFÁSICA - 0,208KW - 220V - 60Hz</t>
  </si>
  <si>
    <t>C2036</t>
  </si>
  <si>
    <t>FORNECIMENTO E INSTALAÇÃO DE UNIDADE EVAPORADORA - MARCA DAIKIN (OU SIMILAR) - TIPO PISO TETO - MODELO: FXHQ100MAVE - CAP. 38.200BTU/H - VAZÃO: 1.500m3/h - 3/8"x5/8" - 33kg - MONOFÁSICA - 0,199KW - 220V - 60Hz</t>
  </si>
  <si>
    <t>C2037</t>
  </si>
  <si>
    <t>FORNECIMENTO E INSTALAÇÃO DE UNIDADE CONDENSADORA - MARCA DAIKIN (OU SIMILAR) - SERIE: VRV INOVA - MOD. RXQ12TAYM - CAP. 114.000BTU/H - TRIFÁSICO - 12,10KW  - 380V - 60Hz</t>
  </si>
  <si>
    <t>C2038</t>
  </si>
  <si>
    <t>FORNECIMENTO E INSTALAÇÃO DE UNIDADE CONDENSADORA - MARCA DAIKIN (OU SIMILAR) - SERIE: VRV INOVA - MOD. RXQ20TAYM - CAP. 191.000BTU/H - TRIFÁSICO - 14,00KW  - 380V - 60Hz</t>
  </si>
  <si>
    <t>C2039</t>
  </si>
  <si>
    <t>KIT REFINET PARA CONEXÃO DE UNIDADES INTERNAS MARCA DAIKIN, MODELO KHRP26A22T - FORNECIMENTO E INSTALAÇÃO</t>
  </si>
  <si>
    <t>C2040</t>
  </si>
  <si>
    <t>KIT REFINET PARA CONEXÃO DE UNIDADES INTERNAS MARCA DAIKIN, MODELO KHRP26A33T - FORNECIMENTO E INSTALAÇÃO</t>
  </si>
  <si>
    <t>C2041</t>
  </si>
  <si>
    <t>KIT REFINET PARA CONEXÃO DE UNIDADES INTERNAS MARCA DAIKIN, MODELO KHRP26A72T - FORNECIMENTO E INSTALAÇÃO</t>
  </si>
  <si>
    <t>C2042</t>
  </si>
  <si>
    <t>KIT REFINET PARA CONEXÃO DE UNIDADES INTERNAS MARCA DAIKIN, MODELO KHRP26A73T - FORNECIMENTO E INSTALAÇÃO</t>
  </si>
  <si>
    <t>C2043</t>
  </si>
  <si>
    <t>KIT REFINET PARA CONEXÃO DE UNIDADES EXTERNAS MARCA DAIKIN, MODELO BHFP22P100 - FORNECIMENTO E INSTALAÇÃO</t>
  </si>
  <si>
    <t>C2044</t>
  </si>
  <si>
    <t xml:space="preserve">REGISTRO DE GÁS ESFERA, 90 GRAUS, ACIONAMENTO BORBOLETA, 1/2", PARA REGULAGEM EM TUBO DE COBRE </t>
  </si>
  <si>
    <t>SINAPI 95248</t>
  </si>
  <si>
    <t>C2045</t>
  </si>
  <si>
    <t xml:space="preserve">REGISTRO DE GÁS ESFERA, 90 GRAUS, ACIONAMENTO BORBOLETA, 1/4", PARA REGULAGEM EM TUBO DE COBRE </t>
  </si>
  <si>
    <t>C2046</t>
  </si>
  <si>
    <t>REGISTRO DE GÁS ESFERA, 90 GRAUS, ACIONAMENTO BORBOLETA, 3/8", PARA REGULAGEM EM TUBO DE COBRE</t>
  </si>
  <si>
    <t>C2047</t>
  </si>
  <si>
    <t>REGISTRO DE GÁS ESFERA, 90 GRAUS, ACIONAMENTO BORBOLETA, 5/8", PARA REGULAGEM EM TUBO DE COBRE</t>
  </si>
  <si>
    <t>C2048</t>
  </si>
  <si>
    <t>CARGA DE GÁS EXTRA DE REFRIGERANTE R410A - FORNECIMENTO E INSTALAÇÃO</t>
  </si>
  <si>
    <t>C2049</t>
  </si>
  <si>
    <t>FORNECIMENTO E INSTALAÇÃO DE VENTILADOR DE AR - MARCA BERLINER LUFT(OU EQUIVALENTE TÉCNICO) - VAZÃO 750m3/h PRESSÃO 15mmca - MOD. BBS160 CONSUMO 1,2Kw - 2 POLOS - TRIFÁSICO 380V - 60Hz</t>
  </si>
  <si>
    <t>CPOS 61.14.060</t>
  </si>
  <si>
    <t>C2050</t>
  </si>
  <si>
    <t>FORNECIMENTO E INSTALAÇÃO DE VENTILADOR DE AR - MARCA BERLINER LUFT(OU EQUIVALENTE TÉCNICO) - VAZÃO 1.500m3/h PRESSÃO 20mmca - MOD. BBS180 CONSUMO 1,2Kw - 2 POLOS - TRIFÁSICO 380V - 60Hz</t>
  </si>
  <si>
    <t>CPOS 61.14.040</t>
  </si>
  <si>
    <t>C2051</t>
  </si>
  <si>
    <t>FORNECIMENTO E INSTALAÇÃO DE VENTILADOR DE AR - MARCA BERLINER LUFT(OU EQUIVALENTE TÉCNICO) - VAZÃO 2.000m3/h PRESSÃO 20mmca - MOD. BBS180 CONSUMO 1,5Kw - 4 POLOS - TRIFÁSICO 380V - 60Hz</t>
  </si>
  <si>
    <t>C2052</t>
  </si>
  <si>
    <t>FORNECIMENTO E INSTALAÇÃO DE VENTILADOR DE AR - MARCA BERLINER LUFT(OU EQUIVALENTE TÉCNICO) - VAZÃO 2.900m3/h PRESSÃO 20mmca - MOD. BBS180 CONSUMO 1,5Kw - 4 POLOS - TRIFÁSICO 380V - 60Hz</t>
  </si>
  <si>
    <t>C2053</t>
  </si>
  <si>
    <t>FORNECIMENTO E INSTALAÇÃO DE VENTILADOR DE AR - MARCA BERLINER LUFT(OU EQUIVALENTE TÉCNICO) - VAZÃO 3.250m3/h PRESSÃO 20mmca - MOD. BBS250 CONSUMO 1,5Kw - 4 POLOS - TRIFÁSICO 380V - 60Hz</t>
  </si>
  <si>
    <t>C2054</t>
  </si>
  <si>
    <t>FORNECIMENTO E INSTALAÇÃO DE VENTILADOR DE AR - MARCA BERLINER LUFT(OU EQUIVALENTE TÉCNICO) - VAZÃO 3.650m3/h PRESSÃO 20mmca - MOD. BBS250 CONSUMO 1,5Kw - 4 POLOS - TRIFÁSICO 380V - 60Hz</t>
  </si>
  <si>
    <t>C2055</t>
  </si>
  <si>
    <t>FORNECIMENTO E INSTALAÇÃO DE VENTILADOR DE AR - MARCA BERLINER LUFT(OU EQUIVALENTE TÉCNICO) - VAZÃO 4.000m3/h PRESSÃO 20mmca - MOD. BBS315 CONSUMO 1,8Kw - 4 POLOS - TRIFÁSICO 380V - 60Hz</t>
  </si>
  <si>
    <t>C2056</t>
  </si>
  <si>
    <t>FORNECIMENTO E INSTALAÇÃO DE VENTILADOR DE AR - MARCA BERLINER LUFT(OU EQUIVALENTE TÉCNICO) - VAZÃO 6.800m3/h PRESSÃO 20mmca - MOD. BBS315 CONSUMO 2,1Kw - 4 POLOS - TRIFÁSICO 380V - 60Hz</t>
  </si>
  <si>
    <t>C2057</t>
  </si>
  <si>
    <t>FORNECIMENTO E INSTALAÇÃO DE  VENTILADOR DE AR - MARCA BERLINER LUFT (OU EQUIVALENTE TÉCNICO) - VAZÃO 2.550m3/h PRESSÃO 25mmca - MOD. BBS180 CONSUMO 1,2Kw - 4 POLOS - TRIFÁSICO 380V - 60Hz</t>
  </si>
  <si>
    <t>C2058</t>
  </si>
  <si>
    <t>FORNECIMENTO E INSTALAÇÃO DE VENTILADOR PARA EXAUSTÃO, COM REGISTRO ANTI-RETORNO - MARCA SOLER&amp;PALAU (OU EQUIVALENTE TÉCNICO) -  MOD: TD MIXVENT TD-160/100  - VAZÃO 180m3/h - 220V BIVOLT - 50w - 60Hz</t>
  </si>
  <si>
    <t>C2059</t>
  </si>
  <si>
    <t>DIFUSOR REGULÁVEL PARA INSUFLAMENTO DE AR, COLARINHO Ø100mm - FORNECIMENTO E INSTALAÇÃO</t>
  </si>
  <si>
    <t>CPOS 61.10.530</t>
  </si>
  <si>
    <t>C2060</t>
  </si>
  <si>
    <t>DIFUSOR PARA INSUFLAMENTO DE AR COM REGISTRO, REFERÊNCIA: DQE-41-T2+RGA - FORNECIMENTO E INSTALAÇÃO</t>
  </si>
  <si>
    <t>C2061</t>
  </si>
  <si>
    <t>DIFUSOR PARA INSUFLAMENTO DE AR COM REGISTRO, REFERÊNCIA: DQE-41-T3+RGA - FORNECIMENTO E INSTALAÇÃO</t>
  </si>
  <si>
    <t>C2062</t>
  </si>
  <si>
    <t>DIFUSOR PARA INSUFLAMENTO DE AR COM REGISTRO, REFERÊNCIA: DQE-41-T4+RGA - FORNECIMENTO E INSTALAÇÃO</t>
  </si>
  <si>
    <t>C2063</t>
  </si>
  <si>
    <t>DIFUSOR PARA INSUFLAMENTO DE AR COM REGISTRO, REFERÊNCIA: DQE-41-T5+RGA - FORNECIMENTO E INSTALAÇÃO</t>
  </si>
  <si>
    <t>C2064</t>
  </si>
  <si>
    <t>GRELHA PARA RETORNO DE AR COM REGISTRO - MARCA TROPICAL (OU EQUIVALENTE TÉCNICO) - MOD. RHE+RGA - 400x200mm - FORNECIMENTO E INSTALAÇÃO</t>
  </si>
  <si>
    <t>CPOS 61.10.570</t>
  </si>
  <si>
    <t>C2065</t>
  </si>
  <si>
    <t>GRELHA PARA RETORNO DE AR COM REGISTRO - MARCA TROPICAL (OU EQUIVALENTE TÉCNICO) - MOD. RHE+RGA - 450x300mm - FORNECIMENTO E INSTALAÇÃO</t>
  </si>
  <si>
    <t>C2066</t>
  </si>
  <si>
    <t>GRELHA PARA RETORNO DE AR COM REGISTRO - MARCA TROPICAL (OU EQUIVALENTE TÉCNICO) - MOD. RHE+RGA - 500x300mm - FORNECIMENTO E INSTALAÇÃO</t>
  </si>
  <si>
    <t>C2067</t>
  </si>
  <si>
    <t>GRELHA PARA RETORNO DE AR COM REGISTRO - MARCA TROPICAL (OU EQUIVALENTE TÉCNICO) - MOD. RHE+RGA - 700x300mm - FORNECIMENTO E INSTALAÇÃO</t>
  </si>
  <si>
    <t>C2068</t>
  </si>
  <si>
    <t>GRELHA PARA RETORNO DE AR COM REGISTRO - MARCA TROPICAL (OU EQUIVALENTE TÉCNICO) - MOD. RHE+RGA - 750x250mm - FORNECIMENTO E INSTALAÇÃO</t>
  </si>
  <si>
    <t>C2069</t>
  </si>
  <si>
    <t>GRELHA PARA RETORNO DE AR COM REGISTRO - MARCA TROPICAL (OU EQUIVALENTE TÉCNICO) - MOD. RHE+RGA - 800x300mm - FORNECIMENTO E INSTALAÇÃO</t>
  </si>
  <si>
    <t>C2070</t>
  </si>
  <si>
    <t>GRELHA PARA RETORNO DE AR COM REGISTRO - MARCA TROPICAL (OU EQUIVALENTE TÉCNICO) - MOD. RHE+RGA - 900x300mm - FORNECIMENTO E INSTALAÇÃO</t>
  </si>
  <si>
    <t>C2071</t>
  </si>
  <si>
    <t>GRELHA PARA RETORNO DE AR COM REGISTRO - MARCA TROPICAL (OU EQUIVALENTE TÉCNICO) - MOD. RHE+RGA - 1000x300mm - FORNECIMENTO E INSTALAÇÃO</t>
  </si>
  <si>
    <t>C2072</t>
  </si>
  <si>
    <t>GRELHA PARA RETORNO DE AR COM REGISTRO - MARCA TROPICAL (OU EQUIVALENTE TÉCNICO) - MOD. RHE+RGA - 1200x300mm - FORNECIMENTO E INSTALAÇÃO</t>
  </si>
  <si>
    <t>C2073</t>
  </si>
  <si>
    <t>VENEZIANA PARA TOMADA DE AR EXTERNO - MARCA TROPICAL (OU EQUIVALENTE TÉCNICO) - MOD. TAE+COMPLETA - 600x600mm - FORNECIMENTO E INSTALAÇÃO</t>
  </si>
  <si>
    <t>CPOS 24.01.100</t>
  </si>
  <si>
    <t>C2074</t>
  </si>
  <si>
    <t>VENEZIANA PARA TOMADA DE AR EXTERNO - MARCA TROPICAL (OU EQUIVALENTE TÉCNICO) - MOD. TAE+COMPLETA - 600x300mm - FORNECIMENTO E INSTALAÇÃO</t>
  </si>
  <si>
    <t>C2075</t>
  </si>
  <si>
    <t>VENEZIANA PARA TOMADA DE AR EXTERNO, COM TELA - MARCA TROPICAL (OU SIMILAR) - MOD. RHN - 500x300mm - FORNECIMENTO E INSTALAÇÃO</t>
  </si>
  <si>
    <t>C2076</t>
  </si>
  <si>
    <t>VENEZIANA PARA DESCARGA DE AR EXTERNO, COM TELA - MARCA TROPICAL (OU SIMILAR) - MOD. RHN - 300x150mm - FORNECIMENTO E INSTALAÇÃO</t>
  </si>
  <si>
    <t>C2077</t>
  </si>
  <si>
    <t>VENEZIANA PARA DESCARGA DE AR - MARCA TROPICAL (OU SIMILAR) - MOD. RHN - 150x150mm - FORNECIMENTO E INSTALAÇÃO</t>
  </si>
  <si>
    <t>C2079</t>
  </si>
  <si>
    <t>DUTO EM CHAPA DE AÇO GALVANIZADO Nº26, SEM ISOLAMENTO, PARA AR CONDICIONADO, COM SISTEMA DE VEDAÇÃO ESTANQUE, MONTADO COM SISTEMA FLANGEADO, REFERÊNCIA POWERMATIC - FORNECIMENTO E INSTALAÇÃO</t>
  </si>
  <si>
    <t>CPOS 61.20.450</t>
  </si>
  <si>
    <t>C2080</t>
  </si>
  <si>
    <t>DUTO EM CHAPA DE AÇO GALVANIZADO Nº24, SEM ISOLAMENTO, PARA AR CONDICIONADO, COM SISTEMA DE VEDAÇÃO ESTANQUE, MONTADO COM SISTEMA FLANGEADO, REFERÊNCIA TDC POWERMATIC - FORNECIMENTO E INSTALAÇÃO</t>
  </si>
  <si>
    <t>C2081</t>
  </si>
  <si>
    <t>DUTO EM CHAPA DE AÇO GALVANIZADO Nº22, SEM ISOLAMENTO, PARA AR CONDICIONADO, COM SISTEMA DE VEDAÇÃO ESTANQUE, MONTADO COM SISTEMA FLANGEADO, REFERÊNCIA TDC POWERMATIC - FORNECIMENTO E INSTALAÇÃO.</t>
  </si>
  <si>
    <t>C2082</t>
  </si>
  <si>
    <t>DUTO EM CHAPA DE AÇO GALVANIZADO Nº20, SEM ISOLAMENTO, PARA AR CONDICIONADO, COM SISTEMA DE VEDAÇÃO ESTANQUE, MONTADO COM SISTEMA FLANGEADO, REFERÊNCIA TDC POWERMATIC - FORNECIMENTO E INSTALAÇÃO</t>
  </si>
  <si>
    <t>C2083</t>
  </si>
  <si>
    <t>DUTO EM CHAPA DE AÇO GALVANIZADO Nº18, SEM ISOLAMENTO, PARA AR CONDICIONADO, COM SISTEMA DE VEDAÇÃO ESTANQUE, MONTADO COM SISTEMA FLANGEADO, REFERÊNCIA TDC POWERMATIC - FORNECIMENTO E INSTALAÇÃO.</t>
  </si>
  <si>
    <t>C2084</t>
  </si>
  <si>
    <t>REDE DE DUTO DE PVC Ø100mm, SEM ISOLAMENTO, INCLUSO CONEXÕES, CORTE E FIXAÇÕES</t>
  </si>
  <si>
    <t>SINAPI 91790</t>
  </si>
  <si>
    <t>C2085</t>
  </si>
  <si>
    <t>REDE DE DUTO DE PVC Ø150mm, SEM ISOLAMENTO, INCLUSO CONEXÕES, CORTE E FIXAÇÕES</t>
  </si>
  <si>
    <t>SINAPI 91791</t>
  </si>
  <si>
    <t>C2086</t>
  </si>
  <si>
    <t>REDE DE DUTO DE PVC Ø200mm, SEM ISOLAMENTO, INCLUSO CONEXÕES, CORTE E FIXAÇÕES</t>
  </si>
  <si>
    <t>APROPRIAÇÃO</t>
  </si>
  <si>
    <t>C2087</t>
  </si>
  <si>
    <t>REDE DE DUTO DE PVC Ø250mm, SEM ISOLAMENTO, INCLUSO CONEXÕES, CORTE E FIXAÇÕES</t>
  </si>
  <si>
    <t>C2088</t>
  </si>
  <si>
    <t xml:space="preserve">ISOLAMENTO EM MANTA DE LÃ DE ROCHA DENSIDADE DE 50KG/M³ E ESPESSURA DE 25MM, PARA AR CONDICIONADO, INCLUSO ACESSÓRIOS PARA FIXAÇÃO - FORNECIMENTO E INSTALAÇÃO </t>
  </si>
  <si>
    <t>CPOS 32.06.010</t>
  </si>
  <si>
    <t>C2089</t>
  </si>
  <si>
    <t>ISOLAMENTO EM MANTA DE LÃ DE ROCHA DENSIDADE DE 50KG/M³ E ESPESSURA DE 50MM, PARA AR CONDICIONADO, INCLUSO ACESSÓRIOS PARA FIXAÇÃO - FORNECIMENTO E INSTALAÇÃO</t>
  </si>
  <si>
    <t>CPOS 32.06.030</t>
  </si>
  <si>
    <t>C2090</t>
  </si>
  <si>
    <t>TUBULAÇÃO EM COBRE Ø 1/4", INCLUSIVE ISOLAMENTO TÉRMICO ELASTOMÉRICO 19MM, PARA INTERLIGAÇÃO DE CONDENSADOR/EVAPORADOR - FORNECIM ENTO E INSTALAÇÃO</t>
  </si>
  <si>
    <t>CPOS 46.27.060 + CPOS 32.11.310</t>
  </si>
  <si>
    <t>C2091</t>
  </si>
  <si>
    <t>TUBULAÇÃO EM COBRE Ø 3/8",  INCLUSIVE ISOLAMENTO TÉRMICO ELASTOMÉRICO 19MM, PARA INTERLIGAÇÃO DE CONDENSADOR/EVAPORADOR - FORNECIM ENTO E INSTALAÇÃO</t>
  </si>
  <si>
    <t>CPOS 46.27.080 + CPOS 32.11.430</t>
  </si>
  <si>
    <t>C2092</t>
  </si>
  <si>
    <t>TUBULAÇÃO EM COBRE Ø 1/2",  INCLUSIVE ISOLAMENTO TÉRMICO ELASTOMÉRICO 19MM, PARA INTERLIGAÇÃO DE CONDENSADOR/EVAPORADOR - FORNECIMENTO E INSTALAÇÃO</t>
  </si>
  <si>
    <t>CPOS 46.27.090 + CPOS 32.11.430</t>
  </si>
  <si>
    <t>C2093</t>
  </si>
  <si>
    <t>TUBULAÇÃO EM COBRE Ø 5/8",  INCLUSIVE ISOLAMENTO TÉRMICO ELASTOMÉRICO 19MM, PARA INTERLIGAÇÃO DE CONDENSADOR/EVAPORADOR - FORNECIMENTO E INSTALAÇÃO</t>
  </si>
  <si>
    <t>CPOS 46.27.100 + CPOS 32.11.430</t>
  </si>
  <si>
    <t>C2094</t>
  </si>
  <si>
    <t>TUBULAÇÃO EM COBRE Ø 3/4",  INCLUSIVE ISOLAMENTO TÉRMICO ELASTOMÉRICO 19MM, PARA INTERLIGAÇÃO DE CONDENSADOR/EVAPORADOR - FORNECIMENTO E INSTALAÇÃO</t>
  </si>
  <si>
    <t>CPOS 46.27.110 + CPOS 32.11.430</t>
  </si>
  <si>
    <t>C2095</t>
  </si>
  <si>
    <t>TUBULAÇÃO EM COBRE Ø 7/8",  INCLUSIVE ISOLAMENTO TÉRMICO ELASTOMÉRICO 32MM, PARA INTERLIGAÇÃO DE CONDENSADOR/EVAPORADOR - FORNECIMENTO E INSTALAÇÃO</t>
  </si>
  <si>
    <t>APROPRIAÇÃO + CPOS 32.11.430</t>
  </si>
  <si>
    <t>C2096</t>
  </si>
  <si>
    <t>TUBULAÇÃO EM COBRE Ø 1.1/8",  INCLUSIVE ISOLAMENTO TÉRMICO ELASTOMÉRICO 32MM, PARA INTERLIGAÇÃO DE CONDENSADOR/EVAPORADOR - FORNECIMENTO E INSTALAÇÃO</t>
  </si>
  <si>
    <t>C2097</t>
  </si>
  <si>
    <t>TUBULAÇÃO EM COBRE Ø 1. 1/4",  INCLUSIVE ISOLAMENTO TÉRMICO ELASTOMÉRICO 19MM, PARA INTERLIGAÇÃO DE CONDENSADOR/EVAPORADOR - FORNECIMENTO E INSTALAÇÃO</t>
  </si>
  <si>
    <t>C2098</t>
  </si>
  <si>
    <t>TUBULAÇÃO EM COBRE Ø 1",  INCLUSIVE ISOLAMENTO TÉRMICO ELASTOMÉRICO 19MM, PARA INTERLIGAÇÃO DE CONDENSADOR/EVAPORADOR - FORNECIMENTO E INSTALAÇÃO</t>
  </si>
  <si>
    <t>C2099</t>
  </si>
  <si>
    <t>TUBULAÇÃO EM COBRE Ø 1. 1/2", INCLUSIVE ISOLAMENTO TÉRMICO ELASTOMÉRICO 19MM, PARA INTERLIGAÇÃO DE CONDENSADOR/EVAPORADOR - FORNECIMENTO E INSTALAÇÃO</t>
  </si>
  <si>
    <t>C2100</t>
  </si>
  <si>
    <t>TUBULAÇÃO EM COBRE Ø 1. 3/8",  INCLUSIVE ISOLAMENTO TÉRMICO ELASTOMÉRICO 19MM, PARA INTERLIGAÇÃO DE CONDENSADOR/EVAPORADOR - FORNECIMENTO E INSTALAÇÃO</t>
  </si>
  <si>
    <t>C2101</t>
  </si>
  <si>
    <t>FORNECIMENTO E INSTALAÇÃO DE VENTILADOR DE AR - MARCA BERLINER LUFT(OU EQUIVALENTE TÉCNICO) - VAZÃO 400m3/h PRESSÃO 15mmca - MOD. BBS160 CONSUMO 800W - 2 POLOS - TRIFÁSICO 380V - 60Hz</t>
  </si>
  <si>
    <t>C2102</t>
  </si>
  <si>
    <t>FORNECIMENTO E INSTALAÇÃO DE  VENTILADOR DE AR - MARCA BERLINER LUFT(OU EQUIVALENTE TÉCNICO) - VAZÃO 1.800m3/h PRESSÃO 25mmca - MOD. BBS180 CONSUMO 1,2Kw - 4 POLOS - TRIFÁSICO 380V - 60Hz</t>
  </si>
  <si>
    <t>C2103</t>
  </si>
  <si>
    <t>REGISTRO TIPO BORBOLETA PARA REGULAGEM MANUAL - MARCA TROPICAL (OU EQUIVALENTE TÉCNICO) - TAMANHO: Ø100mm - FORNECIMENTO E INSTALAÇÃO</t>
  </si>
  <si>
    <t>ORSE 9033</t>
  </si>
  <si>
    <t>C2104</t>
  </si>
  <si>
    <t>REGISTRO TIPO BORBOLETA PARA REGULAGEM MANUAL - MARCA TROPICAL (OU EQUIVALENTE TÉCNICO) - TAMANHO: Ø150mm - FORNECIMENTO E INSTALAÇÃO</t>
  </si>
  <si>
    <t>C2105</t>
  </si>
  <si>
    <t>CAIXA VENTILADORA C/FILTRO G4, Q=1.000 M³/H E PE=35MMCA, 220V/3F/1,25KW, MOD. BBS160 MARCA BERLINER LUFT OU EQUIVALENTE TÉCNICO - FORNECIMENTO E INSTALAÇÃO</t>
  </si>
  <si>
    <t>CPOS 61.14.080</t>
  </si>
  <si>
    <t>C2106</t>
  </si>
  <si>
    <t>CAIXA VENTILADORA, Q=600 M³/H E PE=15MMCA, 220V/3F/0,25KW, MOD. BBS160 MARCA BERLINER LUFT OU EQUIVALENTE TÉCNICO - FORNECIMENTO E INSTALAÇÃO</t>
  </si>
  <si>
    <t>C2107</t>
  </si>
  <si>
    <t>VENTILADOR PARA EXAUSTÃO COM REGISTRO ANTI-RETORNO, VAZÃO 180m3/h - 220V BIVOLT - 50w - 60Hz  - MOD: TD MIXVENT TD-160/100  MARCA SOLER&amp;PALAU (OU SIMILAR)</t>
  </si>
  <si>
    <t>C2108</t>
  </si>
  <si>
    <t>SUPORTE METÁLICO EXTERNO DE APARELHO DE AR CONDICIONADO</t>
  </si>
  <si>
    <t>ORSE 7749</t>
  </si>
  <si>
    <t>C2109</t>
  </si>
  <si>
    <t xml:space="preserve">ISOLAMENTO EM MANTA DE LÃ DE ROCHA DENSIDADE DE 50KG/M³ E ESPESSURA DE 32MM, PARA AR CONDICIONADO, INCLUSO ACESSÓRIOS PARA FIXAÇÃO - FORNECIMENTO E INSTALAÇÃO </t>
  </si>
  <si>
    <t>C2110</t>
  </si>
  <si>
    <t xml:space="preserve">ISOLAMENTO EM MANTA DE LÃ DE ROCHA DENSIDADE DE 50KG/M³ E ESPESSURA DE 40MM, PARA AR CONDICIONADO, INCLUSO ACESSÓRIOS PARA FIXAÇÃO - FORNECIMENTO E INSTALAÇÃO </t>
  </si>
  <si>
    <t>C2111</t>
  </si>
  <si>
    <t>DUTO FLEXÍVEL ALUMINIZADO COM ISOLAMENTO TÉRMICO DE LÃ DE VIDRO, SEÇÃO CIRCULAR, D=100MM (4")</t>
  </si>
  <si>
    <t>CPOS 61.10.300</t>
  </si>
  <si>
    <t>C2112</t>
  </si>
  <si>
    <t>DUTO FLEXÍVEL ALUMINIZADO COM ISOLAMENTO TÉRMICO DE LÃ DE VIDRO, SEÇÃO CIRCULAR, D=150MM (6")</t>
  </si>
  <si>
    <t>CPOS 61.10.310</t>
  </si>
  <si>
    <t>C2113</t>
  </si>
  <si>
    <t>DUTO FLEXÍVEL ALUMINIZADO COM ISOLAMENTO TÉRMICO DE LÃ DE VIDRO, SEÇÃO CIRCULAR, D=200MM (8")</t>
  </si>
  <si>
    <t>CPOS 61.10.320</t>
  </si>
  <si>
    <t>C2114</t>
  </si>
  <si>
    <t>REDE DE DUTO FLEXÍVEL SEM ISOLAMENTO - MARCA WESTAFLEX  - MOD. POLYWEST - Ø100mm, COM ACESSÓRIOS DE FIXAÇÃO TAIS COMO BRAÇADEIRAS E FITAS DE VEDAÇÃO</t>
  </si>
  <si>
    <t>C2115</t>
  </si>
  <si>
    <t>REDE DE DUTO FLEXÍVEL SEM ISOLAMENTO - MARCA WESTAFLEX  - MOD. POLYWEST - Ø150mm, COM ACESSÓRIOS DE FIXAÇÃO TAIS COMO BRAÇADEIRAS E FITAS DE VEDAÇÃO</t>
  </si>
  <si>
    <t>C2116</t>
  </si>
  <si>
    <t>REDE DE DUTO FLEXÍVEL SEM ISOLAMENTO - MARCA WESTAFLEX  - MOD. POLYWEST - Ø200mm, COM ACESSÓRIOS DE FIXAÇÃO TAIS COMO BRAÇADEIRAS E FITAS DE VEDAÇÃO</t>
  </si>
  <si>
    <t>C2117</t>
  </si>
  <si>
    <t>SUPORTE EXTERNO PARA UNIDADE CONDENSADORA DE APARELHOS TIPO SPLIT DE 7.000 A 18.000 BTUS, EM AÇO CARBONO, MEDIDA DO BRAÇO DE SUPORTE 40CM, CARGA MÁXIMA 40KG</t>
  </si>
  <si>
    <t>C2118</t>
  </si>
  <si>
    <t xml:space="preserve">FORNECIMENTO E INSTALAÇÃO DE AR CONDICIONADO SPLIT HIGH WALL INVERTER, CAPACIDADE 9.000BTU/H, MARCA FUJITSU OU EQUIVALENTE TÉCNICO (UNIDADE INTERNA - MODELO   ASBG09LMCA / UNIDADE EXTERNA AOBG09LMCA) - 220V - 60HZ </t>
  </si>
  <si>
    <t>CPOS 43.07.330</t>
  </si>
  <si>
    <t>C2119</t>
  </si>
  <si>
    <t xml:space="preserve">FORNECIMENTO E INSTALAÇÃO DE AR CONDICIONADO SPLIT HIGH WALL QUENTE/FRIO INVERTER, CAPACIDADE 9.000BTU/H, MARCA FUJITSU OU EQUIVALENTE TÉCNICO (UNIDADE INTERNA - MODELO   ASBG09LMCA / UNIDADE EXTERNA AOBG09LMCA) - 220V - 60HZ </t>
  </si>
  <si>
    <t>C2120</t>
  </si>
  <si>
    <t>FORNECIMENTO E INSTALAÇÃO DE AR CONDICIONADO SPLIT HIGH WALL INVERTER, CAPACIDADE 12.000BTU/H, MARCA FUJITSU OU EQUIVALENTE TÉCNICO (UNIDADE INTERNA MODELO ASBG12LMCA / UNIDADE EXTERNA MODELO AOBG12LMCA) - 220V - 60HZ</t>
  </si>
  <si>
    <t>C2121</t>
  </si>
  <si>
    <t>FORNECIMENTO E INSTALAÇÃO DE AR CONDICIONADO SPLIT HIGH WALL QUENTE/FRIO, CAPACIDADE 12.000BTU/H, MARCA FUJITSU OU EQUIVALENTE TÉCNICO (UNIDADE INTERNA MODELO ASBG12LMCA / UNIDADE EXTERNA MODELO AOBG12LMCA) - 220V - 60HZ</t>
  </si>
  <si>
    <t>C2122</t>
  </si>
  <si>
    <t>FORNECIMENTO E INSTALAÇÃO DE AR CONDICIONADO SPLIT HIGH WALL INVERTER, CAPACIDADE 18.000BTU/H, MARCA FUJITSU OU EQUIVALENTE TÉCNICO (UNIDADE INTERNA MODELO ASBG18LFCA / UNIDADE EXTERNA MODELO AOBG18LFCB) - 220V - 60HZ</t>
  </si>
  <si>
    <t>CPOS 43.07.340</t>
  </si>
  <si>
    <t>C2123</t>
  </si>
  <si>
    <t>FORNECIMENTO E INSTALAÇÃO DE AR CONDICIONADO SPLIT HIGH WALL QUENTE/FRIO, CAPACIDADE 18.000BTU/H, MARCA FUJITSU OU EQUIVALENTE TÉCNICO (UNIDADE INTERNA MODELO ASBG18LFCA / UNIDADE EXTERNA MODELO AOBG18LFCB) - 220V - 60HZ</t>
  </si>
  <si>
    <t>C2124</t>
  </si>
  <si>
    <t>AR-CONDICIONADO CICLO FRIO SPLIT HI-WALL INVERTER (PAREDE) 9.000 BTU/H, 220V, MONOFÁSICO (EVAPORADORA + CONDENSADORA) - FORNECIMENTO E INSTALAÇÃO</t>
  </si>
  <si>
    <t>C2125</t>
  </si>
  <si>
    <t>AR-CONDICIONADO CICLO FRIO SPLIT HI-WALL INVERTER (PAREDE) 12.000 BTU/H, 220V, MONOFÁSICO (EVAPORADORA + CONDENSADORA) - FORNECIMENTO E INSTALAÇÃO</t>
  </si>
  <si>
    <t>C2126</t>
  </si>
  <si>
    <t>AR-CONDICIONADO CICLO FRIO SPLIT HI-WALL INVERTER (PAREDE) 18.000 BTU/H, 220V, MONOFÁSICO (EVAPORADORA + CONDENSADORA) - FORNECIMENTO E INSTALAÇÃO</t>
  </si>
  <si>
    <t>C2127</t>
  </si>
  <si>
    <t>AR-CONDICIONADO FRIO SPLIT HI-WALL INVERTER (PAREDE) 24.000 BTU/H,CICLO FRIO, 220V, MONOFÁSICO (EVAPORADORA + CONDENSADORA) - FORNECIMENTO E INSTALAÇÃO</t>
  </si>
  <si>
    <t>CPOS 43.07.350</t>
  </si>
  <si>
    <t>C2128</t>
  </si>
  <si>
    <t>AR-CONDICIONADO CICLO FRIO SPLIT HI-WALL INVERTER (PAREDE) 30.000 BTU/H, 220V, MONOFÁSICO (EVAPORADORA + CONDENSADORA) - FORNECIMENTO E INSTALAÇÃO</t>
  </si>
  <si>
    <t>CPOS 43.07.360</t>
  </si>
  <si>
    <t>C2129</t>
  </si>
  <si>
    <t>AR-CONDICIONADO CICLO FRIO SPLIT HI-WALL INVERTER (PAREDE) 36.000 BTU/H, 220V, MONOFÁSICO (EVAPORADORA + CONDENSADORA) - FORNECIMENTO E INSTALAÇÃO</t>
  </si>
  <si>
    <t>C2130</t>
  </si>
  <si>
    <t>AR-CONDICIONADO CICLO FRIO PISO TETO INVERTER (PAREDE) 42.000 BTU/H, 380V, TRIFÁSICO (EVAPORADORA + CONDENSADORA) - FORNECIMENTO E INSTALAÇÃO</t>
  </si>
  <si>
    <t>CPOS 43.07.390</t>
  </si>
  <si>
    <t>C2131</t>
  </si>
  <si>
    <t>AR-CONDICIONADO CICLO FRIO PISO TETO INVERTER (PAREDE) 48.000 BTU/H, 380V, TRIFÁSICO (EVAPORADORA + CONDENSADORA) - FORNECIMENTO E INSTALAÇÃO</t>
  </si>
  <si>
    <t>C2132</t>
  </si>
  <si>
    <t>AR-CONDICIONADO CICLO FRIO PISO TETO INVERTER (PAREDE) 60.000 BTU/H, 220V, MONOFÁSICO (EVAPORADORA + CONDENSADORA) - FORNECIMENTO E INSTALAÇÃO</t>
  </si>
  <si>
    <t>C2133</t>
  </si>
  <si>
    <t>SUPORTE EXTERNO PARA UNIDADE CONDENSADORA DE APARELHOS TIPO SPLIT DE 18.000 A 60.000 BTUS, EM AÇO CARBONO, MEDIDA DO BRAÇO DE SUPORTE 40CM, CARGA MÁXIMA 40KG</t>
  </si>
  <si>
    <t>C2134</t>
  </si>
  <si>
    <t xml:space="preserve">FORNECIMENTO E INSTALAÇÃO DE VENTILADOR PARA VENTILAÇÃO COM REGISTRO ANTI-RETORNO - VAZÃO 50m3/h - 220V BIVOLT - 150w - 60Hz </t>
  </si>
  <si>
    <t>CPOS 43.05.030</t>
  </si>
  <si>
    <t>C2135</t>
  </si>
  <si>
    <t xml:space="preserve">FORNECIMENTO E INSTALAÇÃO DE VENTILADOR PARA VENTILAÇÃO COM REGISTRO ANTI-RETORNO - VAZÃO 100m3/h - 220V BIVOLT - 150w - 60Hz </t>
  </si>
  <si>
    <t>C2136</t>
  </si>
  <si>
    <t xml:space="preserve">FORNECIMENTO E INSTALAÇÃO DE VENTILADOR PARA VENTILAÇÃO COM REGISTRO ANTI-RETORNO - VAZÃO 200m3/h - 220V BIVOLT - 150w - 60Hz </t>
  </si>
  <si>
    <t>C2137</t>
  </si>
  <si>
    <t xml:space="preserve">FORNECIMENTO E INSTALAÇÃO DE VENTILADOR PARA VENTILAÇÃO COM REGISTRO ANTI-RETORNO - VAZÃO 450m3/h - 220V BIVOLT - 150w - 60Hz </t>
  </si>
  <si>
    <t>C2138</t>
  </si>
  <si>
    <t>VENTILADOR DE AR COMPACTO -VAZÃO 1.500M3/H PRESSÃO 10MMCA - CONSUMO 0,37Kw - TRIFÁSICO 380V - 60Hz</t>
  </si>
  <si>
    <t>C2139</t>
  </si>
  <si>
    <t>VENTILADOR DE AR COMPACTO -VAZÃO 2.300M3/H PRESSÃO 25MMCA - CONSUMO 1,10Kw - TRIFÁSICO 380V - 60Hz</t>
  </si>
  <si>
    <t>C2140</t>
  </si>
  <si>
    <t>DIFUSOR REGULÁVEL PARA INSUFLAMENTO DE AR - COLARINHO Ø150mm</t>
  </si>
  <si>
    <t>C2141</t>
  </si>
  <si>
    <t>DIFUSOR REGULÁVEL PARA INSUFLAMENTO DE AR - COLARINHO Ø200mm</t>
  </si>
  <si>
    <t>C2142</t>
  </si>
  <si>
    <t>GRELHA PARA RETORNO DE AR COM REGISTRO - MARCA TROPICAL (OU SIMILAR) - MOD. RHN+RG - 800x200mm - FORNECIMENTO E INSTALAÇÃO</t>
  </si>
  <si>
    <t>C2143</t>
  </si>
  <si>
    <t>GRELHA PARA RETORNO DE AR COM CAIXA PLENUM COLARINHO Ø100mm MARCA - TROPICAL (OU SIMILAR) - MOD. RHE+RG+PL - 150x150mm - FORNECIMENTO E INSTALAÇÃO</t>
  </si>
  <si>
    <t>C2144</t>
  </si>
  <si>
    <t>VENEZIANA PARA TOMADA DE AR EXTERNO COM FILTRO E COLARINHO Ø100mm MARCA - TROPICAL (OU SIMILAR) - MOD. TAE+COMPLETA - 200x200mm - FORNECIMENTO E INSTALAÇÃO</t>
  </si>
  <si>
    <t>C2145</t>
  </si>
  <si>
    <t>VENEZIANA PARA TOMADA DE AR EXTERNO COM FILTRO MARCA - TROPICAL (OU SIMILAR) - MOD. TAE+COMPLETA - 500x300mm - FORNECIMENTO E INSTALAÇÃO</t>
  </si>
  <si>
    <t>C2146</t>
  </si>
  <si>
    <t>VENEZIANA PARA DESCAGAR DE AR SOBRE PRESSÃO - MARCA TROPICAL (OU SIMILAR) - MOD. VSP - 600x300mm - FORNECIMENTO E INSTALAÇÃO</t>
  </si>
  <si>
    <t>C2147</t>
  </si>
  <si>
    <t>VENEZIANA PARA DESCAGAR DE AR SOBRE PRESSÃO - MARCA TROPICAL (OU SIMILAR) - MOD. VSP - 400x300mm- FORNECIMENTO E INSTALAÇÃO</t>
  </si>
  <si>
    <t>C2148</t>
  </si>
  <si>
    <t>FORNECIMENTO E INSTALAÇÃO DE  APARELHO SPLIT HIGH WALL INVERTER, CAPACIDADE 7.000BTU/H, MARCA FUJITSU OU EQUIVALENTE TÉCNICO (LINHA MULTI SPLIT) - SOMENTE EVAPORADORA</t>
  </si>
  <si>
    <t>C2149</t>
  </si>
  <si>
    <t>FORNECIMENTO E INSTALAÇÃO DE  APARELHO SPLIT HIGH WALL INVERTER, CAPACIDADE 12.000BTU/H, MARCA FUJITSU OU EQUIVALENTE TÉCNICO (LINHA MULTI SPLIT) - SOMENTE EVAPORADORA</t>
  </si>
  <si>
    <t>C2150</t>
  </si>
  <si>
    <t>FORNECIMENTO E INSTALAÇÃO DE  APARELHO SPLIT HIGH WALL INVERTER, CAPACIDADE 18.000BTU/H, MARCA FUJITSU OU EQUIVALENTE TÉCNICO (LINHA MULTI SPLIT) - SOMENTE EVAPORADORA</t>
  </si>
  <si>
    <t>C2151</t>
  </si>
  <si>
    <t>FORNECIMENTO E INSTALAÇÃO DE  CONDENSADORA, CAPACIDADE 48.000BTU/H (8X1), MARCA FUJITSU OU EQUIVALENTE TÉCNICO (LINHA MULTI SPLIT) - SOMENTE CONDENSADORA</t>
  </si>
  <si>
    <t>C2152</t>
  </si>
  <si>
    <t>FORNECIMENTO E INSTALAÇÃO DE  CAIXA DE DISTRIBUIÇÃO (2 ZONAS) PARA LINHA MULTI SPLIT</t>
  </si>
  <si>
    <t>C2153</t>
  </si>
  <si>
    <t>FORNECIMENTO E INSTALAÇÃO DE  CAIXA DE DISTRIBUIÇÃO (3 ZONAS) PARA LINHA MULTI SPLIT</t>
  </si>
  <si>
    <t>C2154</t>
  </si>
  <si>
    <t>PAR DE TUBOS SEPARADORES</t>
  </si>
  <si>
    <t>C2155</t>
  </si>
  <si>
    <t>FORNECIMENTO E INSTALAÇÃO DE UNIDADE EVAPORADORA - MARCA DAIKIN (OU EQUIVALENTE TÉCNICO) - TIPO CASSETE 2 VIAS - MODELO: FXHQ50MAVE - CAP. 19.100BTU/H - MONOFÁSICA - 220V - 60Hz</t>
  </si>
  <si>
    <t>C2156</t>
  </si>
  <si>
    <t>FORNECIMENTO E INSTALAÇÃO DE UNIDADE EVAPORADORA - MARCA DAIKIN (OU EQUIVALENTE TÉCNICO) - TIPO CASSETE 2 VIAS - MODELO: FXHQ63MAVE - CAP. 24.900BTU/H - MONOFÁSICA - 220V - 60Hz</t>
  </si>
  <si>
    <t>C2157</t>
  </si>
  <si>
    <t>FORNECIMENTO E INSTALAÇÃO DE UNIDADE EVAPORADORA - MARCA DAIKIN (OU EQUIVALENTE TÉCNICO) - TIPO CASSETE 2 VIAS - MODELO: FXHQ80MAVE - CAP. 30.700BTU/H - MONOFÁSICA - 220V - 60Hz</t>
  </si>
  <si>
    <t>C2158</t>
  </si>
  <si>
    <t>FORNECIMENTO E INSTALAÇÃO DE UNIDADE CONDENSADORA - MARCA DAIKIN (OU EQUIVALENTE TÉCNICO) - MOD. RHXYQ8ATL - CAP. 74.300BTU/H - TRIFÁSICA - 380V - 60Hz</t>
  </si>
  <si>
    <t>C2159</t>
  </si>
  <si>
    <t>FORNECIMENTO E INSTALAÇÃO DE UNIDADE CONDENSADORA - MARCA DAIKIN (OU EQUIVALENTE TÉCNICO) - MOD. RHXYQ14ATL - CAP. 136.000BTU/H - TRIFÁSICA - 380V - 60Hz</t>
  </si>
  <si>
    <t>C2160</t>
  </si>
  <si>
    <t>FORNECIMENTO E INSTALAÇÃO DE UNIDADE CONDENSADORA - MARCA DAIKIN (OU EQUIVALENTE TÉCNICO) - MOD. RHXYQ16ATL - CAP. 154.000BTU/H - TRIFÁSICA - 380V - 60Hz</t>
  </si>
  <si>
    <t>C2161</t>
  </si>
  <si>
    <t>FORNECIMENTO E INSTALAÇÃO DE UNIDADE CONDENSADORA - MARCA DAIKIN (OU EQUIVALENTE TÉCNICO) - MOD. RHXYQ18ATL - CAP. 171.000BTU/H - TRIFÁSICA - 380V - 60Hz</t>
  </si>
  <si>
    <t>C2162</t>
  </si>
  <si>
    <t>FORNECIMENTO E INSTALAÇÃO DE UNIDADE CONDENSADORA - MARCA DAIKIN (OU EQUIVALENTE TÉCNICO) - MOD. RHXYQ20ATL - CAP. 191.000BTU/H - TRIFÁSICA - 380V - 60Hz</t>
  </si>
  <si>
    <t>C2163</t>
  </si>
  <si>
    <t>FORNECIMENTO E INSTALAÇÃO DE UNIDADE CONDENSADORA - MARCA DAIKIN (OU EQUIVALENTE TÉCNICO) - MOD. RHXYQ22ATL - CAP. 210.000BTU/H - TRIFÁSICA - 380V - 60Hz</t>
  </si>
  <si>
    <t>C2164</t>
  </si>
  <si>
    <t>UTA MODULAR MODELO: AC08DXCMG4F9A3 MARCA AIRSIDE (OU SIMILAR) - USO REFRIGERANTE R410A, VAZÃO 5.500m3/h MONTAGEM POSIÇÃO HORIZONTAL CAIXA DE MISTURA FILTRO CLASSE G4, TROCADOR DE CALOR DX COM VÁLVULA DE EXPANSÃO ELETRÔNICA/MODULO ELETRÔNICO VENTILADOR CENTRIFUGO PLENUM FAN PARA VENCER AS PERDAS TOTAIS DO SISTEMA FILTRO FINO CLASSE F9 FILTRO ABSOLUTO CLASSE A3 BASE ELEVADA TOMADA PRESSÃO PARA OS ESTÁGIOS DE FILTRAGEM</t>
  </si>
  <si>
    <t>C2165</t>
  </si>
  <si>
    <t>VENTILADOR DE AR - MARCA BERLINER LUFT(OU SIMILAR) - VAZÃO 2.500m3/h PRESSÃO 35mmca- MOD. BBS280 - TRIFÁSICO 220V - 60Hz - VENTILADOR COM FILTRO G4</t>
  </si>
  <si>
    <t>C2166</t>
  </si>
  <si>
    <t>VENTILADOR PARA EXAUSTÃO COM REGISTRO ANTI-RETORNO - MARCA SOLER&amp;PALAU (OU SIMILAR) - MOD: TD MIXVENT TD-160/100  - VAZÃO 180m3/h - 220V BIVOLT - 50w - 60Hz</t>
  </si>
  <si>
    <t>C2167</t>
  </si>
  <si>
    <t>GRELHA PARA INSUFLAMENTO DE AR COM REGISTRO - MARCA TROPICAL (OU SIMILAR) - MOD. DH+RG - 150x150mm</t>
  </si>
  <si>
    <t>C2168</t>
  </si>
  <si>
    <t>GRELHA PARA EXAUSTÃO DE AR COM REGISTRO E CAIXA PLENUM COLARINHO Ø100mm - MARCA TROPICAL (OU SIMILAR) - MOD. RHE+RG+PL - 150x150mm</t>
  </si>
  <si>
    <t>C2169</t>
  </si>
  <si>
    <t>DIFUSOR DE FLUXO UNIDIRECIONAL 3 VIA - MARCA TROPICAL (OU SIMILAR) MODELO: DLP 31 COMP-RGG PL - TAMANHO: 2800x1650mm</t>
  </si>
  <si>
    <t>C2170</t>
  </si>
  <si>
    <t>DIFUSOR DE PARA EQUALIZAÇÃO DO AR COM PLACA PERFURADA - MARCA TROPICAL (OU SIMILAR) - COM CX. PLENUM REGISTRO - MOD. DPP-RGA-250x250mm</t>
  </si>
  <si>
    <t>C2171</t>
  </si>
  <si>
    <t>GRELHA PARA DESCARGA DE AR COM REGISTRO E CAIXA PLENUM COLARINHO Ø100mm - MARCA TROPICAL (OU SIMILAR) - MOD. RHN+RG+PL - 150x150mm</t>
  </si>
  <si>
    <t>C2172</t>
  </si>
  <si>
    <t>GRELHA PARA RETORNO DE AR COM REGISTRO - MARCA TROPICAL (OU SIMILAR) - MOD. SH+RG - 400x600mm</t>
  </si>
  <si>
    <t>C2173</t>
  </si>
  <si>
    <t>VENEZIANA PARA TOMADA DE AR EXTERNO COM FILTRO E REGISTRO - MARCA TROPICAL (OU SIMILAR) - MOD. TAE+COMPLETA - 800x400mm- FORNECIMENTO E INSTALAÇÃO</t>
  </si>
  <si>
    <t>C2174</t>
  </si>
  <si>
    <t>VENEZIANA PARA TOMADA DE AR EXTERNO COM FILTRO E REGISTRO - MARCA TROPICAL (OU SIMILAR) - MOD. TAE+COMPLETA - 200x200mm - FORNECIMENTO E INSTALAÇÃO</t>
  </si>
  <si>
    <t>C2175</t>
  </si>
  <si>
    <t>DAMPER MANUAL - MARCA TROPICAL (OU SIMILAR) - MOD. DCV-E - 450x250mm</t>
  </si>
  <si>
    <t>ORSE 10177</t>
  </si>
  <si>
    <t>C2176</t>
  </si>
  <si>
    <t>DAMPER MANUAL - MARCA TROPICAL (OU SIMILAR) - MOD. DCV-E - 700x250mm</t>
  </si>
  <si>
    <t>C2177</t>
  </si>
  <si>
    <t>PROJETO US BUILT, DATA SHEET DE EQUIPAMENTOS, PMOC - PLANO DE MANUTENÇÃO, OPERAÇÃO E CONTROLE DO SISTEMA, ART - ANOTAÇÃO DE RESPONSABILIDADE TÉCNICA DE EXECUÇÃO E SUPERVISÃO.</t>
  </si>
  <si>
    <t>C2178</t>
  </si>
  <si>
    <t>MANUTENÇÃO PREVENTIVA DURANTE O PRIMEIRO ANO DE FUNCIONAMENTO DOS SISTEMAS COM TREINAMENTO DE PESSOAL PRÓPRIO PARA ASSUMIR SISTEMA APÓS O TÉRMINO DA GARANTIA (VALOR TOTAL PARA O ANO)</t>
  </si>
  <si>
    <t>C2179</t>
  </si>
  <si>
    <t>VENTILADOR DE AR - MARCA BERLINER LUFT(OU SIMILAR) - VAZÃO 550m3/h PRESSÃO 15mmca- MOD. BBS180 - TRIFÁSICO 220V - 60Hz</t>
  </si>
  <si>
    <t>C2180</t>
  </si>
  <si>
    <t>DAMPER MANUAL - MARCA TROPICAL (OU SIMILAR) - MOD. DCV-E -400x400mm</t>
  </si>
  <si>
    <t>C2181</t>
  </si>
  <si>
    <t>SUPERVISÃO DE ENGENHARIA E START UP E BALANCEAMENTO DOS SISTEMAS</t>
  </si>
  <si>
    <t>C2182</t>
  </si>
  <si>
    <t>CONTROLE CENTRALIZADO INTELLIGENT TOUCH MANAGER (ITM), MARCA DAIKIN, MODELO DCM601A51</t>
  </si>
  <si>
    <t>C2183</t>
  </si>
  <si>
    <t>CONTROLE REMOTO SEM FIO PARA UNIDADES INTERNAS TIPO CASSETE, MARCA DAIKIN, MODELO BRC7F634F</t>
  </si>
  <si>
    <t>C2184</t>
  </si>
  <si>
    <t>CONTROLE REMOTO SEM FIO PARA UNIDADES INTERNAS TIPO HI WALL, MARCA DAIKIN, MODELO BRC7EA618</t>
  </si>
  <si>
    <t>C2185</t>
  </si>
  <si>
    <t>GRELHA PARA DESCARGA DE AR - MARCA TROPICAL (OU SIMILAR) - MOD. RHN - 300x150mm</t>
  </si>
  <si>
    <t>C2186</t>
  </si>
  <si>
    <t>AR-CONDICIONADO CICLO FRIO PISO TETO INVERTER (PAREDE) 36.000 BTU/H, 220V, MONOFÁSICO (EVAPORADORA + CONDENSADORA) - FORNECIMENTO E INSTALAÇÃO</t>
  </si>
  <si>
    <t>C2190</t>
  </si>
  <si>
    <t>C2191</t>
  </si>
  <si>
    <t>C2192</t>
  </si>
  <si>
    <t>C2193</t>
  </si>
  <si>
    <t>C2194</t>
  </si>
  <si>
    <t>C2195</t>
  </si>
  <si>
    <t>C2196</t>
  </si>
  <si>
    <t>FORNECIMENTO E INSTALAÇÃO DE UNIDADE EVAPORADORA - MARCA DAIKIN (OU EQUIVALENTE TÉCNICO) - TIPO CASSETE (2 VIAS) - MODELO:FXCQ20MVE - CAP. 7.500BTU/H VAZÃO: 420m3/h - 1/4"x1/2" - 34kg -MONOFÁSICA - 0,081KW  - 220V - 60Hz</t>
  </si>
  <si>
    <t>C2197</t>
  </si>
  <si>
    <t>FORNECIMENTO E INSTALAÇÃO DE UNIDADE EVAPORADORA - MARCA DAIKIN (OU EQUIVALENTE TÉCNICO) - TIPO CASSETE (2 VIAS) - MODELO:FXCQ25MVE - CAP. 7.500BTU/H VAZÃO: 420m3/h - 1/4"x1/2" - 34kg -MONOFÁSICA - 0,081KW  - 220V - 60Hz</t>
  </si>
  <si>
    <t>C2198</t>
  </si>
  <si>
    <t>FORNECIMENTO E INSTALAÇÃO DE UNIDADE EVAPORADORA - MARCA DAIKIN (OU EQUIVALENTE TÉCNICO) - TIPO CASSETE (2 VIAS) - MODELO:FXCQ32MVE - CAP. 12.300BTU/H VAZÃO: 540m3/h - 1/4"x1/2" - 34kg -MONOFÁSICA - 0,095KW  - 220V - 60Hz</t>
  </si>
  <si>
    <t>C2199</t>
  </si>
  <si>
    <t>C2200</t>
  </si>
  <si>
    <t>FORNECIMENTO E INSTALAÇÃO DE UNIDADE EVAPORADORA - MARCA DAIKIN (OU EQUIVALENTE TÉCNICO) - TIPO CASSETE (2 VIAS) - MODELO:FXCQ50MVE - CAP. 19.100BTU/H VAZÃO: 720m3/h - 1/4"x1/2" - 39.5kg -MONOFÁSICA - 0,132KW  - 220V - 60Hz</t>
  </si>
  <si>
    <t>C2201</t>
  </si>
  <si>
    <t>C2202</t>
  </si>
  <si>
    <t>FORNECIMENTO E INSTALAÇÃO DE UNIDADE EVAPORADORA - MARCA DAIKIN (OU EQUIVALENTE TÉCNICO) - TIPO CASSETE (2 VIAS) - MODELO:FXCQ80MVE - CAP. 30.700BTU/H VAZÃO: 1.560m3/h - 3/8"x5/8" - 59kg -MONOFÁSICA - 0,216KW  - 220V - 60Hz</t>
  </si>
  <si>
    <t>C2203</t>
  </si>
  <si>
    <t>FORNECIMENTO E INSTALAÇÃO DE UNIDADE EVAPORADORA - MARCA DAIKIN (OU EQUIVALENTE TÉCNICO) - TIPO CASSETE FLUXO CIRCULAR 360º) - MODELO: FXFQ50AVE - CAP. 19.100BTU/H - VAZÃO: 924m3/h - 1/4"x1/2" - 21Kg - MONOFÁSICA - 0,074KW - 220V - 60Hz</t>
  </si>
  <si>
    <t>C2204</t>
  </si>
  <si>
    <t>C2205</t>
  </si>
  <si>
    <t>FORNECIMENTO E INSTALAÇÃO DE UNIDADE EVAPORADORA - MARCA DAIKIN (OU EQUIVALENTE TÉCNICO) - TIPO CASSETE FLUXO CIRCULAR 360º) - MODELO: FXFQ71AVE - CAP. 27.300BTU/H - VAZÃO: 966m3/h - 3/8"x5/8" - 24Kg - MONOFÁSICA - 0,111KW - 220V - 60Hz</t>
  </si>
  <si>
    <t>C2206</t>
  </si>
  <si>
    <t>C2207</t>
  </si>
  <si>
    <t>FORNECIMENTO E INSTALAÇÃO DE UNIDADE EVAPORADORA - MARCA DAIKIN (OU EQUIVALENTE TÉCNICO) - TIPO CASSETE FLUXO CIRCULAR 360º) - MODELO: FXFQ90AVE - CAP. 34.100BTU/H - VAZÃO: 1.524m3/h - 3/8"x5/8" - 29.5Kg - MONOFÁSICA - 0,156KW - 220V - 60Hz</t>
  </si>
  <si>
    <t>C2208</t>
  </si>
  <si>
    <t>C2209</t>
  </si>
  <si>
    <t>FORNECIMENTO E INSTALAÇÃO DE UNIDADE EVAPORADORA - MARCA DAIKIN (OU EQUIVALENTE TÉCNICO) - TIPO CASSETE FLUXO CIRCULAR 360º) - MODELO: FXFQ112AVE - CAP. 38.200BTU/H - VAZÃO: 1.800m3/h - 3/8"x5/8" - 31.5Kg - MONOFÁSICA - 0,220KW - 220V - 60Hz</t>
  </si>
  <si>
    <t>C2210</t>
  </si>
  <si>
    <t>FORNECIMENTO E INSTALAÇÃO DE UNIDADE EVAPORADORA - MARCA DAIKIN (OU EQUIVALENTE TÉCNICO) - TIPO CASSETE FLUXO CIRCULAR 360º) - MODELO: FXFQ125AVE - CAP. 47.800BTU/H - VAZÃO: 1.800m3/h - 3/8"x5/8" - 31.5Kg - MONOFÁSICA - 0,220KW - 220V - 60Hz</t>
  </si>
  <si>
    <t>C2211</t>
  </si>
  <si>
    <t>FORNECIMENTO E INSTALAÇÃO DE UNIDADE EVAPORADORA - MARCA DAIKIN (OU EQUIVALENTE TÉCNICO) - TIPO TETO - MODELO: FXHQ100MAVE - CAP. 38.200BTU/H - VAZÃO: 1.500m3/h - 3/8"x5/8" - 31.5Kg - MONOFÁSICA - 0,190KW - 220V - 60Hz</t>
  </si>
  <si>
    <t>C2212</t>
  </si>
  <si>
    <t>C2213</t>
  </si>
  <si>
    <t>FORNECIMENTO E INSTALAÇÃO DE UNIDADE EVAPORADORA - MARCA DAIKIN (OU EQUIVALENTE TÉCNICO) - TIPO DUTO - MODELO: FXMQ36AVE - CAP. 13.600BTU/H - VAZÃO: 960m3/h - 1/4"x1/2" - 27kg - MONOFÁSICA - 0,194KW - 220V - 60Hz</t>
  </si>
  <si>
    <t>C2214</t>
  </si>
  <si>
    <t>C2215</t>
  </si>
  <si>
    <t>C2216</t>
  </si>
  <si>
    <t>FORNECIMENTO E INSTALAÇÃO DE UNIDADE EVAPORADORA - MARCA DAIKIN (OU EQUIVALENTE TÉCNICO) - TIPO DUTO - MODELO: FXMQ56AVE - CAP. 21.500BTU/H - VAZÃO: 1.170m3/h - 1/4"x1/2" - 45kg - MONOFÁSICA - 0,230KW - 220V - 60Hz</t>
  </si>
  <si>
    <t>C2217</t>
  </si>
  <si>
    <t>C2218</t>
  </si>
  <si>
    <t>FORNECIMENTO E INSTALAÇÃO DE UNIDADE EVAPORADORA - MARCA DAIKIN (OU EQUIVALENTE TÉCNICO) - TIPO DUTO - MODELO: FXMQ200MAVE - CAP. 76.400BTU/H - VAZÃO: 3.480m3/h - 3/8"x3/4" - 137kg - MONOFÁSICA - 1.490KW - 220V - 60Hz</t>
  </si>
  <si>
    <t>C2219</t>
  </si>
  <si>
    <t>FORNECIMENTO E INSTALAÇÃO DE UNIDADE EVAPORADORA - MARCA DAIKIN (OU EQUIVALENTE TÉCNICO) - TIPO DUTO - MODELO: FXMQ250MAVE - CAP. 95.500BTU/H - VAZÃO: 4.320m3/h - 3/8"x7/8" - 137kg - MONOFÁSICA - 1.684KW - 220V - 60Hz</t>
  </si>
  <si>
    <t>C2220</t>
  </si>
  <si>
    <t xml:space="preserve">FORNECIMENTO E INSTALAÇÃO DE UNIDADE CONDENSADORA - MARCA DAIKIN (OU EQUIVALENTE TÉCNICO) - MOD: RHXYQ8AYL - CAP.76.400BTU/H - TRIFÁSICO - 4,85KW  - 380V - 60Hz </t>
  </si>
  <si>
    <t>C2221</t>
  </si>
  <si>
    <t>C2222</t>
  </si>
  <si>
    <t>C2223</t>
  </si>
  <si>
    <t>FORNECIMENTO E INSTALAÇÃO DE UNIDADE CONDENSADORA - MARCA DAIKIN (OU EQUIVALENTE TÉCNICO) - MOD: RHXYQ14AYL - CAP.136.000BTU/H - TRIFÁSICO - 9,91KW  - 380V - 60Hz</t>
  </si>
  <si>
    <t>C2224</t>
  </si>
  <si>
    <t>C2225</t>
  </si>
  <si>
    <t>FORNECIMENTO E INSTALAÇÃO DE UNIDADE CONDENSADORA - MARCA DAIKIN (OU EQUIVALENTE TÉCNICO) - MOD: RHXYQ18AYL - CAP.171.000BTU/H - TRIFÁSICO - 12,7KW  - 380V - 60Hz</t>
  </si>
  <si>
    <t>C2226</t>
  </si>
  <si>
    <t>C2227</t>
  </si>
  <si>
    <t>C2229</t>
  </si>
  <si>
    <t>C2230</t>
  </si>
  <si>
    <t>C2231</t>
  </si>
  <si>
    <t>C2232</t>
  </si>
  <si>
    <t>C2233</t>
  </si>
  <si>
    <t>C2234</t>
  </si>
  <si>
    <t>TUBULAÇÃO EM COBRE Ø 7/8", INCLUSIVE ISOLAMENTO TÉRMICO ELASTOMÉRICO 19MM, PARA INTERLIGAÇÃO DE CONDENSADOR/EVAPORADOR - FORNECIMENTO E INSTALAÇÃO</t>
  </si>
  <si>
    <t>C2235</t>
  </si>
  <si>
    <t>TUBULAÇÃO EM COBRE Ø 1. 1/8",  INCLUSIVE ISOLAMENTO TÉRMICO ELASTOMÉRICO 19MM, PARA INTERLIGAÇÃO DE CONDENSADOR/EVAPORADOR - FORNECIMENTO E INSTALAÇÃO</t>
  </si>
  <si>
    <t>C2236</t>
  </si>
  <si>
    <t>C2237</t>
  </si>
  <si>
    <t>C2238</t>
  </si>
  <si>
    <t>C2239</t>
  </si>
  <si>
    <t>C2240</t>
  </si>
  <si>
    <t>TUBULAÇÃO EM COBRE Ø 1. 5/8",  INCLUSIVE ISOLAMENTO TÉRMICO ELASTOMÉRICO 19MM, PARA INTERLIGAÇÃO DE CONDENSADOR/EVAPORADOR - FORNECIMENTO E INSTALAÇÃO</t>
  </si>
  <si>
    <t>C2241</t>
  </si>
  <si>
    <t>C2242</t>
  </si>
  <si>
    <t>C2243</t>
  </si>
  <si>
    <t>C2244</t>
  </si>
  <si>
    <t>C2245</t>
  </si>
  <si>
    <t>C2246</t>
  </si>
  <si>
    <t>KIT REFINET PARA CONEXÃO DE UNIDADES EXTERNAS MARCA DAIKIN, MODELO BHFP22P151 - FORNECIMENTO E INSTALAÇÃO</t>
  </si>
  <si>
    <t>C2247</t>
  </si>
  <si>
    <t>UTA - CAPACIDADE REAL TOTAL - 6.302 KCAL/H VAZÃO DE AR 1.500 M3/H PRESSÃO ESTÁTICA DISPONÍVEL 15 MMCA FILTROS DE AR G4+F9+A3 - FORNECIMENTO E INSTALAÇÃO</t>
  </si>
  <si>
    <t>CJ</t>
  </si>
  <si>
    <t>C2248</t>
  </si>
  <si>
    <t>UTA - CAPACIDADE REAL TOTAL - 5.545 KCAL/H VAZÃO DE AR 1.500 M3/H PRESSÃO ESTÁTICA DISPONÍVEL 15 MMCA FILTROS DE AR G4+F9 - FORNECIMENTO E INSTALAÇÃO</t>
  </si>
  <si>
    <t>C2249</t>
  </si>
  <si>
    <t>UTA - CAPACIDADE REAL TOTAL - 6.504 KCAL/H VAZÃO DE AR 1.500 M3/H PRESSÃO ESTÁTICA DISPONÍVEL 15 MMCA FILTROS DE AR G4+F9+A3 - FORNECIMENTO E INSTALAÇÃO</t>
  </si>
  <si>
    <t>C2250</t>
  </si>
  <si>
    <t>UTA - CAPACIDADE REAL TOTAL - 33.415 KCAL/H VAZÃO DE AR 7.800 M3/H PRESSÃO ESTÁTICA DISPONÍVEL 30 MMCA FILTROS DE AR G1+G4 - FORNECIMENTO E INSTALAÇÃO</t>
  </si>
  <si>
    <t>C2251</t>
  </si>
  <si>
    <t>UTA - CAPACIDADE REAL TOTAL - 53.638 KCAL/H VAZÃO DE AR 12.000 M3/H PRESSÃO ESTÁTICA DISPONÍVEL 30 MMCA FILTROS DE AR G1+G4 - FORNECIMENTO E INSTALAÇÃO</t>
  </si>
  <si>
    <t>C2252</t>
  </si>
  <si>
    <t>UTA - CAPACIDADE REAL TOTAL - 5.910 KCAL/H VAZÃO DE AR 1.400 M3/H PRESSÃO ESTÁTICA DISPONÍVEL 15 MMCA FILTROS DE AR G4+F7 - FORNECIMENTO E INSTALAÇÃO</t>
  </si>
  <si>
    <t>C2253</t>
  </si>
  <si>
    <t>UTA - CAPACIDADE REAL TOTAL - 4.062 KCAL/H VAZÃO DE AR 1.000 M3/H PRESSÃO ESTÁTICA DISPONÍVEL 15 MMCA FILTROS DE AR G1+G4 - FORNECIMENTO E INSTALAÇÃO</t>
  </si>
  <si>
    <t>C2254</t>
  </si>
  <si>
    <t>UTA - CAPACIDADE REAL TOTAL - 5.701 KCAL/H VAZÃO DE AR 1.300 M3/H PRESSÃO ESTÁTICA DISPONÍVEL 15 MMCA FILTROS DE AR G4+F7 - FORNECIMENTO E INSTALAÇÃO</t>
  </si>
  <si>
    <t>C2255</t>
  </si>
  <si>
    <t>UTA - CAPACIDADE REAL TOTAL - 60.330 KCAL/H VAZÃO DE AR 13.500 M3/H PRESSÃO ESTÁTICA DISPONÍVEL 30 MMCA FILTROS DE AR G4+F7 - FORNECIMENTO E INSTALAÇÃO</t>
  </si>
  <si>
    <t>C2256</t>
  </si>
  <si>
    <t>UTA - CAPACIDADE REAL TOTAL - 22.759 KCAL/H VAZÃO DE AR 5.300 M3/H PRESSÃO ESTÁTICA DISPONÍVEL 30 MMCA FILTROS DE AR G1+G4 - FORNECIMENTO E INSTALAÇÃO</t>
  </si>
  <si>
    <t>C2257</t>
  </si>
  <si>
    <t>UTA - CAPACIDADE REAL TOTAL - 9.264 KCAL/H VAZÃO DE AR 2.100 M3/H PRESSÃO ESTÁTICA DISPONÍVEL 15 MMCA FILTROS DE AR G4+F9+A3 - FORNECIMENTO E INSTALAÇÃO</t>
  </si>
  <si>
    <t>C2258</t>
  </si>
  <si>
    <t>UTA - CAPACIDADE REAL TOTAL - 50.349 KCAL/H VAZÃO DE AR 11.500 M3/H PRESSÃO ESTÁTICA DISPONÍVEL 30 MMCA FILTROS DE AR G4+F8 - FORNECIMENTO E INSTALAÇÃO</t>
  </si>
  <si>
    <t>C2259</t>
  </si>
  <si>
    <t>UTA - CAPACIDADE REAL TOTAL - 10.076 KCAL/H VAZÃO DE AR 2.300 M3/H PRESSÃO ESTÁTICA DISPONÍVEL 15 MMCA FILTROS DE AR G4+F9+A3</t>
  </si>
  <si>
    <t>C2260</t>
  </si>
  <si>
    <t>UTA - CAPACIDADE REAL TOTAL - 10.832 KCAL/H VAZÃO DE AR 2.500 M3/H PRESSÃO ESTÁTICA DISPONÍVEL 15 MMCA FILTROS DE AR G4+F9+A3 - FORNECIMENTO E INSTALAÇÃO</t>
  </si>
  <si>
    <t>C2261</t>
  </si>
  <si>
    <t>UTA - CAPACIDADE REAL TOTAL - 37.339 KCAL/H VAZÃO DE AR 9.200 M3/H PRESSÃO ESTÁTICA DISPONÍVEL 30 MMCA FILTROS DE AR G4+F7 - FORNECIMENTO E INSTALAÇÃO</t>
  </si>
  <si>
    <t>C2262</t>
  </si>
  <si>
    <t>UTA - CAPACIDADE REAL TOTAL - 19.116 KCAL/H VAZÃO DE AR 4.300 M3/H PRESSÃO ESTÁTICA DISPONÍVEL 25 MMCA FILTROS DE AR G4+F9+A3 - FORNECIMENTO E INSTALAÇÃO</t>
  </si>
  <si>
    <t>C2263</t>
  </si>
  <si>
    <t>UTA - CAPACIDADE REAL TOTAL - 13.744 KCAL/H VAZÃO DE AR 3.200 M3/H PRESSÃO ESTÁTICA DISPONÍVEL 25 MMCA FILTROS DE AR G4+F9+A3 - FORNECIMENTO E INSTALAÇÃO</t>
  </si>
  <si>
    <t>C2264</t>
  </si>
  <si>
    <t>UTA - CAPACIDADE REAL TOTAL - 14.196 KCAL/H VAZÃO DE AR 3.200 M3/H PRESSÃO ESTÁTICA DISPONÍVEL 25 MMCA FILTROS DE AR G4+F9+A3 - FORNECIMENTO E INSTALAÇÃO</t>
  </si>
  <si>
    <t>C2265</t>
  </si>
  <si>
    <t>UTA - CAPACIDADE REAL TOTAL - 10.498 KCAL/H VAZÃO DE AR 2.400 M3/H PRESSÃO ESTÁTICA DISPONÍVEL 25 MMCA FILTROS DE AR G4+F9+A3 - FORNECIMENTO E INSTALAÇÃO</t>
  </si>
  <si>
    <t>C2266</t>
  </si>
  <si>
    <t>UTA - CAPACIDADE REAL TOTAL - 10.100 KCAL/H VAZÃO DE AR 2.400 M3/H PRESSÃO ESTÁTICA DISPONÍVEL 25 MMCA FILTROS DE AR G4+F9+A3 - FORNECIMENTO E INSTALAÇÃO</t>
  </si>
  <si>
    <t>C2267</t>
  </si>
  <si>
    <t>UTA - CAPACIDADE REAL TOTAL - 9.786 KCAL/H VAZÃO DE AR 2.400 M3/H PRESSÃO ESTÁTICA DISPONÍVEL 25 MMCA FILTROS DE AR G4+F9+A3 - FORNECIMENTO E INSTALAÇÃO</t>
  </si>
  <si>
    <t>C2268</t>
  </si>
  <si>
    <t>UTA - CAPACIDADE REAL TOTAL - 58.326 KCAL/H VAZÃO DE AR 13.200 M3/H PRESSÃO ESTÁTICA DISPONÍVEL 30 MMCA FILTROS DE AR G4+F7 - FORNECIMENTO E INSTALAÇÃO</t>
  </si>
  <si>
    <t>C2269</t>
  </si>
  <si>
    <t>UTA - CAPACIDADE REAL TOTAL - 33.604 KCAL/H VAZÃO DE AR 7.600 M3/H PRESSÃO ESTÁTICA DISPONÍVEL 30 MMCA FILTROS DE AR G4+F9 - FORNECIMENTO E INSTALAÇÃO</t>
  </si>
  <si>
    <t>C2270</t>
  </si>
  <si>
    <t>UTA - CAPACIDADE REAL TOTAL - 13.758 KCAL/H VAZÃO DE AR 3.100 M3/H PRESSÃO ESTÁTICA DISPONÍVEL 30 MMCA FILTROS DE AR G4+F9+A3 - FORNECIMENTO E INSTALAÇÃO</t>
  </si>
  <si>
    <t>C2271</t>
  </si>
  <si>
    <t>UTA - CAPACIDADE REAL TOTAL - 44.600 KCAL/H VAZÃO DE AR 10.100 M3/H PRESSÃO ESTÁTICA DISPONÍVEL 40 MMCA FILTROS DE AR G4+F7 - FORNECIMENTO E INSTALAÇÃO</t>
  </si>
  <si>
    <t>C2272</t>
  </si>
  <si>
    <t>UTA - CAPACIDADE REAL TOTAL - 41.630 KCAL/H VAZÃO DE AR 8.500 M3/H PRESSÃO ESTÁTICA DISPONÍVEL 40 MMCA FILTROS DE AR G4 - FORNECIMENTO E INSTALAÇÃO</t>
  </si>
  <si>
    <t>C2273</t>
  </si>
  <si>
    <t>UTA - CAPACIDADE REAL TOTAL - 34.378 KCAL/H VAZÃO DE AR 8.000 M3/H PRESSÃO ESTÁTICA DISPONÍVEL 25 MMCA FILTROS DE AR G4+F7 - FORNECIMENTO E INSTALAÇÃO</t>
  </si>
  <si>
    <t>C2274</t>
  </si>
  <si>
    <t>UTA - CAPACIDADE REAL TOTAL - 39.549 KCAL/H VAZÃO DE AR 9.000 M3/H PRESSÃO ESTÁTICA DISPONÍVEL 30 MMCA FILTROS DE AR G4 - FORNECIMENTO E INSTALAÇÃO</t>
  </si>
  <si>
    <t>C2275</t>
  </si>
  <si>
    <t>UTA - CAPACIDADE REAL TOTAL - 48.799 KCAL/H VAZÃO DE AR 11.000 M3/H PRESSÃO ESTÁTICA DISPONÍVEL 20 MMCA FILTROS DE AR G4+F9 - FORNECIMENTO E INSTALAÇÃO</t>
  </si>
  <si>
    <t>C2276</t>
  </si>
  <si>
    <t>UTA - CAPACIDADE REAL TOTAL - 40.680 KCAL/H VAZÃO DE AR 9.200 M3/H PRESSÃO ESTÁTICA DISPONÍVEL 25 MMCA FILTROS DE AR G4+F7 - FORNECIMENTO E INSTALAÇÃO</t>
  </si>
  <si>
    <t>C2277</t>
  </si>
  <si>
    <t>UTA - CAPACIDADE REAL TOTAL - 7.342 KCAL/H VAZÃO DE AR 1.700 M3/H PRESSÃO ESTÁTICA DISPONÍVEL 15 MMCA FILTROS DE AR G4+F9+A3 - FORNECIMENTO E INSTALAÇÃO</t>
  </si>
  <si>
    <t>C2278</t>
  </si>
  <si>
    <t>UTA - CAPACIDADE REAL TOTAL - 8.779 KCAL/H VAZÃO DE AR 2.000 M3/H PRESSÃO ESTÁTICA DISPONÍVEL 15 MMCA FILTROS DE AR G4+F9+A3 - FORNECIMENTO E INSTALAÇÃO</t>
  </si>
  <si>
    <t>C2279</t>
  </si>
  <si>
    <t>UTA - CAPACIDADE REAL TOTAL - 8.654 KCAL/H VAZÃO DE AR 2.000 M3/H PRESSÃO ESTÁTICA DISPONÍVEL 15 MMCA FILTROS DE AR G4+F9+A3 - FORNECIMENTO E INSTALAÇÃO</t>
  </si>
  <si>
    <t>C2280</t>
  </si>
  <si>
    <t>VENTILADOR DE AR - MARCA BERLINER LUFT (OU SIMILAR) - VAZÃO 30.950m3/h PRESSÃO 40mmca - MOD. BBS 630 CONSUMO 9,20Kw - 4 POLOS - TRIFÁSICO 380V - 60Hz - FORNECIMENTO E INSTALAÇÃO</t>
  </si>
  <si>
    <t>C2281</t>
  </si>
  <si>
    <t>VENTILADOR DE AR - MARCA BERLINER LUFT (OU SIMILAR) - VAZÃO 23.950m3/h PRESSÃO 30mmca - MOD. BBS 630 CONSUMO 4,50Kw - 4 POLOS - TRIFÁSICO 380V - 60Hz  - FORNECIMENTO E INSTALAÇÃO</t>
  </si>
  <si>
    <t>C2282</t>
  </si>
  <si>
    <t>VENTILADOR DE AR - MARCA BERLINER LUFT (OU SIMILAR) - VAZÃO 3.000m3/h PRESSÃO 15mmca - MOD. BBS 250 CONSUMO 0,37Kw - 4 POLOS - TRIFÁSICO 380V - 60Hz - FORNECIMENTO E INSTALAÇÃO</t>
  </si>
  <si>
    <t>C2283</t>
  </si>
  <si>
    <t>VENTILADOR DE AR - MARCA BERLINER LUFT (OU SIMILAR) - VAZÃO 1.750m3/h PRESSÃO 20mmca - MOD. BBS 250 CONSUMO 0,25Kw - 4 POLOS - TRIFÁSICO 380V - 60Hz - FORNECIMENTO E INSTALAÇÃO</t>
  </si>
  <si>
    <t>C2284</t>
  </si>
  <si>
    <t>VENTILADOR DE AR - MARCA BERLINER LUFT (OU SIMILAR) - VAZÃO 1.350m3/h PRESSÃO 20mmca - MOD. BBS 250 CONSUMO 0,18Kw - 4 POLOS - TRIFÁSICO 380V - 60Hz - FORNECIMENTO E INSTALAÇÃO</t>
  </si>
  <si>
    <t>C2285</t>
  </si>
  <si>
    <t>VENTILADOR DE AR - MARCA BERLINER LUFT (OU SIMILAR) - VAZÃO 1.500m3/h PRESSÃO 20mmca - MOD. BBS 250 CONSUMO 0,18Kw - 4 POLOS - TRIFÁSICO 380V - 60Hz - FORNECIMENTO E INSTALAÇÃO</t>
  </si>
  <si>
    <t>C2286</t>
  </si>
  <si>
    <t>VENTILADOR DE AR - MARCA BERLINER LUFT (OU SIMILAR) - VAZÃO 1.500m3/h PRESSÃO 20mmca - MOD. BBS 250POTÊNCIA 0,12Kw - 4 POLOS - TRIFÁSICO 380V - 60Hz - FORNECIMENTO E INSTALAÇÃO</t>
  </si>
  <si>
    <t>C2287</t>
  </si>
  <si>
    <t>VENTILADOR DE AR - MARCA BERLINER LUFT (OU SIMILAR) - VAZÃO 2.000m3/h PRESSÃO 25mmca - MOD. BBS 250 CONSUMO 0,37Kw - 4 POLOS - TRIFÁSICO 380V - 60Hz - FORNECIMENTO E INSTALAÇÃO</t>
  </si>
  <si>
    <t>C2288</t>
  </si>
  <si>
    <t>VENTILADOR DE AR - MARCA BERLINER LUFT (OU SIMILAR) - VAZÃO 8.350m3/h PRESSÃO 40mmca - MOD. BBS 315 CONSUMO 2,20Kw - 4 POLOS - TRIFÁSICO 380V - 60Hz - FORNECIMENTO E INSTALAÇÃO</t>
  </si>
  <si>
    <t>C2289</t>
  </si>
  <si>
    <t>VENTILADOR DE AR - MARCA BERLINER LUFT (OU SIMILAR) - VAZÃO 7.150m3/h PRESSÃO 40mmca - MOD. BBS 400 CONSUMO 1,50Kw - 4 POLOS - TRIFÁSICO 380V - 60Hz - FORNECIMENTO E INSTALAÇÃO</t>
  </si>
  <si>
    <t>C2290</t>
  </si>
  <si>
    <t>VENTILADOR DE AR - MARCA BERLINER LUFT (OU SIMILAR) - VAZÃO 2.100m3/h PRESSÃO 40mmca - MOD. BBS 250 CONSUMO 0,55Kw - 4 POLOS - TRIFÁSICO 380V - 60Hz - FORNECIMENTO E INSTALAÇÃO</t>
  </si>
  <si>
    <t>C2291</t>
  </si>
  <si>
    <t>VENTILADOR DE AR - MARCA BERLINER LUFT (OU SIMILAR) - VAZÃO 2.700m3/h PRESSÃO 40mmca - MOD. BBS 250 CONSUMO 0,75Kw - 4 POLOS - TRIFÁSICO 380V - 60Hz - FORNECIMENTO E INSTALAÇÃO</t>
  </si>
  <si>
    <t>C2292</t>
  </si>
  <si>
    <t>VENTILADOR DE AR - MARCA BERLINER LUFT (OU SIMILAR) - VAZÃO 7.950m3/h PRESSÃO 40mmca - MOD. BBS 400 CONSUMO 2,20Kw - 4 POLOS - TRIFÁSICO 380V - 60Hz - FORNECIMENTO E INSTALAÇÃO</t>
  </si>
  <si>
    <t>C2293</t>
  </si>
  <si>
    <t>VENTILADOR DE AR - MARCA BERLINER LUFT (OU SIMILAR) - VAZÃO 1.600m3/h PRESSÃO 30mmca - MOD. BBS 200 CONSUMO 0,37Kw - 4 POLOS - TRIFÁSICO 380V - 60Hz - FORNECIMENTO E INSTALAÇÃO</t>
  </si>
  <si>
    <t>C2294</t>
  </si>
  <si>
    <t>VENTILADOR DE AR - MARCA BERLINER LUFT (OU SIMILAR) - VAZÃO 1.850m3/h PRESSÃO 30mmca - MOD. BBS 250 CONSUMO 0,37Kw - 4 POLOS - TRIFÁSICO 380V - 60Hz - FORNECIMENTO E INSTALAÇÃO</t>
  </si>
  <si>
    <t>C2295</t>
  </si>
  <si>
    <t>VENTILADOR DE AR - MARCA BERLINER LUFT (OU SIMILAR) - VAZÃO 3.600m3/h PRESSÃO 40mmca - MOD. BBS 250 CONSUMO 1,10Kw - 4 POLOS - TRIFÁSICO 380V - 60Hz - FORNECIMENTO E INSTALAÇÃO</t>
  </si>
  <si>
    <t>C2296</t>
  </si>
  <si>
    <t>VENTILADOR DE AR - MARCA BERLINER LUFT (OU SIMILAR) - VAZÃO 1.350m3/h PRESSÃO 40mmca - MOD. BBS 200 CONSUMO 0,37Kw - 4 POLOS - TRIFÁSICO 380V - 60Hz - FORNECIMENTO E INSTALAÇÃO</t>
  </si>
  <si>
    <t>C2297</t>
  </si>
  <si>
    <t>VENTILADOR DE AR - MARCA BERLINER LUFT (OU SIMILAR) - VAZÃO 4.400m3/h PRESSÃO 40mmca - MOD. BBS 250 CONSUMO 1,50Kw - 4 POLOS - TRIFÁSICO 380V - 60Hz - FORNECIMENTO E INSTALAÇÃO</t>
  </si>
  <si>
    <t>C2298</t>
  </si>
  <si>
    <t>VENTILADOR DE AR - MARCA BERLINER LUFT (OU SIMILAR) - VAZÃO 8.650m3/h PRESSÃO 40mmca - MOD. BBS 400 CONSUMO 2,20Kw - 4 POLOS - TRIFÁSICO 380V - 60Hz - FORNECIMENTO E INSTALAÇÃO</t>
  </si>
  <si>
    <t>C2299</t>
  </si>
  <si>
    <t>VENTILADOR DE AR - MARCA BERLINER LUFT (OU SIMILAR) - VAZÃO 550m3/h PRESSÃO 20mmca - MOD. BBS 180 CONSUMO 0,12Kw - 4 POLOS - TRIFÁSICO 380V - 60Hz - FORNECIMENTO E INSTALAÇÃO</t>
  </si>
  <si>
    <t>C2300</t>
  </si>
  <si>
    <t>VENTILADOR DE AR - MARCA BERLINER LUFT (OU SIMILAR) - VAZÃO 1.450m3/h PRESSÃO 40mmca - MOD. BBS 200 CONSUMO 0,37Kw - 4 POLOS - TRIFÁSICO 380V - 60Hz - FORNECIMENTO E INSTALAÇÃO</t>
  </si>
  <si>
    <t>C2301</t>
  </si>
  <si>
    <t>VENTILADOR DE AR - MARCA BERLINER LUFT (OU SIMILAR) - VAZÃO 2.350m3/h PRESSÃO 40mmca - MOD. BBS 250 CONSUMO 0,55Kw - 4 POLOS - TRIFÁSICO 380V - 60Hz - FORNECIMENTO E INSTALAÇÃO</t>
  </si>
  <si>
    <t>C2302</t>
  </si>
  <si>
    <t>VENTILADOR DE AR - MARCA BERLINER LUFT (OU SIMILAR) - VAZÃO 3.100m3/h PRESSÃO 40mmca - MOD. BBS 250 CONSUMO 0,75Kw - 4 POLOS - TRIFÁSICO 380V - 60Hz - FORNECIMENTO E INSTALAÇÃO</t>
  </si>
  <si>
    <t>C2303</t>
  </si>
  <si>
    <t>VENTILADOR DE AR - MARCA BERLINER LUFT (OU SIMILAR) - VAZÃO 2.150m3/h PRESSÃO 40mmca - MOD. BBS 250 CONSUMO 0,55Kw - 4 POLOS - TRIFÁSICO 380V - 60Hz - FORNECIMENTO E INSTALAÇÃO</t>
  </si>
  <si>
    <t>C2304</t>
  </si>
  <si>
    <t>VENTILADOR DE AR - MARCA BERLINER LUFT (OU SIMILAR) - VAZÃO 3.100m3/h PRESSÃO 40mmca - MOD. BBS 280 POTÊNCIA 0,75Kw - 4 POLOS - TRIFÁSICO 380V - 60Hz - FORNECIMENTO E INSTALAÇÃO</t>
  </si>
  <si>
    <t>C2305</t>
  </si>
  <si>
    <t>VENTILADOR DE AR - MARCA BERLINER LUFT (OU SIMILAR) - VAZÃO 1.150m3/h PRESSÃO 40mmca - MOD. BBS 160 POTÊNCIA 0,25Kw - 4 POLOS - TRIFÁSICO 380V - 60Hz - FORNECIMENTO E INSTALAÇÃO</t>
  </si>
  <si>
    <t>C2306</t>
  </si>
  <si>
    <t>VENTILADOR DE AR - MARCA BERLINER LUFT (OU SIMILAR) - VAZÃO 950m3/h PRESSÃO 25mmca - MOD. BBS180 POTÊNCIA 0,18Kw - 4 POLOS - TRIFÁSICO 380V - 60Hz - FORNECIMENTO E INSTALAÇÃO</t>
  </si>
  <si>
    <t>C2307</t>
  </si>
  <si>
    <t>VENTILADOR DE AR - MARCA BERLINER LUFT (OU SIMILAR) - VAZÃO 250m3/h PRESSÃO 25mmca - MOD. BBS180 CONSUMO 0,18Kw - 4 POLOS - TRIFÁSICO 380V - 60Hz - FORNECIMENTO E INSTALAÇÃO</t>
  </si>
  <si>
    <t>C2308</t>
  </si>
  <si>
    <t>VENTILADOR DE AR - MARCA BERLINER LUFT (OU SIMILAR) - VAZÃO 450m3/h PRESSÃO 15mmca - MOD. BBS 160 POTÊNCIA 0,12Kw - 4 POLOS - TRIFÁSICO 380V - 60Hz - FORNECIMENTO E INSTALAÇÃO</t>
  </si>
  <si>
    <t>C2309</t>
  </si>
  <si>
    <t>VENTILADOR DE AR - MARCA BERLINER LUFT (OU SIMILAR) - VAZÃO 2.200m3/h PRESSÃO 10mmca - MOD. BBS 250 POTÊNCIA 0,18Kw - 4 POLOS - TRIFÁSICO 380V - 60Hz - FORNECIMENTO E INSTALAÇÃO</t>
  </si>
  <si>
    <t>C2310</t>
  </si>
  <si>
    <t>VENTILADOR DE AR - MARCA BERLINER LUFT (OU SIMILAR) - VAZÃO 1.400m3/h PRESSÃO 15mmca - MOD. BBS 200 POTÊNCIA 0,18Kw - 4 POLOS - TRIFÁSICO 380V - 60Hz - FORNECIMENTO E INSTALAÇÃO</t>
  </si>
  <si>
    <t>C2311</t>
  </si>
  <si>
    <t>VENTILADOR DE AR - MARCA BERLINER LUFT (OU SIMILAR) - VAZÃO 2.600m3/h PRESSÃO 10mmca - MOD. BBS 250 POTÊNCIA 0,25Kw - 4 POLOS - TRIFÁSICO 380V - 60Hz - FORNECIMENTO E INSTALAÇÃO</t>
  </si>
  <si>
    <t>C2312</t>
  </si>
  <si>
    <t>VENTILADOR DE AR - MARCA BERLINER LUFT (OU SIMILAR) - VAZÃO 1.900m3/h PRESSÃO 20mmca - MOD. BBS 250 POTÊNCIA 0,25Kw - 4 POLOS - TRIFÁSICO 380V - 60Hz - FORNECIMENTO E INSTALAÇÃO</t>
  </si>
  <si>
    <t>C2313</t>
  </si>
  <si>
    <t>VENTILADOR DE AR - MARCA BERLINER LUFT (OU SIMILAR) - VAZÃO 1.500m3/h PRESSÃO 25mmca - MOD. BBS 200 POTÊNCIA 0,25Kw - 4 POLOS - TRIFÁSICO 380V - 60Hz - FORNECIMENTO E INSTALAÇÃO</t>
  </si>
  <si>
    <t>C2314</t>
  </si>
  <si>
    <t>VENTILADOR DE AR - MARCA BERLINER LUFT (OU SIMILAR) - VAZÃO 400m3/h PRESSÃO 25mmca - MOD. BBS 160 POTÊNCIA 0,12Kw - 4 POLOS - TRIFÁSICO 380V - 60Hz - FORNECIMENTO E INSTALAÇÃO</t>
  </si>
  <si>
    <t>C2315</t>
  </si>
  <si>
    <t>VENTILADOR DE AR - MARCA BERLINER LUFT (OU SIMILAR) - VAZÃO 800m3/h PRESSÃO 20mmca - MOD. BBS 160 POTÊNCIA 0,12Kw - 4 POLOS - TRIFÁSICO 380V - 60Hz - FORNECIMENTO E INSTALAÇÃO</t>
  </si>
  <si>
    <t>C2316</t>
  </si>
  <si>
    <t>VENTILADOR DE AR - MARCA BERLINER LUFT (OU SIMILAR) - VAZÃO 600m3/h PRESSÃO 20mmca - MOD. BBS 160 POTÊNCIA 0,12Kw - 4 POLOS - TRIFÁSICO 380V - 60Hz - FORNECIMENTO E INSTALAÇÃO</t>
  </si>
  <si>
    <t>C2317</t>
  </si>
  <si>
    <t>VENTILADOR DE AR - MARCA BERLINER LUFT (OU SIMILAR) - VAZÃO 800m3/h PRESSÃO 10mmca - MOD. BBS 160 POTÊNCIA 0,12Kw - 4 POLOS - TRIFÁSICO 380V - 60Hz - FORNECIMENTO E INSTALAÇÃO</t>
  </si>
  <si>
    <t>C2318</t>
  </si>
  <si>
    <t>VENTILADOR DE AR - MARCA BERLINER LUFT (OU SIMILAR) - VAZÃO 850m3/h PRESSÃO 20mmca - MOD. BBS 160 POTÊNCIA 0,12Kw - 4 POLOS - TRIFÁSICO 380V - 60Hz - FORNECIMENTO E INSTALAÇÃO</t>
  </si>
  <si>
    <t>C2319</t>
  </si>
  <si>
    <t>VENTILADOR DE AR - MARCA BERLINER LUFT (OU SIMILAR) - VAZÃO 2.850m3/h PRESSÃO 15mmca - MOD. BBS 280 POTÊNCIA 0,25Kw - 4 POLOS - TRIFÁSICO 380V - 60Hz - FORNECIMENTO E INSTALAÇÃO</t>
  </si>
  <si>
    <t>C2320</t>
  </si>
  <si>
    <t>VENTILADOR DE AR - MARCA BERLINER LUFT (OU SIMILAR) - VAZÃO 1.800m3/h PRESSÃO 15mmca - MOD. BBS 225 POTÊNCIA 0,18Kw - 4 POLOS - TRIFÁSICO 380V - 60Hz - FORNECIMENTO E INSTALAÇÃO</t>
  </si>
  <si>
    <t>C2321</t>
  </si>
  <si>
    <t>VENTILADOR DE AR - MARCA BERLINER LUFT (OU SIMILAR) - VAZÃO 1.500m3/h PRESSÃO 15mmca - MOD. BBS 200 POTÊNCIA 0,18Kw - 4 POLOS - TRIFÁSICO 380V - 60Hz - FORNECIMENTO E INSTALAÇÃO</t>
  </si>
  <si>
    <t>C2322</t>
  </si>
  <si>
    <t>VENTILADOR DE AR - MARCA BERLINER LUFT (OU SIMILAR) - VAZÃO 1300m3/h PRESSÃO 10mmca - MOD. BBS 200 POTÊNCIA 0,12Kw - 4 POLOS - TRIFÁSICO 380V - 60Hz - FORNECIMENTO E INSTALAÇÃO</t>
  </si>
  <si>
    <t>C2323</t>
  </si>
  <si>
    <t>VENTILADOR DE AR - MARCA BERLINER LUFT (OU SIMILAR) - VAZÃO 750m3/h PRESSÃO 25mmca - MOD. BBS 160 POTÊNCIA 0,12Kw - 4 POLOS - TRIFÁSICO 380V - 60Hz - FORNECIMENTO E INSTALAÇÃO</t>
  </si>
  <si>
    <t>C2324</t>
  </si>
  <si>
    <t>VENTILADOR DE AR - MARCA BERLINER LUFT (OU SIMILAR) - VAZÃO 700m3/h PRESSÃO 25mmca - MOD. BBS 160 POTÊNCIA 0,12Kw - 4 POLOS - TRIFÁSICO 380V - 60Hz - FORNECIMENTO E INSTALAÇÃO</t>
  </si>
  <si>
    <t>C2325</t>
  </si>
  <si>
    <t>VENTILADOR DE AR - MARCA BERLINER LUFT (OU SIMILAR) - VAZÃO 2.450m3/h PRESSÃO 40mmca - MOD. BBS 250 POTÊNCIA 0,55Kw - 4 POLOS - TRIFÁSICO 380V - 60Hz - FORNECIMENTO E INSTALAÇÃO</t>
  </si>
  <si>
    <t>C2326</t>
  </si>
  <si>
    <t>VENTILADOR DE AR - MARCA BERLINER LUFT (OU SIMILAR) - VAZÃO 450m3/h PRESSÃO 20mmca - MOD. BBS 160 POTÊNCIA 0,12Kw - 4 POLOS - TRIFÁSICO 380V - 60Hz - FORNECIMENTO E INSTALAÇÃO</t>
  </si>
  <si>
    <t>C2327</t>
  </si>
  <si>
    <t>VENTILADOR DE AR - MARCA BERLINER LUFT (OU SIMILAR) - VAZÃO 1.000m3/h PRESSÃO 20mmca - MOD. BBS 160 POTÊNCIA 0,12Kw - 4 POLOS - TRIFÁSICO 380V - 60Hz - FORNECIMENTO E INSTALAÇÃO</t>
  </si>
  <si>
    <t>C2328</t>
  </si>
  <si>
    <t>VENTILADOR DE AR - MARCA BERLINER LUFT (OU SIMILAR) - VAZÃO 2.050m3/h PRESSÃO 40mmca - MOD. BBS 225 POTÊNCIA 0,55Kw - 4 POLOS - TRIFÁSICO 380V - 60Hz - FORNECIMENTO E INSTALAÇÃO</t>
  </si>
  <si>
    <t>C2329</t>
  </si>
  <si>
    <t>VENTILADOR DE AR - MARCA BERLINER LUFT (OU SIMILAR) - VAZÃO 1.150m3/h PRESSÃO 40mmca - MOD. BBS 160 POTÊNCIA 0,37Kw - 4 POLOS - TRIFÁSICO 380V - 60Hz - FORNECIMENTO E INSTALAÇÃO</t>
  </si>
  <si>
    <t>C2330</t>
  </si>
  <si>
    <t>VENTILADOR DE AR - MARCA BERLINER LUFT (OU SIMILAR) - VAZÃO 1.100m3/h PRESSÃO 40mmca - MOD. BBS 160 POTÊNCIA 0,37Kw - 4 POLOS - TRIFÁSICO 380V - 60Hz - FORNECIMENTO E INSTALAÇÃO</t>
  </si>
  <si>
    <t>C2331</t>
  </si>
  <si>
    <t>VENTILADOR DE AR - MARCA BERLINER LUFT (OU SIMILAR) - VAZÃO 750m3/h PRESSÃO 40mmca - MOD. BBS 160 POTÊNCIA 0,25Kw - 4 POLOS - TRIFÁSICO 380V - 60Hz - FORNECIMENTO E INSTALAÇÃO</t>
  </si>
  <si>
    <t>C2332</t>
  </si>
  <si>
    <t>DIFUSOR REGULÁVEL PARA INSUFLAMENTO / EXAUSTÃO DE AR - MARCA WESTAFLEX (OU SIMILAR) - MOD. Ø6 COLARINHO Ø100mm - FORNECIMENTO E INSTALAÇÃO</t>
  </si>
  <si>
    <t>C2333</t>
  </si>
  <si>
    <t>DIFUSOR PARA INSUFLAMENTO DE AR COM REGISTRO - MARCA TROPICAL (OU SIMILAR) - MODELO: DQE-41-T2+RGA - FORNECIMENTO E INSTALAÇÃO</t>
  </si>
  <si>
    <t>C2334</t>
  </si>
  <si>
    <t>DIFUSOR PARA INSUFLAMENTO DE AR COM REGISTRO - MARCA TROPICAL (OU SIMILAR) - MODELO: DQE-41-T3+RGA - FORNECIMENTO E INSTALAÇÃO</t>
  </si>
  <si>
    <t>C2335</t>
  </si>
  <si>
    <t>DIFUSOR PARA INSUFLAMENTO DE AR COM REGISTRO - MARCA TROPICAL (OU SIMILAR) - MODELO: DQE-41-T4+RGA - FORNECIMENTO E INSTALAÇÃO</t>
  </si>
  <si>
    <t>C2336</t>
  </si>
  <si>
    <t>DIFUSOR PARA INSUFLAMENTO DE AR COM REGISTRO - MARCA TROPICAL (OU SIMILAR) - MODELO: DQE-41-T5+RGA - FORNECIMENTO E INSTALAÇÃO</t>
  </si>
  <si>
    <t>C2337</t>
  </si>
  <si>
    <t>DIFUSOR PARA INSUFLAMENTO DE AR COM REGISTRO - MARCA TROPICAL (OU SIMILAR) - MODELO: DQE-41-T6+RGA - FORNECIMENTO E INSTALAÇÃO</t>
  </si>
  <si>
    <t>C2338</t>
  </si>
  <si>
    <t>DIFUSOR PARA INSUFLAMENTO DE AR COM REGISTRO - MARCA TROPICAL (OU SIMILAR) - MODELO: DQE-41-T7+RGA - FORNECIMENTO E INSTALAÇÃO</t>
  </si>
  <si>
    <t>C2339</t>
  </si>
  <si>
    <t>DIFUSOR PARA INSUFLAMENTO DE AR COM REGISTRO - MARCA TROPICAL (OU SIMILAR) - MODELO: DPP-600x600 - FORNECIMENTO E INSTALAÇÃO</t>
  </si>
  <si>
    <t>C2340</t>
  </si>
  <si>
    <t>GRELHA PARA RETORNO DE AR COM REGISTRO - MARCA TROPICAL (OU SIMILAR) - MOD. RHE+RGA - 200x100mm - FORNECIMENTO E INSTALAÇÃO</t>
  </si>
  <si>
    <t>C2341</t>
  </si>
  <si>
    <t>GRELHA PARA RETORNO DE AR COM REGISTRO - MARCA TROPICAL (OU SIMILAR) - MOD. RHE+RGA - 300x200mm - FORNECIMENTO E INSTALAÇÃO</t>
  </si>
  <si>
    <t>C2342</t>
  </si>
  <si>
    <t>GRELHA PARA RETORNO DE AR COM REGISTRO - MARCA TROPICAL (OU SIMILAR) - MOD. RHE+RGA - 400x200mm - FORNECIMENTO E INSTALAÇÃO</t>
  </si>
  <si>
    <t>C2343</t>
  </si>
  <si>
    <t>GRELHA PARA RETORNO DE AR COM REGISTRO - MARCA TROPICAL (OU SIMILAR) - MOD. RHE+RGA - 400x300mm - FORNECIMENTO E INSTALAÇÃO</t>
  </si>
  <si>
    <t>C2344</t>
  </si>
  <si>
    <t>GRELHA PARA RETORNO DE AR COM REGISTRO - MARCA TROPICAL (OU SIMILAR) - MOD. RHE+RGA - 600x300mm - FORNECIMENTO E INSTALAÇÃO</t>
  </si>
  <si>
    <t>C2345</t>
  </si>
  <si>
    <t>GRELHA PARA RETORNO DE AR COM REGISTRO - MARCA TROPICAL (OU SIMILAR) - MOD. RHE+RGA - 800x400mm - FORNECIMENTO E INSTALAÇÃO</t>
  </si>
  <si>
    <t>C2346</t>
  </si>
  <si>
    <t>GRELHA PARA RETORNO DE AR COM REGISTRO - MARCA TROPICAL (OU SIMILAR) - MOD. RHE+RGA - 1000x400mm - FORNECIMENTO E INSTALAÇÃO</t>
  </si>
  <si>
    <t>C2347</t>
  </si>
  <si>
    <t>GRELHA PARA RETORNO DE AR COM REGISTRO - MARCA TROPICAL (OU SIMILAR) - MOD. RHE+RGA - 140x600mm - FORNECIMENTO E INSTALAÇÃO</t>
  </si>
  <si>
    <t>C2348</t>
  </si>
  <si>
    <t>GRELHA PARA RETORNO DE AR COM REGISTRO - MARCA TROPICAL (OU SIMILAR) - MOD. RHE+RGA - 1200x400mm - FORNECIMENTO E INSTALAÇÃO</t>
  </si>
  <si>
    <t>C2349</t>
  </si>
  <si>
    <t>GRELHA PARA RETORNO DE AR COM REGISTRO - MARCA TROPICAL (OU SIMILAR) - MOD. RHE+RGA - 400x800mm - FORNECIMENTO E INSTALAÇÃO</t>
  </si>
  <si>
    <t>C2350</t>
  </si>
  <si>
    <t>VENEZIANA DE SOBREPRESSÃO - MARCA TROPICAL (OU SIMILAR) - MOD. VSP - 150x150mm - FORNECIMENTO E INSTALAÇÃO</t>
  </si>
  <si>
    <t>C2351</t>
  </si>
  <si>
    <t>VENEZIANA DE SOBREPRESSÃO - MARCA TROPICAL (OU SIMILAR) - MOD. VSP - 200x200mm - FORNECIMENTO E INSTALAÇÃO</t>
  </si>
  <si>
    <t>C2352</t>
  </si>
  <si>
    <t>VENEZIANA DE SOBREPRESSÃO - MARCA TROPICAL (OU SIMILAR) - MOD. VSP -300x150mm - FORNECIMENTO E INSTALAÇÃO</t>
  </si>
  <si>
    <t>C2353</t>
  </si>
  <si>
    <t>VENEZIANA DE SOBREPRESSÃO - MARCA TROPICAL (OU SIMILAR) - MOD. VSP - 400x300mm - FORNECIMENTO E INSTALAÇÃO</t>
  </si>
  <si>
    <t>C2354</t>
  </si>
  <si>
    <t>VENEZIANA DE SOBREPRESSÃO - MARCA TROPICAL (OU SIMILAR) - MOD. VSP - 600x300mm - FORNECIMENTO E INSTALAÇÃO</t>
  </si>
  <si>
    <t>C2355</t>
  </si>
  <si>
    <t>VENEZIANA DE SOBREPRESSÃO - MARCA TROPICAL (OU SIMILAR) - MOD. VSP - 1000x1500mm - FORNECIMENTO E INSTALAÇÃO</t>
  </si>
  <si>
    <t>C2356</t>
  </si>
  <si>
    <t>VENEZIANA PARA TOMADA DE AR EXTERNO - MARCA TROPICAL (OU SIMILAR) - MOD. TAE+COMPLETA - 300x100mm - FORNECIMENTO E INSTALAÇÃO</t>
  </si>
  <si>
    <t>C2357</t>
  </si>
  <si>
    <t>VENEZIANA PARA TOMADA DE AR EXTERNO - MARCA TROPICAL (OU SIMILAR) - MOD. TAE+COMPLETA - 300x200mm - FORNECIMENTO E INSTALAÇÃO</t>
  </si>
  <si>
    <t>C2358</t>
  </si>
  <si>
    <t>VENEZIANA PARA TOMADA DE AR EXTERNO - MARCA TROPICAL (OU SIMILAR) - MOD. TAE+COMPLETA - 400x200mm - FORNECIMENTO E INSTALAÇÃO</t>
  </si>
  <si>
    <t>C2359</t>
  </si>
  <si>
    <t>VENEZIANA PARA TOMADA DE AR EXTERNO - MARCA TROPICAL (OU SIMILAR) - MOD. TAE+COMPLETA - 1000x600mm - FORNECIMENTO E INSTALAÇÃO</t>
  </si>
  <si>
    <t>C2360</t>
  </si>
  <si>
    <t>VENEZIANA PARA TOMADA DE AR EXTERNO - MARCA TROPICAL (OU SIMILAR) - MOD. TAE+COMPLETA - 1500x1200mm - FORNECIMENTO E INSTALAÇÃO</t>
  </si>
  <si>
    <t>C2361</t>
  </si>
  <si>
    <t>VENEZIANA PARA TOMADA DE AR EXTERNO - MARCA TROPICAL (OU SIMILAR) - MOD. TAE+COMPLETA - 900x300mm - FORNECIMENTO E INSTALAÇÃO</t>
  </si>
  <si>
    <t>C2362</t>
  </si>
  <si>
    <t>DAMPER TIPO BORBOLETA PARA DUTO CIRCULAR - Ø10mm - MARCA TROPICAL (OU SIMILAR) - FORNECIMENTO E INSTALAÇÃO</t>
  </si>
  <si>
    <t>C2363</t>
  </si>
  <si>
    <t>DAMPER TIPO BORBOLETA PARA DUTO CIRCULAR - Ø15mm - MARCA TROPICAL (OU SIMILAR) - FORNECIMENTO E INSTALAÇÃO</t>
  </si>
  <si>
    <t>C2364</t>
  </si>
  <si>
    <t>DAMPER TIPO BORBOLETA PARA DUTO CIRCULAR - Ø20mm - MARCA TROPICAL (OU SIMILAR) - FORNECIMENTO E INSTALAÇÃO</t>
  </si>
  <si>
    <t>C2365</t>
  </si>
  <si>
    <t>DAMPER TIPO BORBOLETA PARA DUTO CIRCULAR - Ø25mm - MARCA TROPICAL (OU SIMILAR) - FORNECIMENTO E INSTALAÇÃO</t>
  </si>
  <si>
    <t>C2366</t>
  </si>
  <si>
    <t>DIFUSOR LINEAR PARA INSUFLAMENTO DE AR MARCA TROPICAL (OU SIMILAR)  MOD - 4120 X 2660mm - FORNECIMENTO E INSTALAÇÃO</t>
  </si>
  <si>
    <t>C2367</t>
  </si>
  <si>
    <t>DAMPER MULTIPALHETA MARCA TROPICAL (OU SIMILAR) - 150x150mm - FORNECIMENTO E INSTALAÇÃO</t>
  </si>
  <si>
    <t>C2368</t>
  </si>
  <si>
    <t>DAMPER MULTIPALHETA MARCA TROPICAL (OU SIMILAR) -200x200mm - FORNECIMENTO E INSTALAÇÃO</t>
  </si>
  <si>
    <t>C2369</t>
  </si>
  <si>
    <t>DAMPER MULTIPALHETA MARCA TROPICAL (OU SIMILAR) - 300x150mm - FORNECIMENTO E INSTALAÇÃO</t>
  </si>
  <si>
    <t>C2370</t>
  </si>
  <si>
    <t>DAMPER MULTIPALHETA MARCA TROPICAL (OU SIMILAR) - 300x250mm - FORNECIMENTO E INSTALAÇÃO</t>
  </si>
  <si>
    <t>C2371</t>
  </si>
  <si>
    <t>DAMPER MULTIPALHETA MARCA TROPICAL (OU SIMILAR) - 300x200mm - FORNECIMENTO E INSTALAÇÃO</t>
  </si>
  <si>
    <t>C2372</t>
  </si>
  <si>
    <t>DAMPER MULTIPALHETA MARCA TROPICAL (OU SIMILAR) - 350x150mm - FORNECIMENTO E INSTALAÇÃO</t>
  </si>
  <si>
    <t>C2373</t>
  </si>
  <si>
    <t>DAMPER MULTIPALHETA MARCA TROPICAL (OU SIMILAR) - 400x200mm - FORNECIMENTO E INSTALAÇÃO</t>
  </si>
  <si>
    <t>C2374</t>
  </si>
  <si>
    <t>DAMPER MULTIPALHETA MARCA TROPICAL (OU SIMILAR) - 400x300mm - FORNECIMENTO E INSTALAÇÃO</t>
  </si>
  <si>
    <t>C2375</t>
  </si>
  <si>
    <t>DAMPER MULTIPALHETA MARCA TROPICAL (OU SIMILAR) - 400x400mm - FORNECIMENTO E INSTALAÇÃO</t>
  </si>
  <si>
    <t>C2376</t>
  </si>
  <si>
    <t>DAMPER MULTIPALHETA MARCA TROPICAL (OU SIMILAR) - 500x100mm - FORNECIMENTO E INSTALAÇÃO</t>
  </si>
  <si>
    <t>C2377</t>
  </si>
  <si>
    <t>DAMPER MULTIPALHETA MARCA TROPICAL (OU SIMILAR) - 550x200mm - FORNECIMENTO E INSTALAÇÃO</t>
  </si>
  <si>
    <t>C2378</t>
  </si>
  <si>
    <t>DAMPER MULTIPALHETA MARCA TROPICAL (OU SIMILAR) - 550x250mm - FORNECIMENTO E INSTALAÇÃO</t>
  </si>
  <si>
    <t>C2379</t>
  </si>
  <si>
    <t>DAMPER MULTIPALHETA MARCA TROPICAL (OU SIMILAR) - 600x150mm - FORNECIMENTO E INSTALAÇÃO</t>
  </si>
  <si>
    <t>C2380</t>
  </si>
  <si>
    <t>DAMPER MULTIPALHETA MARCA TROPICAL (OU SIMILAR) - 600x300mm - FORNECIMENTO E INSTALAÇÃO</t>
  </si>
  <si>
    <t>C2381</t>
  </si>
  <si>
    <t>DAMPER MULTIPALHETA MARCA TROPICAL (OU SIMILAR) - 600x400mm - FORNECIMENTO E INSTALAÇÃO</t>
  </si>
  <si>
    <t>C2382</t>
  </si>
  <si>
    <t>DAMPER MULTIPALHETA MARCA TROPICAL (OU SIMILAR) - 700x400mm - FORNECIMENTO E INSTALAÇÃO</t>
  </si>
  <si>
    <t>C2383</t>
  </si>
  <si>
    <t>DAMPER MULTIPALHETA MARCA TROPICAL (OU SIMILAR) - 900x350mm - FORNECIMENTO E INSTALAÇÃO</t>
  </si>
  <si>
    <t>C2384</t>
  </si>
  <si>
    <t>DAMPER MULTIPALHETA MARCA TROPICAL (OU SIMILAR) - 1000x500mm - FORNECIMENTO E INSTALAÇÃO</t>
  </si>
  <si>
    <t>C2385</t>
  </si>
  <si>
    <t>DAMPER MULTIPALHETA MARCA TROPICAL (OU SIMILAR) - 1200x300mm - FORNECIMENTO E INSTALAÇÃO</t>
  </si>
  <si>
    <t>C2386</t>
  </si>
  <si>
    <t>DAMPER MULTIPALHETA MARCA TROPICAL (OU SIMILAR) - 450x200mm - FORNECIMENTO E INSTALAÇÃO</t>
  </si>
  <si>
    <t>C2387</t>
  </si>
  <si>
    <t>DAMPER MULTIPALHETA MARCA TROPICAL (OU SIMILAR) - 450x350mm - FORNECIMENTO E INSTALAÇÃO</t>
  </si>
  <si>
    <t>C2388</t>
  </si>
  <si>
    <t>DAMPER MULTIPALHETA MARCA TROPICAL (OU SIMILAR) - 650x250mm - FORNECIMENTO E INSTALAÇÃO</t>
  </si>
  <si>
    <t>C2389</t>
  </si>
  <si>
    <t>DAMPER MULTIPALHETA MARCA TROPICAL (OU SIMILAR) - 650x450mm - FORNECIMENTO E INSTALAÇÃO</t>
  </si>
  <si>
    <t>C2390</t>
  </si>
  <si>
    <t>DAMPER MULTIPALHETA MARCA TROPICAL (OU SIMILAR) - 450x150mm - FORNECIMENTO E INSTALAÇÃO</t>
  </si>
  <si>
    <t>C2391</t>
  </si>
  <si>
    <t>DAMPER MULTIPALHETA MARCA TROPICAL (OU SIMILAR) - 700x500mm - FORNECIMENTO E INSTALAÇÃO</t>
  </si>
  <si>
    <t>C2392</t>
  </si>
  <si>
    <t>DAMPER MULTIPALHETA MARCA TROPICAL (OU SIMILAR) - 1000x400mm - FORNECIMENTO E INSTALAÇÃO</t>
  </si>
  <si>
    <t>C2393</t>
  </si>
  <si>
    <t>DAMPER MULTIPALHETA MARCA TROPICAL (OU SIMILAR) - 1100x500mm - FORNECIMENTO E INSTALAÇÃO</t>
  </si>
  <si>
    <t>C2394</t>
  </si>
  <si>
    <t>DAMPER MULTIPALHETA MARCA TROPICAL (OU SIMILAR) - 350x300mm - FORNECIMENTO E INSTALAÇÃO</t>
  </si>
  <si>
    <t>C2395</t>
  </si>
  <si>
    <t>DAMPER MULTIPALHETA MARCA TROPICAL (OU SIMILAR) - 450x300mm - FORNECIMENTO E INSTALAÇÃO</t>
  </si>
  <si>
    <t>C2396</t>
  </si>
  <si>
    <t>DAMPER MULTIPALHETA MARCA TROPICAL (OU SIMILAR) - 450x250mm - FORNECIMENTO E INSTALAÇÃO</t>
  </si>
  <si>
    <t>C2397</t>
  </si>
  <si>
    <t>DUTO EM CHAPA DE AÇO GALVANIZADO Nº26, COM ISOLAMENTO, PARA AR CONDICIONADO, COM SISTEMA DE VEDAÇÃO ESTANQUE, MONTADO COM SISTEMA FLANGEADO, REFERÊNCIA TDC POWERMATIC - FORNECIMENTO E INSTALAÇÃO</t>
  </si>
  <si>
    <t>C2398</t>
  </si>
  <si>
    <t>DUTO EM CHAPA DE AÇO GALVANIZADO Nº24, COM ISOLAMENTO, PARA AR CONDICIONADO, COM SISTEMA DE VEDAÇÃO ESTANQUE, MONTADO COM SISTEMA FLANGEADO, REFERÊNCIA TDC POWERMATIC - FORNECIMENTO E INSTALAÇÃO</t>
  </si>
  <si>
    <t>C2399</t>
  </si>
  <si>
    <t>DUTO EM CHAPA DE AÇO GALVANIZADO Nº22, COM ISOLAMENTO, PARA AR CONDICIONADO, COM SISTEMA DE VEDAÇÃO ESTANQUE, MONTADO COM SISTEMA FLANGEADO, REFERÊNCIA TDC POWERMATIC - FORNECIMENTO E INSTALAÇÃO</t>
  </si>
  <si>
    <t>C2400</t>
  </si>
  <si>
    <t>C2401</t>
  </si>
  <si>
    <t>C2402</t>
  </si>
  <si>
    <t>C2403</t>
  </si>
  <si>
    <t>C2404</t>
  </si>
  <si>
    <t>C2405</t>
  </si>
  <si>
    <t>C2406</t>
  </si>
  <si>
    <t>C2407</t>
  </si>
  <si>
    <t>C2408</t>
  </si>
  <si>
    <t>C2409</t>
  </si>
  <si>
    <t>FORNECIMENTO E INSTALAÇÃO DE UNIDADE CONDENSADORA - MARCA DAIKIN (OU EQUIVALENTE TÉCNICO) - MOD. RHXYQ8AYL - CAP. 95.500BTU/H - TRIFÁSICA - 380V - 60Hz</t>
  </si>
  <si>
    <t>C2410</t>
  </si>
  <si>
    <t>C2450</t>
  </si>
  <si>
    <t>C2451</t>
  </si>
  <si>
    <t>C2452</t>
  </si>
  <si>
    <t>C2453</t>
  </si>
  <si>
    <t>C2454</t>
  </si>
  <si>
    <t>C2455</t>
  </si>
  <si>
    <t>FORNECIMENTO E INSTALAÇÃO DE UNIDADE EVAPORADORA - MARCA DAIKIN (OU EQUIVALENTE TÉCNICO) - TIPO HI WALL - MODELO: FXAQ63PVE - CAP. 24.200BTU/H - VAZÃO: 1.140m3/h - 3/8"x5/8" - 14kg - MONOFÁSICA - 0,060KW - 220V - 60Hz</t>
  </si>
  <si>
    <t>C2456</t>
  </si>
  <si>
    <t>FORNECIMENTO E INSTALAÇÃO DE UNIDADE EVAPORADORA - MARCA DAIKIN (OU EQUIVALENTE TÉCNICO) - TIPO CASSETE (2 VIAS) - MODELO: FXCQ20MVE -  CAP. 7.500BTU/H VAZÃO: 630m3/h - 1/4"x1/2" - 19kg - MONOFÁSICA - 0,031KW  - 220V - 60Hz</t>
  </si>
  <si>
    <t>C2457</t>
  </si>
  <si>
    <t>FORNECIMENTO E INSTALAÇÃO DE UNIDADE EVAPORADORA - MARCA DAIKIN (OU EQUIVALENTE TÉCNICO) - TIPO CASSETE (2 VIAS) - MODELO: FXCQ32MVE -  CAP. 12.300BTU/H VAZÃO: 690m3/h - 1/4"x1/2" - 19kg - MONOFÁSICA - 0,039KW  - 220V - 60Hz</t>
  </si>
  <si>
    <t>C2458</t>
  </si>
  <si>
    <t>C2459</t>
  </si>
  <si>
    <t>FORNECIMENTO E INSTALAÇÃO DE UNIDADE EVAPORADORA - MARCA DAIKIN (OU EQUIVALENTE TÉCNICO) - TIPO CASSETE (2 VIAS) - MODELO: FXCQ50MVE -  CAP. 19.100BTU/H - VAZÃO: 960m3/h - 1/4"x1/2" - 22kg - MONOFÁSICA - 0,059KW - 220V - 60Hz</t>
  </si>
  <si>
    <t>C2460</t>
  </si>
  <si>
    <t>C2461</t>
  </si>
  <si>
    <t>FORNECIMENTO E INSTALAÇÃO DE UNIDADE EVAPORADORA - MARCA DAIKIN (OU EQUIVALENTE TÉCNICO) - TIPO CASSETE (2 VIAS) - MODELO: FXCQ80MVE -  CAP. 30.700BTU/H - VAZÃO: 1.560m3/h - 3/8"x5/8" - 33kg - MONOFÁSICA - 0,090KW - 220V - 60Hz</t>
  </si>
  <si>
    <t>C2462</t>
  </si>
  <si>
    <t>C2463</t>
  </si>
  <si>
    <t>FORNECIMENTO E INSTALAÇÃO DE UNIDADE EVAPORADORA - MARCA DAIKIN (OU SIMILAR) - TIPO CASSETE FLUXO CIRCULAR 360º - MODELO: FXFQ71AVE - CAP. 27.300BTU/H - VAZÃO: 1.386m3/h - 3/8"x5/8" - 24kg - MONOFÁSICA - 0,208KW - 220V - 60Hz</t>
  </si>
  <si>
    <t>C2464</t>
  </si>
  <si>
    <t>FORNECIMENTO E INSTALAÇÃO DE UNIDADE EVAPORADORA - MARCA DAIKIN (OU EQUIVALENTE TÉCNICO) - TIPO CASSETE FLUXO CIRCULAR 360º) - MODELO: FXFQ80AVE - CAP. 31.700BTU/H - VAZÃO: 1.260m3/h - 3/8"x5/8" - 28kg - MONOFÁSICA - 0,092KW - 220V - 60Hz</t>
  </si>
  <si>
    <t>C2465</t>
  </si>
  <si>
    <t>C2466</t>
  </si>
  <si>
    <t>FORNECIMENTO E INSTALAÇÃO DE UNIDADE EVAPORADORA - MARCA DAIKIN (OU EQUIVALENTE TÉCNICO) - TIPO CASSETE FLUXO CIRCULAR 360º) - MODELO: FXFQ100AVE - CAP. 39.600BTU/H - VAZÃO: 1.980m3/h - 3/8"x5/8" - 28kg - MONOFÁSICA - 0,208KW - 220V - 60Hz</t>
  </si>
  <si>
    <t>C2467</t>
  </si>
  <si>
    <t>C2468</t>
  </si>
  <si>
    <t>C2469</t>
  </si>
  <si>
    <t>FORNECIMENTO E INSTALAÇÃO DE UNIDADE EVAPORADORA - MARCA DAIKIN (OU EQUIVALENTE TÉCNICO) - TIPO DUTO - MODELO: FXMQ56AVE - CAP. 21.500BTU/H - VAZÃO: 1.170m3/h - 3/8"x5/8" - 36Kg - MONOFÁSICA - 0,230KW - 220V - 60Hz</t>
  </si>
  <si>
    <t>C2470</t>
  </si>
  <si>
    <t>C2471</t>
  </si>
  <si>
    <t>C2472</t>
  </si>
  <si>
    <t>FORNECIMENTO E INSTALAÇÃO DE UNIDADE EVAPORADORA - MARCA DAIKIN (OU EQUIVALENTE TÉCNICO) - TIPO DUTO - MODELO: FXMQ200MAVE - CAP. 76.400BTU/H - VAZÃO: 3.480m3/h - 3/8"x3/4" - 137Kg - MONOFÁSICA - 1,490KW - 220V - 60Hz</t>
  </si>
  <si>
    <t>C2473</t>
  </si>
  <si>
    <t>FORNECIMENTO E INSTALAÇÃO DE UNIDADE CONDENSADORA - MARCA DAIKIN (OU EQUIVALENTE TÉCNICO) - MOD. RHXYQ8ATL - CAP. 76.400BTU/H - TRIFÁSICA - 220V - 60Hz</t>
  </si>
  <si>
    <t>C2474</t>
  </si>
  <si>
    <t>FORNECIMENTO E INSTALAÇÃO DE UNIDADE CONDENSADORA - MARCA DAIKIN (OU EQUIVALENTE TÉCNICO) - MOD. RHXYQ10ATL - CAP. 95.500BTU/H - TRIFÁSICA - 220V - 60Hz</t>
  </si>
  <si>
    <t>C2475</t>
  </si>
  <si>
    <t>FORNECIMENTO E INSTALAÇÃO DE UNIDADE CONDENSADORA - MARCA DAIKIN (OU EQUIVALENTE TÉCNICO) - MOD. RHXYQ12ATL - CAP. 114.000BTU/H - TRIFÁSICA - 220V - 60Hz</t>
  </si>
  <si>
    <t>C2476</t>
  </si>
  <si>
    <t>FORNECIMENTO E INSTALAÇÃO DE UNIDADE CONDENSADORA - MARCA DAIKIN (OU EQUIVALENTE TÉCNICO) - MOD. RHXYQ14ATL - CAP. 136.000BTU/H - TRIFÁSICA - 220V - 60Hz</t>
  </si>
  <si>
    <t>C2477</t>
  </si>
  <si>
    <t>FORNECIMENTO E INSTALAÇÃO DE UNIDADE CONDENSADORA - MARCA DAIKIN (OU EQUIVALENTE TÉCNICO) - MOD. RHXYQ16ATL - CAP. 154.000BTU/H - TRIFÁSICA - 220V - 60Hz</t>
  </si>
  <si>
    <t>C2478</t>
  </si>
  <si>
    <t>FORNECIMENTO E INSTALAÇÃO DE UNIDADE CONDENSADORA - MARCA DAIKIN (OU EQUIVALENTE TÉCNICO) - MOD. RHXYQ18ATL - CAP. 171.000BTU/H - TRIFÁSICA - 220V - 60Hz</t>
  </si>
  <si>
    <t>C2479</t>
  </si>
  <si>
    <t>FORNECIMENTO E INSTALAÇÃO DE UNIDADE CONDENSADORA - MARCA DAIKIN (OU EQUIVALENTE TÉCNICO) - MOD. RHXYQ20ATL - CAP. 191.000BTU/H - TRIFÁSICA - 220V - 60Hz</t>
  </si>
  <si>
    <t>C2480</t>
  </si>
  <si>
    <t>FORNECIMENTO E INSTALAÇÃO DE UNIDADE CONDENSADORA - MARCA DAIKIN (OU EQUIVALENTE TÉCNICO) - MOD. RHXYQ22ATL - CAP. 210.000BTU/H - TRIFÁSICA - 220V - 60Hz</t>
  </si>
  <si>
    <t>C2481</t>
  </si>
  <si>
    <t>FORNECIMENTO E INSTALAÇÃO DE UNIDADE EVAPORADORA - MARCA DAIKIN INVERTER (OU SIMILAR) - HI WALL - MODELO. FTK24P5V - CAP. 24.000BTU/H - MONOFÁSICA - 220V - 60Hz</t>
  </si>
  <si>
    <t>C2482</t>
  </si>
  <si>
    <t>FORNECIMENTO E INSTALAÇÃO DE UNIDADE CONDENSADORA - MARCA DAIKIN NVERTER (OU SIMILAR) - HI WALL - MODELO. RK24P5V - CAP. 24.000BTU/H - MONOFÁSICA - 220V - 60Hz</t>
  </si>
  <si>
    <t>C2483</t>
  </si>
  <si>
    <t xml:space="preserve">FORNECIMENTO E INSTALAÇÃO DE UTA-01 - CAPACIDADE REAL TOTAL - 12.202 KCAL/H VAZÃO DE AR 2.750 M3/H PRESSÃO ESTÁTICA DISPONÍVEL 15 MMCA FILTROS DE AR G4+F9+A3 </t>
  </si>
  <si>
    <t>C2484</t>
  </si>
  <si>
    <t>FORNECIMENTO E INSTALAÇÃO DE UTA-02 - CAPACIDADE REAL TOTAL - 27.742 KCAL/H VAZÃO DE AR 6.300 M3/H PRESSÃO ESTÁTICA DISPONÍVEL 25 MMCA FILTROS DE AR G4+F9</t>
  </si>
  <si>
    <t>C2485</t>
  </si>
  <si>
    <t>FORNECIMENTO E INSTALAÇÃO DE UTA-03 - CAPACIDADE REAL TOTAL - 35.162 KCAL/H VAZÃO DE AR 8.000 M3/H PRESSÃO ESTÁTICA DISPONÍVEL 25 MMCA FILTROS DE AR G4+F9</t>
  </si>
  <si>
    <t>C2486</t>
  </si>
  <si>
    <t>FORNECIMENTO E INSTALAÇÃO DE UTA-04 / UTA-05 - CAPACIDADE REAL TOTAL - 49.774 KCAL/H VAZÃO DE AR 11.500 M3/H PRESSÃO ESTÁTICA DISPONÍVEL 25 MMCA FILTROS DE AR G4+F9</t>
  </si>
  <si>
    <t>C2487</t>
  </si>
  <si>
    <t>FORNECIMENTO E INSTALAÇÃO DE UTA-06 - CAPACIDADE REAL TOTAL - 12.746 KCAL/H VAZÃO DE AR 2.900 M3/H PRESSÃO ESTÁTICA DISPONÍVEL 25 MMCA FILTROS DE AR G4+F9+A3</t>
  </si>
  <si>
    <t>C2488</t>
  </si>
  <si>
    <t>FORNECIMENTO E INSTALAÇÃO DE UTA-07 - CAPACIDADE REAL TOTAL - 11.680 KCAL/H VAZÃO DE AR 2.900 M3/H PRESSÃO ESTÁTICA DISPONÍVEL 25 MMCA FILTROS DE AR G4+F9+A3</t>
  </si>
  <si>
    <t>C2489</t>
  </si>
  <si>
    <t>FORNECIMENTO E INSTALAÇÃO DE UTA-08 / UTA-09 - CAPACIDADE REAL TOTAL - 12.563 KCAL/H VAZÃO DE AR 2.900 M3/H PRESSÃO ESTÁTICA DISPONÍVEL 25 MMCA FILTROS DE AR G4+F9+A3</t>
  </si>
  <si>
    <t>C2490</t>
  </si>
  <si>
    <t>FORNECIMENTO E INSTALAÇÃO DE UTA-10 - CAPACIDADE REAL TOTAL - 11.353 KCAL/H VAZÃO DE AR 2.600 M3/H PRESSÃO ESTÁTICA DISPONÍVEL 25 MMCA FILTROS DE AR G4+F9+A3</t>
  </si>
  <si>
    <t>C2491</t>
  </si>
  <si>
    <t>FORNECIMENTO E INSTALAÇÃO DE UTA-11 - CAPACIDADE REAL TOTAL - 12.823 KCAL/H VAZÃO DE AR 2.900 M3/H PRESSÃO ESTÁTICA DISPONÍVEL 25 MMCA FILTROS DE AR G4+F9+A3</t>
  </si>
  <si>
    <t>C2492</t>
  </si>
  <si>
    <t>FORNECIMENTO E INSTALAÇÃO DE UTA-12 - CAPACIDADE REAL TOTAL - 13.228 KCAL/H VAZÃO DE AR 3.000 M3/H PRESSÃO ESTÁTICA DISPONÍVEL25 MMCA FILTROS DE AR G4+F9+A3</t>
  </si>
  <si>
    <t>C2493</t>
  </si>
  <si>
    <t>FORNECIMENTO E INSTALAÇÃO DE UTA-13 - CAPACIDADE REAL TOTAL - 12.830 KCAL/H VAZÃO DE AR 2.900 M3/H PRESSÃO ESTÁTICA DISPONÍVEL 25MMCA FILTROS DE  AR G4+F9+A3</t>
  </si>
  <si>
    <t>C2494</t>
  </si>
  <si>
    <t>FORNECIMENTO E INSTALAÇÃO DE UTA-14 - CAPACIDADE REAL TOTAL - 14.805 KCAL/H VAZÃO DE AR 3.400 M3/H PRESSÃO ESTÁTICA DISPONÍVEL 25 MMCA FILTROS DE AR G4+F9+A3</t>
  </si>
  <si>
    <t>C2495</t>
  </si>
  <si>
    <t>FORNECIMENTO E INSTALAÇÃO DE UTA-15 - CAPACIDADE REAL TOTAL - 14.691 KCAL/H VAZÃO DE AR 3.400 M3/H PRESSÃO ESTÁTICA DISPONÍVEL 25 MMCA FILTROS DE AR G4+F9+A3</t>
  </si>
  <si>
    <t>C2496</t>
  </si>
  <si>
    <t>FORNECIMENTO E INSTALAÇÃO DE UTA-16 / UTA-17 - CAPACIDADE REAL TOTAL - 9.369 KCAL/H VAZÃO DE AR 2.200 M3/H PRESSÃO ESTÁTICA DISPONÍVEL 25 MMCA FILTROS DE AR G4+F9+A3</t>
  </si>
  <si>
    <t>C2497</t>
  </si>
  <si>
    <t>FORNECIMENTO E INSTALAÇÃO DE UTA-18 - CAPACIDADE REAL TOTAL - 29.246 KCAL/H VAZÃO DE AR 6.600 M3/H PRESSÃO ESTÁTICA DISPONÍVEL 25 MMCA FILTROS DE AR G4+F9</t>
  </si>
  <si>
    <t>C2498</t>
  </si>
  <si>
    <t>FORNECIMENTO E INSTALAÇÃO DE UTA-19 - CAPACIDADE REAL TOTAL - 9.670 KCAL/H VAZÃO DE AR 2.200 M3/H PRESSÃO ESTÁTICA DISPONÍVEL 25 MMCA FILTROS DE AR G4+F9</t>
  </si>
  <si>
    <t>C2499</t>
  </si>
  <si>
    <t>FORNECIMENTO E INSTALAÇÃO DE UTA-20 - CAPACIDADE REAL TOTAL - 2.843 KCAL/H VAZÃO DE AR 750 M3/H PRESSÃO ESTÁTICA DISPONÍVEL 25 MMCA FILTROS DE AR G4+F9</t>
  </si>
  <si>
    <t>C2500</t>
  </si>
  <si>
    <t>FORNECIMENTO E INSTALAÇÃO DE UTA-21 / UTA-22 - CAPACIDADE REAL TOTAL - 16.638 KCAL/H VAZÃO DE AR 3.800 M3/H PRESSÃO ESTÁTICA DISPONÍVEL 25 MMCA FILTROS DE AR G4+F8</t>
  </si>
  <si>
    <t>C2501</t>
  </si>
  <si>
    <t>FORNECIMENTO E INSTALAÇÃO DE UTA-23 - CAPACIDADE REAL TOTAL - 72.737 KCAL/H VAZÃO DE AR 17.000 M3/H PRESSÃO ESTÁTICA DISPONÍVEL 25 MMCA FILTROS DE AR G4+F9</t>
  </si>
  <si>
    <t>C2502</t>
  </si>
  <si>
    <t>FORNECIMENTO E INSTALAÇÃO DE UTA-24 - CAPACIDADE REAL TOTAL - 9.257 KCAL/H VAZÃO DE AR 2.300 M3/H PRESSÃO ESTÁTICA DISPONÍVEL 25 MMCA FILTROS DE AR G4+F9+A3</t>
  </si>
  <si>
    <t>C2503</t>
  </si>
  <si>
    <t>FORNECIMENTO E INSTALAÇÃO DE UTA-25 - CAPACIDADE REAL TOTAL - 7.773 KCAL/H VAZÃO DE AR 2.300 M3/H PRESSÃO ESTÁTICA DISPONÍVEL 25 MMCA FILTROS DE AR G4+F9+A3</t>
  </si>
  <si>
    <t>C2504</t>
  </si>
  <si>
    <t>FORNECIMENTO E INSTALAÇÃO DE UTA-26 - CAPACIDADE REAL TOTAL - 14.203 KCAL/H VAZÃO DE AR 3.200 M3/H PRESSÃO ESTÁTICA DISPONÍVEL 25MMCA FILTROS DE AR G4+F9+A3</t>
  </si>
  <si>
    <t>C2505</t>
  </si>
  <si>
    <t>FORNECIMENTO E INSTALAÇÃO DE UTA-27 - CAPACIDADE REAL TOTAL - 10.006 KCAL/H VAZÃO DE AR 2.300 M3/H PRESSÃO ESTÁTICA DISPONÍVEL 25 MMCA FILTROS DE AR G4+F9+A3</t>
  </si>
  <si>
    <t>C2506</t>
  </si>
  <si>
    <t>FORNECIMENTO E INSTALAÇÃO DE UTA-28 - CAPACIDADE REAL TOTAL - 10.687 KCAL/H VAZÃO DE AR 2.400 M3/H PRESSÃO ESTÁTICA DISPONÍVEL 25 MMCA FILTROS DE AR G4+F9+A3</t>
  </si>
  <si>
    <t>C2507</t>
  </si>
  <si>
    <t>FORNECIMENTO E INSTALAÇÃO DE UTA-29 - CAPACIDADE REAL TOTAL - 13.892 KCAL/H VAZÃO DE AR 3.200 M3/H PRESSÃO ESTÁTICA DISPONÍVEL 25 MMCA FILTROS DE AR G4+F9+A3</t>
  </si>
  <si>
    <t>C2508</t>
  </si>
  <si>
    <t>C2509</t>
  </si>
  <si>
    <t>C2510</t>
  </si>
  <si>
    <t>C2511</t>
  </si>
  <si>
    <t>C2512</t>
  </si>
  <si>
    <t>C2513</t>
  </si>
  <si>
    <t>TUBULAÇÃO EM COBRE Ø 7/8",  INCLUSIVE ISOLAMENTO TÉRMICO ELASTOMÉRICO 19MM, PARA INTERLIGAÇÃO DE CONDENSADOR/EVAPORADOR - FORNECIMENTO E INSTALAÇÃO</t>
  </si>
  <si>
    <t>C2514</t>
  </si>
  <si>
    <t>C2515</t>
  </si>
  <si>
    <t>C2516</t>
  </si>
  <si>
    <t>C2517</t>
  </si>
  <si>
    <t>C2518</t>
  </si>
  <si>
    <t>C2519</t>
  </si>
  <si>
    <t>TUBULAÇÃO EM COBRE Ø 1. 5/8", INCLUSIVE ISOLAMENTO TÉRMICO ELASTOMÉRICO 19MM, PARA INTERLIGAÇÃO DE CONDENSADOR/EVAPORADOR - FORNECIMENTO E INSTALAÇÃO</t>
  </si>
  <si>
    <t>C2520</t>
  </si>
  <si>
    <t>C2521</t>
  </si>
  <si>
    <t>C2522</t>
  </si>
  <si>
    <t>C2523</t>
  </si>
  <si>
    <t>KIT REFINET PARA CONEXÃO DE UNIDADES INTERNAS MARCA DAIKIN, MODELO KHRP26A73T + KHRP26M73TP - FORNECIMENTO E INSTALAÇÃO</t>
  </si>
  <si>
    <t>C2524</t>
  </si>
  <si>
    <t>C2525</t>
  </si>
  <si>
    <t>C2526</t>
  </si>
  <si>
    <t>VENTILADOR DE AR - MARCA BERLINER LUFT (OU SIMILAR) - VAZÃO 2.800m3/h PRESSÃO 40mmca - MOD. BBS 280 POTÊNCIA 0,75Kw - 4 POLOS - TRIFÁSICO 220V - 60HZ - (V01) - FORNECIMENTO E INSTALAÇÃO</t>
  </si>
  <si>
    <t>C2527</t>
  </si>
  <si>
    <t>VENTILADOR DE AR - MARCA BERLINER LUFT (OU SIMILAR) - VAZÃO 750m3/h PRESSÃO 30mmca - MOD. BBS 160 POTÊNCIA 0,18Kw - 4 POLOS - TRIFÁSICO 220V - 60Hz - (V02 / V26 / V27) - FORNECIMENTO E INSTALAÇÃO</t>
  </si>
  <si>
    <t>C2528</t>
  </si>
  <si>
    <t>VENTILADOR DE AR - MARCA BERLINER LUFT (OU SIMILAR) - VAZÃO 1.600m3/h PRESSÃO 40mmca - MOD. BBS 250 POTÊNCIA 0,55Kw - 4 POLOS - TRIFÁSICO 220V - 60Hz - (V03) - FORNECIMENTO E INSTALAÇÃO</t>
  </si>
  <si>
    <t>C2529</t>
  </si>
  <si>
    <t>VENTILADOR DE AR - MARCA BERLINER LUFT (OU SIMILAR) - VAZÃO 800m3/h PRESSÃO 30mmca - MOD. BBS 160 POTÊNCIA 0,18Kw - 4 POLOS - TRIFÁSICO 220V - 60Hz - (V04) - FORNECIMENTO E INSTALAÇÃO</t>
  </si>
  <si>
    <t>C2530</t>
  </si>
  <si>
    <t>VENTILADOR DE AR - MARCA BERLINER LUFT (OU SIMILAR) - VAZÃO 500m3/h PRESSÃO 15mmca - MOD. BBS 160 POTÊNCIA 0,12Kw - 4 POLOS - TRIFÁSICO 220V - 60Hz - (V05 / V06) - FORNECIMENTO E INSTALAÇÃO</t>
  </si>
  <si>
    <t>C2531</t>
  </si>
  <si>
    <t>VENTILADOR DE AR - MARCA BERLINER LUFT (OU SIMILAR) - VAZÃO 250m3/h PRESSÃO 20mmca - MOD. BBS-S 160 POTÊNCIA 0,12Kw - 4 POLOS - TRIFÁSICO 220V - 60Hz - (V07/V08) - FORNECIMENTO E INSTALAÇÃO</t>
  </si>
  <si>
    <t>C2532</t>
  </si>
  <si>
    <t>VENTILADOR DE AR - MARCA BERLINER LUFT (OU SIMILAR) - VAZÃO 10.000m3/h PRESSÃO 25mmca - MOD. BBS 500 POTÊNCIA 1,50Kw - 4 POLOS - TRIFÁSICO 220V - 60Hz - (V09 V10 V11 V12) - FORNECIMENTO E INSTALAÇÃO</t>
  </si>
  <si>
    <t>C2533</t>
  </si>
  <si>
    <t>VENTILADOR DE AR - MARCA BERLINER LUFT (OU SIMILAR) - VAZÃO 17.500m3/h PRESSÃO 30mmca - MOD. BBS 800 POTÊNCIA 3,00Kw - 4 POLOS - TRIFÁSICO 220V - 60Hz - (V13) - FORNECIMENTO E INSTALAÇÃO</t>
  </si>
  <si>
    <t>C2534</t>
  </si>
  <si>
    <t>VENTILADOR DE AR - MARCA BERLINER LUFT (OU SIMILAR) - VAZÃO 11.500m3/h PRESSÃO 40mmca - MOD. BBS 560 POTÊNCIA 3,00Kw - 4 POLOS - TRIFÁSICO 220V - 60Hz - (V14) - FORNECIMENTO E INSTALAÇÃO</t>
  </si>
  <si>
    <t>C2535</t>
  </si>
  <si>
    <t>VENTILADOR DE AR - MARCA BERLINER LUFT (OU SIMILAR) - VAZÃO 1.500m3/h PRESSÃO 30mmca - MOD. BBS 200 POTÊNCIA 0,25Kw - 4 POLOS - TRIFÁSICO 220V - 60Hz - (V15) - FORNECIMENTO E INSTALAÇÃO</t>
  </si>
  <si>
    <t>C2536</t>
  </si>
  <si>
    <t>VENTILADOR DE AR - MARCA BERLINER LUFT (OU SIMILAR) - VAZÃO 1.450m3/h PRESSÃO 30mmca - MOD. BBS 200 POTÊNCIA 1,37Kw - 4 POLOS - TRIFÁSICO 220V - 60Hz - (V16) - FORNECIMENTO E INSTALAÇÃO</t>
  </si>
  <si>
    <t>C2537</t>
  </si>
  <si>
    <t>VENTILADOR DE AR - MARCA BERLINER LUFT (OU SIMILAR) - VAZÃO 1.000m3/h PRESSÃO 40mmca - MOD. BBS 160 POTÊNCIA 0,25Kw - 4 POLOS - TRIFÁSICO 220V - 60Hz - (V17) - FORNECIMENTO E INSTALAÇÃO</t>
  </si>
  <si>
    <t>C2538</t>
  </si>
  <si>
    <t>VENTILADOR DE AR - MARCA BERLINER LUFT (OU SIMILAR) - VAZÃO 3.050m3/h PRESSÃO 40mmca - MOD. BBS 315 POTÊNCIA 0,75Kw - 4 POLOS - TRIFÁSICO 220V - 60Hz - (V18) - FORNECIMENTO E INSTALAÇÃO</t>
  </si>
  <si>
    <t>C2539</t>
  </si>
  <si>
    <t>VENTILADOR DE AR - MARCA BERLINER LUFT (OU SIMILAR) - VAZÃO 1200m3/h PRESSÃO 15mmca - MOD. BBS-S 160 POTÊNCIA 0,12Kw - 4 POLOS - TRIFÁSICO 220V - 60Hz - (V19) - FORNECIMENTO E INSTALAÇÃO</t>
  </si>
  <si>
    <t>C2540</t>
  </si>
  <si>
    <t>VENTILADOR DE AR - MARCA BERLINER LUFT (OU SIMILAR) - VAZÃO 450m3/h PRESSÃO 30mmca - MOD. BBS 160 POTÊNCIA 0,18Kw - 4 POLOS - TRIFÁSICO 220V - 60Hz - (V20) - FORNECIMENTO E INSTALAÇÃO</t>
  </si>
  <si>
    <t>C2541</t>
  </si>
  <si>
    <t>VENTILADOR DE AR - MARCA BERLINER LUFT (OU SIMILAR) - VAZÃO 350m3/h PRESSÃO 30mmca - MOD. BBS-S 160 POTÊNCIA 0,12Kw - 4 POLOS - TRIFÁSICO 220V - 60Hz - (V21) - FORNECIMENTO E INSTALAÇÃO</t>
  </si>
  <si>
    <t>C2542</t>
  </si>
  <si>
    <t>VENTILADOR DE AR - MARCA BERLINER LUFT (OU SIMILAR) - VAZÃO 1.350m3/h PRESSÃO 20mmca - MOD. BBS 200 POTÊNCIA 0,25Kw - 4 POLOS - TRIFÁSICO 220V - 60Hz - (V22) - FORNECIMENTO E INSTALAÇÃO</t>
  </si>
  <si>
    <t>C2543</t>
  </si>
  <si>
    <t>VENTILADOR DE AR - MARCA BERLINER LUFT (OU SIMILAR) - VAZÃO 2.100m3/h PRESSÃO 40mmca - MOD. BBS 250 POTÊNCIA 0,55Kw - 4 POLOS - TRIFÁSICO 220V - 60Hz - (V23) - FORNECIMENTO E INSTALAÇÃO</t>
  </si>
  <si>
    <t>C2544</t>
  </si>
  <si>
    <t>VENTILADOR DE AR - MARCA BERLINER LUFT (OU SIMILAR) - VAZÃO 3.600m3/h PRESSÃO 40mmca - MOD. BBS 315 POTÊNCIA 1,10Kw - 4 POLOS - TRIFÁSICO 220V - 60Hz - (V24) - FORNECIMENTO E INSTALAÇÃO</t>
  </si>
  <si>
    <t>C2545</t>
  </si>
  <si>
    <t>VENTILADOR DE AR - MARCA BERLINER LUFT (OU SIMILAR) - VAZÃO 500m3/h PRESSÃO 20mmca - MOD. BBS-S 160 POTÊNCIA 0,12Kw - 4 POLOS - TRIFÁSICO 220V - 60Hz - (V25) - FORNECIMENTO E INSTALAÇÃO</t>
  </si>
  <si>
    <t>C2546</t>
  </si>
  <si>
    <t>VENTILADOR DE AR - MARCA BERLINER LUFT (OU SIMILAR) - VAZÃO 2.450m3/h PRESSÃO 40mmca - MOD. BBS280 POTÊNCIA 0,55Kw - 4 POLOS - TRIFÁSICO 220V - 60Hz - (V28) - FORNECIMENTO E INSTALAÇÃO</t>
  </si>
  <si>
    <t>C2547</t>
  </si>
  <si>
    <t>VENTILADOR DE AR - MARCA BERLINER LUFT (OU SIMILAR) - VAZÃO 750m3/h PRESSÃO 20mmca - MOD. BBS160 CONSUMO 0,12Kw - 4 POLOS - TRIFÁSICO 220V - 60Hz - (V29) - FORNECIMENTO E INSTALAÇÃO</t>
  </si>
  <si>
    <t>C2548</t>
  </si>
  <si>
    <t>VENTILADOR DE AR - MARCA BERLINER LUFT (OU SIMILAR) - VAZÃO 450m3/h PRESSÃO 20mmca - MOD. BBS-S 160 POTÊNCIA 0,12Kw - 4 POLOS - TRIFÁSICO 220V - 60Hz - (V30 a V33 / V35 a V38 /  V45 / V46 / V72 / V73 / V75 / V76) - FORNECIMENTO E INSTALAÇÃO</t>
  </si>
  <si>
    <t>C2549</t>
  </si>
  <si>
    <t>VENTILADOR DE AR - MARCA BERLINER LUFT (OU SIMILAR) - VAZÃO 3.400m3/h PRESSÃO 25mmca - MOD. BBS 315 POTÊNCIA 0,55Kw - 4 POLOS - TRIFÁSICO 220V - 60Hz - (V34) - FORNECIMENTO E INSTALAÇÃO</t>
  </si>
  <si>
    <t>C2550</t>
  </si>
  <si>
    <t>VENTILADOR DE AR - MARCA BERLINER LUFT (OU SIMILAR) - VAZÃO 650m3/h PRESSÃO 40mmca - MOD. BBS 160 POTÊNCIA 0,18Kw - 4 POLOS - TRIFÁSICO 220V - 60Hz - (V39) - FORNECIMENTO E INSTALAÇÃO</t>
  </si>
  <si>
    <t>C2551</t>
  </si>
  <si>
    <t>VENTILADOR DE AR - MARCA BERLINER LUFT (OU SIMILAR) - VAZÃO 700m3/h PRESSÃO 15mmca - MOD. BBS 160 POTÊNCIA 0,12Kw - 4 POLOS - TRIFÁSICO 220V - 60Hz - (V40) - FORNECIMENTO E INSTALAÇÃO</t>
  </si>
  <si>
    <t>C2552</t>
  </si>
  <si>
    <t>VENTILADOR DE AR - MARCA BERLINER LUFT (OU SIMILAR) - VAZÃO 2.150m3/h PRESSÃO 40mmca - MOD. BBS 250 POTÊNCIA 0,55Kw - 4 POLOS - TRIFÁSICO 220V - 60Hz - (V41 V49) - FORNECIMENTO E INSTALAÇÃO</t>
  </si>
  <si>
    <t>C2553</t>
  </si>
  <si>
    <t>VENTILADOR DE AR - MARCA BERLINER LUFT (OU SIMILAR) - VAZÃO 1.000m3/h PRESSÃO 30mmca - MOD. BBS 160 POTÊNCIA 0,25Kw - 4 POLOS - TRIFÁSICO 220V - 60Hz - (V42) - FORNECIMENTO E INSTALAÇÃO</t>
  </si>
  <si>
    <t>C2554</t>
  </si>
  <si>
    <t>VENTILADOR DE AR - MARCA BERLINER LUFT (OU SIMILAR) - VAZÃO 2.200m3/h PRESSÃO 40mmca - MOD. BBS 250 POTÊNCIA 0,55Kw - 4 POLOS - TRIFÁSICO 220V - 60Hz - (V43) - FORNECIMENTO E INSTALAÇÃO</t>
  </si>
  <si>
    <t>C2555</t>
  </si>
  <si>
    <t>VENTILADOR DE AR - MARCA BERLINER LUFT (OU SIMILAR) - VAZÃO 900m3/h PRESSÃO 30mmca - MOD. BBS 160 POTÊNCIA 0,18Kw - 4 POLOS - TRIFÁSICO 220V - 60Hz - (V44 / V44 / V48) - FORNECIMENTO E INSTALAÇÃO</t>
  </si>
  <si>
    <t>C2556</t>
  </si>
  <si>
    <t>VENTILADOR DE AR - MARCA BERLINER LUFT (OU SIMILAR) - VAZÃO 2.250m3/h PRESSÃO 40mmca - MOD. BBS 250 POTÊNCIA 0,55Kw - 4 POLOS - TRIFÁSICO 220V - 60Hz - (V47) - FORNECIMENTO E INSTALAÇÃO</t>
  </si>
  <si>
    <t>C2557</t>
  </si>
  <si>
    <t>VENTILADOR DE AR - MARCA BERLINER LUFT (OU SIMILAR) - VAZÃO 850m3/h PRESSÃO 30mmca - MOD. BBS160 POTÊNCIA 0,18Kw - 4 POLOS - TRIFÁSICO 220V - 60Hz - (V50) - FORNECIMENTO E INSTALAÇÃO</t>
  </si>
  <si>
    <t>C2558</t>
  </si>
  <si>
    <t>VENTILADOR DE AR - MARCA BERLINER LUFT (OU SIMILAR) - VAZÃO 650m3/h PRESSÃO 20mmca - MOD. BBS 160 POTÊNCIA 0,12Kw - 4 POLOS - TRIFÁSICO 220V - 60Hz - (V51 a V60) - FORNECIMENTO E INSTALAÇÃO</t>
  </si>
  <si>
    <t>C2559</t>
  </si>
  <si>
    <t>VENTILADOR DE AR - MARCA BERLINER LUFT (OU SIMILAR) - VAZÃO 1.150m3/h PRESSÃO 40mmca - MOD. BBS 180 POTÊNCIA 0,37Kw - 4 POLOS - TRIFÁSICO 220V - 60Hz - (V61) - FORNECIMENTO E INSTALAÇÃO</t>
  </si>
  <si>
    <t>C2560</t>
  </si>
  <si>
    <t>VENTILADOR DE AR - MARCA BERLINER LUFT (OU SIMILAR) - VAZÃO 500m3/h PRESSÃO 20mmca - MOD. BBS 160 POTÊNCIA 0,12Kw - 4 POLOS - TRIFÁSICO 220V - 60Hz - (V63 / V64) - FORNECIMENTO E INSTALAÇÃO</t>
  </si>
  <si>
    <t>C2561</t>
  </si>
  <si>
    <t>VENTILADOR DE AR - MARCA BERLINER LUFT (OU SIMILAR) - VAZÃO 700m3/h PRESSÃO 20mmca - MOD. BBS 160 POTÊNCIA 0,12Kw - 4 POLOS - TRIFÁSICO 220V - 60Hz - (V65 / V69) - FORNECIMENTO E INSTALAÇÃO</t>
  </si>
  <si>
    <t>C2562</t>
  </si>
  <si>
    <t>VENTILADOR DE AR - MARCA BERLINER LUFT (OU SIMILAR) - VAZÃO 800m3/h PRESSÃO 20mmca - MOD. BBS 160 POTÊNCIA 0,12Kw - 4 POLOS - TRIFÁSICO 220V - 60Hz - (V66) - FORNECIMENTO E INSTALAÇÃO</t>
  </si>
  <si>
    <t>C2563</t>
  </si>
  <si>
    <t>VENTILADOR DE AR - MARCA BERLINER LUFT (OU SIMILAR) - VAZÃO 400m3/h PRESSÃO 20mmca - MOD. BBS 160 POTÊNCIA 0,12Kw - 4 POLOS - TRIFÁSICO 220V - 60Hz - (V67) - FORNECIMENTO E INSTALAÇÃO</t>
  </si>
  <si>
    <t>C2564</t>
  </si>
  <si>
    <t>VENTILADOR DE AR - MARCA BERLINER LUFT (OU SIMILAR) - VAZÃO 250m3/h PRESSÃO 40mmca - MOD. BBS-S 160 POTÊNCIA 0,12Kw - 4 POLOS - TRIFÁSICO 220V - 60Hz - (V68) - FORNECIMENTO E INSTALAÇÃO</t>
  </si>
  <si>
    <t>C2565</t>
  </si>
  <si>
    <t>VENTILADOR DE AR - MARCA BERLINER LUFT (OU SIMILAR) - VAZÃO 1.500m3/h PRESSÃO 20mmca - MOD. BBS 160 POTÊNCIA 0,37Kw - 4 POLOS - TRIFÁSICO 220V - 60Hz - (V70) - FORNECIMENTO E INSTALAÇÃO</t>
  </si>
  <si>
    <t>C2566</t>
  </si>
  <si>
    <t>VENTILADOR DE AR - MARCA BERLINER LUFT (OU SIMILAR) - VAZÃO 2.500m3/h PRESSÃO 20mmca - MOD. BBS 280 POTÊNCIA 0,37Kw - 4 POLOS - TRIFÁSICO 220V - 60Hz - (V71) - FORNECIMENTO E INSTALAÇÃO</t>
  </si>
  <si>
    <t>C2567</t>
  </si>
  <si>
    <t>VENTILADOR DE AR - MARCA BERLINER LUFT (OU SIMILAR) - VAZÃO 550m3/h PRESSÃO 20mmca - MOD. BBS-S 180 POTÊNCIA 0,12Kw - 4 POLOS - TRIFÁSICO 220V - 60Hz - (V74 / V77) - FORNECIMENTO E INSTALAÇÃO</t>
  </si>
  <si>
    <t>C2568</t>
  </si>
  <si>
    <t>VENTILADOR DE AR - MARCA BERLINER LUFT (OU SIMILAR) - VAZÃO 200m3/h PRESSÃO 5mmca - MOD. BBS-S 160 POTÊNCIA 0,12Kw - 4 POLOS - TRIFÁSICO 220V - 60Hz - (V78/V79) - FORNECIMENTO E INSTALAÇÃO</t>
  </si>
  <si>
    <t>C2569</t>
  </si>
  <si>
    <t>C2570</t>
  </si>
  <si>
    <t>DIFUSOR PARA INSUFLAMENTO DE AR COM REGISTRO - MARCA TROPICAL (OU SIMILAR) - MODELO: DQE-41-T1+RGA - FORNECIMENTO E INSTALAÇÃO</t>
  </si>
  <si>
    <t>C2571</t>
  </si>
  <si>
    <t>C2572</t>
  </si>
  <si>
    <t>C2573</t>
  </si>
  <si>
    <t>C2574</t>
  </si>
  <si>
    <t>C2575</t>
  </si>
  <si>
    <t>C2576</t>
  </si>
  <si>
    <t>C2577</t>
  </si>
  <si>
    <t>DIFUSOR LINEAR PARA INSUFLAMENTO DE AR MARCA - TROPICAL (OU SIMILAR)  MOD ICLF-2 3400x2150x600x600-02 - FORNECIMENTO E INSTALAÇÃO</t>
  </si>
  <si>
    <t>C2578</t>
  </si>
  <si>
    <t>C2579</t>
  </si>
  <si>
    <t>C2580</t>
  </si>
  <si>
    <t>C2581</t>
  </si>
  <si>
    <t>C2582</t>
  </si>
  <si>
    <t>C2583</t>
  </si>
  <si>
    <t>C2584</t>
  </si>
  <si>
    <t>C2585</t>
  </si>
  <si>
    <t>GRELHA PARA RETORNO DE AR COM REGISTRO - MARCA TROPICAL (OU SIMILAR) - MOD. RHE+RGA - 300x600mm - FORNECIMENTO E INSTALAÇÃO</t>
  </si>
  <si>
    <t>C2586</t>
  </si>
  <si>
    <t>VENEZIANA DE SOBREPRESSÃO - MARCA TROPICAL (OU SIMILAR) - MOD. VSP - 300x150mm - FORNECIMENTO E INSTALAÇÃO</t>
  </si>
  <si>
    <t>C2587</t>
  </si>
  <si>
    <t>VENEZIANA DE SOBREPRESSÃO - MARCA TROPICAL (OU SIMILAR) - MOD. VSP - 300x200mm - FORNECIMENTO E INSTALAÇÃO</t>
  </si>
  <si>
    <t>C2588</t>
  </si>
  <si>
    <t>C2589</t>
  </si>
  <si>
    <t>C2590</t>
  </si>
  <si>
    <t>VENEZIANA PARA TOMADA DE AR EXTERNO COM DAMPER MULTIPALHETA, VENEZIANA E FILTRO DEAR CLASSIFICAÇÃO G1+G4 - MARCA TROPICAL (OU SIMILAR) - MOD. TAE+COMPLETA - 300x150mm - FORNECIMENTO E INSTALAÇÃO</t>
  </si>
  <si>
    <t>C2591</t>
  </si>
  <si>
    <t>VENEZIANA PARA TOMADA DE AR EXTERNO COM DAMPER MULTIPALHETA, VENEZIANA E FILTRO DE AR CLASSIFICAÇÃO G1+G4 - MARCA TROPICAL (OU SIMILAR) - MOD. TAE+COMPLETA - 400x200mm - FORNECIMENTO E INSTALAÇÃO</t>
  </si>
  <si>
    <t>C2592</t>
  </si>
  <si>
    <t>VENEZIANA PARA TOMADA DE AR EXTERNO COM DAMPER MULTIPALHETA, VENEZIANA E FILTRO DE AR CLASSIFICAÇÃO G1+G4 - MARCA TROPICAL (OU SIMILAR) - MOD. TAE+COMPLETA - 400x300mm - FORNECIMENTO E INSTALAÇÃO</t>
  </si>
  <si>
    <t>C2593</t>
  </si>
  <si>
    <t>VENEZIANA PARA TOMADA DE AR EXTERNO COM DAMPER MULTIPALHETA, VENEZIANA E FILTRO DE AR CLASSIFICAÇÃO G1+G4 - MARCA TROPICAL (OU SIMILAR) - MOD. TAE+COMPLETA - 600x300mm - FORNECIMENTO E INSTALAÇÃO</t>
  </si>
  <si>
    <t>C2594</t>
  </si>
  <si>
    <t>VENEZIANA PARA TOMADA DE AR EXTERNO COM DAMPER MULTIPALHETA, VENEZIANA E FILTRO DE AR CLASSIFICAÇÃO G1+G4 - MARCA TROPICAL (OU SIMILAR) - MOD. TAE+COMPLETA - 600x600mm - FORNECIMENTO E INSTALAÇÃO</t>
  </si>
  <si>
    <t>C2595</t>
  </si>
  <si>
    <t>REGISTRO DE VAZÃO CONSTANTE  - MARCA MULTIVAC (OU SIMILAR)  MOD: KVR 100 - DIÂMETRO  Ø 100mm - FORNECIMENTO E INSTALAÇÃO</t>
  </si>
  <si>
    <t>C2596</t>
  </si>
  <si>
    <t>REGISTRO DE VAZÃO CONSTANTE  - MARCA MULTIVAC (OU SIMILAR)  MOD: KVR 160 - DIÂMETRO  Ø 150mm - FORNECIMENTO E INSTALAÇÃO</t>
  </si>
  <si>
    <t>C2597</t>
  </si>
  <si>
    <t>REGISTRO DE VAZÃO CONSTANTE  - MARCA MULTIVAC (OU SIMILAR)  MOD: KVR 200 - DIÂMETRO  Ø 200mm - FORNECIMENTO E INSTALAÇÃO</t>
  </si>
  <si>
    <t>C2598</t>
  </si>
  <si>
    <t>DAMPER TIPO BORBOLETA PARA DUTO CIRCULAR - DIÂMETRO 15mm - FORNECIMENTO E INSTALAÇÃO</t>
  </si>
  <si>
    <t>C2599</t>
  </si>
  <si>
    <t>DAMPER TIPO BORBOLETA PARA DUTO CIRCULAR - DIÂMETRO 20mm - FORNECIMENTO E INSTALAÇÃO</t>
  </si>
  <si>
    <t>C2600</t>
  </si>
  <si>
    <t>DAMPER TIPO BORBOLETA PARA DUTO CIRCULAR - DIÂMETRO 25mm - FORNECIMENTO E INSTALAÇÃO</t>
  </si>
  <si>
    <t>C2601</t>
  </si>
  <si>
    <t>DAMPER CONTROLADOR DE VAZÃO LÂMINAS OPOSTAS - MARCA TROPICAL (OU SIMILAR) - MOD. DCV-O 400x200mm - FORNECIMENTO E INSTALAÇÃO</t>
  </si>
  <si>
    <t>C2602</t>
  </si>
  <si>
    <t>DAMPER CONTROLADOR DE VAZÃO LÂMINAS OPOSTAS - MARCA TROPICAL (OU SIMILAR) - MOD. DCV-O 350x250mm - FORNECIMENTO E INSTALAÇÃO</t>
  </si>
  <si>
    <t>C2603</t>
  </si>
  <si>
    <t>DAMPER CONTROLADOR DE VAZÃO LÂMINAS OPOSTAS - MARCA TROPICAL (OU SIMILAR) - MOD. DCV-O 450x250mm - FORNECIMENTO E INSTALAÇÃO</t>
  </si>
  <si>
    <t>C2604</t>
  </si>
  <si>
    <t>DAMPER CONTROLADOR DE VAZÃO LÂMINAS OPOSTAS - MARCA TROPICAL (OU SIMILAR) - MOD. DCV-O 550x250mm - FORNECIMENTO E INSTALAÇÃO</t>
  </si>
  <si>
    <t>C2605</t>
  </si>
  <si>
    <t>DAMPER CONTROLADOR DE VAZÃO LÂMINAS OPOSTAS - MARCA TROPICAL (OU SIMILAR) - MOD. DCV-O 600x300mm - FORNECIMENTO E INSTALAÇÃO</t>
  </si>
  <si>
    <t>C2606</t>
  </si>
  <si>
    <t>DAMPER CONTROLADOR DE VAZÃO LÂMINAS OPOSTAS - MARCA TROPICAL (OU SIMILAR) - MOD. DCV-O 450x350mm - FORNECIMENTO E INSTALAÇÃO</t>
  </si>
  <si>
    <t>C2607</t>
  </si>
  <si>
    <t>REDE DE DUTO DE PVC Ø100mm, SEM ISOLAMENTO, INCLUSO CONEXÕES, CORTE E FIXAÇÕES - FORNECIMENTO E INSTALAÇÃO</t>
  </si>
  <si>
    <t>C2608</t>
  </si>
  <si>
    <t>REDE DE DUTO DE PVC Ø150mm, SEM ISOLAMENTO, INCLUSO CONEXÕES, CORTE E FIXAÇÕES - FORNECIMENTO E INSTALAÇÃO</t>
  </si>
  <si>
    <t>C2609</t>
  </si>
  <si>
    <t>REDE DE DUTO DE PVC Ø200mm, SEM ISOLAMENTO, INCLUSO CONEXÕES, CORTE E FIXAÇÕES - FORNECIMENTO E INSTALAÇÃO</t>
  </si>
  <si>
    <t>C2610</t>
  </si>
  <si>
    <t>REDE DE DUTO DE PVC Ø250mm, SEM ISOLAMENTO, INCLUSO CONEXÕES, CORTE E FIXAÇÕES - FORNECIMENTO E INSTALAÇÃO</t>
  </si>
  <si>
    <t>C2611</t>
  </si>
  <si>
    <t>C2612</t>
  </si>
  <si>
    <t>DUTO DE AR CONFECCIONADO EM CHAPA DE AÇO GALVANIZADO, COM SISTEMA DE VEDAÇÃO ESTANQUE, MONTADO COM SISTEMA FLANGEADO, REFERÊNCIA POWERMATIC, SEM ISOLAMENTO COMPLETO COM ACESSÓRIOS COMO SPLITER, DAMPER DE REGULAGEM, JUNTAS DE FIXAÇÕES, VEIAS DEFLETORAS, COLARINHOS, SUSTENTAÇÕES, ACOPLAMENTOS E DEMAIS ACESSÓRIOS  - FORNECIMENTO E INSTALAÇÃO</t>
  </si>
  <si>
    <t>C2613</t>
  </si>
  <si>
    <t>DUTO DE AR CONFECCIONADO EM CHAPA DE AÇO GALVANIZADO, COM SISTEMA DE VEDAÇÃO ESTANQUE, MONTADO COM SISTEMA FLANGEADO, REFERÊNCIA POWERMATIC, COM ISOLAMENTO COMPLETO COM ACESSÓRIOS COMO SPLITER, DAMPER DE REGULAGEM, JUNTAS DE FIXAÇÕES, VEIAS DEFLETORAS, COLARINHOS, SUSTENTAÇÕES, ACOPLAMENTOS E DEMAIS ACESSÓRIOS  - FORNECIMENTO E INSTALAÇÃO</t>
  </si>
  <si>
    <t>C2614</t>
  </si>
  <si>
    <t>DAMPER CORTA-FOGO COM FUSÍVEL 72º - MARCA TROPICAL (OU SIMILAR) - MOD. DCF_T_F1_S2_CF 300x300mm - FORNECIMENTO E INSTALAÇÃO</t>
  </si>
  <si>
    <t>C2615</t>
  </si>
  <si>
    <t>DAMPER CORTA-FOGO COM FUSÍVEL 72º - MARCA TROPICAL (OU SIMILAR) - MOD. DCF_T_F1_S2_CF 400x400mm - FORNECIMENTO E INSTALAÇÃO</t>
  </si>
  <si>
    <t>C2616</t>
  </si>
  <si>
    <t>DAMPER CORTA-FOGO COM FUSÍVEL 72º - MARCA TROPICAL (OU SIMILAR) - MOD. DCF_T_F1_S2_CF 600x600mm - FORNECIMENTO E INSTALAÇÃO</t>
  </si>
  <si>
    <t>C2617</t>
  </si>
  <si>
    <t>DAMPER CORTA-FOGO COM FUSÍVEL 72º - MARCA TROPICAL (OU SIMILAR) - MOD. DCF_T_F1_S2_CF 1200x1200mm - FORNECIMENTO E INSTALAÇÃO</t>
  </si>
  <si>
    <t>C2618</t>
  </si>
  <si>
    <t>VENTILADOR DE AR - MARCA BERLINER LUFT (OU SIMILAR) - VAZÃO 450m3/h PRESSÃO 20mmca - MOD. BBS-S 160. POTÊNCIA 0,12Kw - 4 POLOS - TRIFÁSICO 220V - 60Hz (V30/ V31/ V32) - FORNECIMENTO E INSTALAÇÃO</t>
  </si>
  <si>
    <t>C2619</t>
  </si>
  <si>
    <t>VENTILADOR DE AR - MARCA BERLINER LUFT (OU SIMILAR) - VAZÃO 900m3/h PRESSÃO 30mmca - MOD. BBS 160. POTÊNCIA 0,18Kw - 4 POLOS - TRIFÁSICO 220V - 60Hz. (V62) - FORNECIMENTO E INSTALAÇÃO</t>
  </si>
  <si>
    <t>C2620</t>
  </si>
  <si>
    <t>CAPACIDADE REAL TOTAL - 7.373 KCAL/H VAZÃO DE AR 1.900 M3/H PRESSÃO ESTÁTICA DISPONÍVEL 15 MMCA FILTROS DE AR G4+F9+A3  - FORNECIMENTO E INSTALAÇÃO</t>
  </si>
  <si>
    <t>C2621</t>
  </si>
  <si>
    <t xml:space="preserve"> CAPACIDADE REAL TOTAL - 8.824 KCAL/H VAZÃO DE AR 1.900 M3/H PRESSÃO ESTÁTICA DISPONÍVEL 15 MMCA FILTROS DE AR G4+F9+A3 - FORNECIMENTO E INSTALAÇÃO</t>
  </si>
  <si>
    <t>C2622</t>
  </si>
  <si>
    <t>VENTILADOR DE AR - MARCA BERLINER LUFT (OU SIMILAR) - VAZÃO 2.000m3/h PRESSÃO 40mmca - MOD. BBS 250 POTÊNCIA 0,55Kw - 4 POLOS - TRIFÁSICO 380V - 60Hz  - FORNECIMENTO E INSTALAÇÃO</t>
  </si>
  <si>
    <t>C2623</t>
  </si>
  <si>
    <t>VENTILADOR DE AR - MARCA BERLINER LUFT (OU SIMILAR) - VAZÃO 450m3/h PRESSÃO 20mmca - MOD. BBS-S 160 POTÊNCIA 0,12Kw - 4 POLOS - TRIFÁSICO 380V - 60Hz  - FORNECIMENTO E INSTALAÇÃO</t>
  </si>
  <si>
    <t>C2624</t>
  </si>
  <si>
    <t xml:space="preserve"> VENTILADOR DE AR - MARCA BERLINER LUFT (OU SIMILAR) - VAZÃO 800m3/h PRESSÃO 30mmca - MOD. BBS-S 200 POTÊNCIA 0,18Kw - 4 POLOS - TRIFÁSICO 380V - 60Hz  - FORNECIMENTO E INSTALAÇÃO</t>
  </si>
  <si>
    <t>C2625</t>
  </si>
  <si>
    <t>VENTILADOR DE AR - MARCA BERLINER LUFT (OU SIMILAR) - VAZÃO 750m3/h PRESSÃO 20mmca - MOD. BBS-S 160 POTÊNCIA 0,12Kw - 4 POLOS - TRIFÁSICO 380V - 60Hz - FORNECIMENTO E INSTALAÇÃO</t>
  </si>
  <si>
    <t>C2626</t>
  </si>
  <si>
    <t>VENTILADOR DE AR - MARCA BERLINER LUFT (OU SIMILAR) - VAZÃO 800m3/h PRESSÃO 30mmca - MOD. BBS 160 POTÊNCIA 0,25Kw - 4 POLOS - TRIFÁSICO 380V - 60Hz   - FORNECIMENTO E INSTALAÇÃO</t>
  </si>
  <si>
    <t>C2627</t>
  </si>
  <si>
    <t>VENTILADOR DE AR - MARCA BERLINER LUFT (OU SIMILAR) - VAZÃO 2.400m3/h PRESSÃO 10mmca - MOD. BBS 250 POTÊNCIA 0,18Kw - 4 POLOS - TRIFÁSICO 380V - 60Hz - FORNECIMENTO E INSTALAÇÃO</t>
  </si>
  <si>
    <t>C2628</t>
  </si>
  <si>
    <t>UTA - CAPACIDADE REAL TOTAL - 39.549 KCAL/H VAZÃO DE AR 10.200 M3/H PRESSÃO ESTÁTICA DISPONÍVEL 30 MMCA FILTROS DE AR G4 - FORNECIMENTO E INSTALAÇÃO</t>
  </si>
  <si>
    <t>C2629</t>
  </si>
  <si>
    <t xml:space="preserve"> VENTILADOR DE AR - MARCA BERLINER LUFT (OU SIMILAR) - VAZÃO 525m3/h PRESSÃO 25mmca - MOD. BBS-S 160 POTÊNCIA 0,12Kw - 4 POLOS - TRIFÁSICO 380V - 60Hz- FORNECIMENTO E INSTALAÇÃO</t>
  </si>
  <si>
    <t>C2630</t>
  </si>
  <si>
    <t>DAMPER DE SOBRE PRESSÃO GRAVIMÉTRICO PARA DUTO CIRCULAR - Ø10mm  FORNECIMENTO E INSTALAÇÃO</t>
  </si>
  <si>
    <t>C2631</t>
  </si>
  <si>
    <t>DAMPER DE SOBRE PRESSÃO GRAVIMÉTRICO PARA DUTO CIRCULAR - Ø15mm
FORNECIMENTO E INSTALAÇÃO</t>
  </si>
  <si>
    <t>C2632</t>
  </si>
  <si>
    <t>DAMPER DE SOBRE PRESSÃO GRAVIMÉTRICO PARA DUTO CIRCULAR - Ø20mm
FORNECIMENTO E INSTALAÇÃO</t>
  </si>
  <si>
    <t>C2633</t>
  </si>
  <si>
    <t xml:space="preserve"> DAMPER DE SOBRE PRESSÃO GRAVIMÉTRICO PARA DUTO CIRCULAR - Ø25mm - FORNECIMENTO E INSTALAÇÃO</t>
  </si>
  <si>
    <t>C2634</t>
  </si>
  <si>
    <t>VÁLVULA KVR PARA REGULAGEM DE VAZÃO - MARCA MULTIVAC (OU SIMILAR)  DIÂMETRO  - Ø 100mm - FORNECIMENTO E INSTALAÇÃO</t>
  </si>
  <si>
    <t>C2635</t>
  </si>
  <si>
    <t>VÁLVULA KVR PARA REGULAGEM DE VAZÃO - MARCA MULTIVAC (OU SIMILAR)  DIÂMETRO  - Ø 150mm - FORNECIMENTO E INSTALAÇÃO</t>
  </si>
  <si>
    <t>C2636</t>
  </si>
  <si>
    <t>VÁLVULA KVR PARA REGULAGEM DE VAZÃO - MARCA MULTIVAC (OU SIMILAR)  DIÂMETRO  - Ø 200mm  - FORNECIMENTO E INSTALAÇÃO</t>
  </si>
  <si>
    <t>C2637</t>
  </si>
  <si>
    <t>VÁLVULA KVR PARA REGULAGEM DE VAZÃO - MARCA MULTIVAC (OU SIMILAR)  DIÂMETRO  - Ø 250mm - FORNECIMENTO E INSTALAÇÃO</t>
  </si>
  <si>
    <t>C2638</t>
  </si>
  <si>
    <t>VENEZIANA DE PORTA - MARCA TROPICAL (OU SIMILAR) - MOD. VSHM - 200x150mm
 - FORNECIMENTO E INSTALAÇÃO</t>
  </si>
  <si>
    <t>C2639</t>
  </si>
  <si>
    <t>DAMPER SOBBREPRESSÃO MARCA TROPICAL (OU SIMILAR) - 700x300mm - FORNECIMENTO E INSTALAÇÃO</t>
  </si>
  <si>
    <t>C2640</t>
  </si>
  <si>
    <t>DAMPER DE SOBRE PRESSÃO GRAVIMÉTRICO PARA DUTO CIRCULAR - Ø10mm</t>
  </si>
  <si>
    <t>C2641</t>
  </si>
  <si>
    <t>C2700</t>
  </si>
  <si>
    <t>FORNECIMENTO E INSTALAÇÃO DE UNIDADE EVAPORADORA E CONDENSADORA - TIPO HI-WALL - MARCA FUJITSU (OU EQUIVALENTE TÉCNICO: CARRIER, DAIKIN) - INVERTER - SOMENTE FRIO- MODELO: ASBG09JMCA - CAP. 9.000BTU/H - MONOFÁSICA  - 220V - 60Hz</t>
  </si>
  <si>
    <t>CPOS  40.07.330</t>
  </si>
  <si>
    <t>C2701</t>
  </si>
  <si>
    <t>FORNECIMENTO E INSTALAÇÃO DE UNIDADE EVAPORADORA E CONDENSADORA - TIPO HI-WALL - MARCA FUJITSU (OU EQUIVALENTE TÉCNICO: CARRIER, DAIKIN) - INVERTER - SOMENTE FRIO- MODELO: ASBG12JMCA - CAP. 12.000BTU/H - MONOFÁSICA  - 220V - 60Hz</t>
  </si>
  <si>
    <t>CPOS  43.07.330</t>
  </si>
  <si>
    <t>C2702</t>
  </si>
  <si>
    <t>FORNECIMENTO E INSTALAÇÃO DE UNIDADE EVAPORADORA E CONDENSADORA - TIPO HI-WALL - MARCA FUJITSU (OU EQUIVALENTE TÉCNICO: CARRIER, DAIKIN) - INVERTER - SOMENTE FRIO- MODELO: ASBG18JFBB - CAP. 18.000BTU/H - MONOFÁSICA  - 220V - 60Hz</t>
  </si>
  <si>
    <t>CPOS  43.07.340</t>
  </si>
  <si>
    <t>C2703</t>
  </si>
  <si>
    <t>FORNECIMENTO E INSTALAÇÃO DE UNIDADE EVAPORADORA E CONDENSADORA - TIPO HI-WALL - MARCA FUJITSU (OU EQUIVALENTE TÉCNICO: CARRIER, DAIKIN) - INVERTER - SOMENTE FRIO- MODELO: ASBG24JFBC - CAP. 24.000BTU/H - MONOFÁSICA  - 220V - 60Hz</t>
  </si>
  <si>
    <t>CPOS  43.07.350</t>
  </si>
  <si>
    <t>C2704</t>
  </si>
  <si>
    <t>FORNECIMENTO E INSTALAÇÃO DE UNIDADE EVAPORADORA E CONDENSADORA - TIPO CASSETE - MARCA FUJITSU (OU EQUIVALENTE TÉCNICO: CARRIER, DAIKIN) - INVERTER - SOMENTE FRIO- MODELO: AUBF18LAL - CAP. 18.000BTU/H - MONOFÁSICA  - 220V - 60Hz</t>
  </si>
  <si>
    <t>C2705</t>
  </si>
  <si>
    <t>FORNECIMENTO E INSTALAÇÃO DE UNIDADE EVAPORADORA E CONDENSADORA - TIPO CASSETE - MARCA FUJITSU (OU EQUIVALENTE TÉCNICO: CARRIER, DAIKIN) - INVERTER - SOMENTE FRIO- MODELO: AUBA24LBL - CAP. 24.000BTU/H - MONOFÁSICA  - 220V - 60Hz</t>
  </si>
  <si>
    <t>CPOS  43.07.310</t>
  </si>
  <si>
    <t>C2706</t>
  </si>
  <si>
    <t>FORNECIMENTO E INSTALAÇÃO DE UNIDADE EVAPORADORA E CONDENSADORA - TIPO CASSETE - MARCA FUJITSU (OU EQUIVALENTE TÉCNICO: CARRIER, DAIKIN) - INVERTER - SOMENTE FRIO- MODELO: AUBA30LCL - CAP. 30.000BTU/H - MONOFÁSICA  - 220V - 60Hz</t>
  </si>
  <si>
    <t>CPOS  43.07.320</t>
  </si>
  <si>
    <t>C2707</t>
  </si>
  <si>
    <t>FORNECIMENTO E INSTALAÇÃO DE UNIDADE EVAPORADORA E CONDENSADORA - TIPO CASSETE - MARCA FUJITSU (OU EQUIVALENTE TÉCNICO: CARRIER, DAIKIN) - INVERTER - SOMENTE FRIO- MODELO: AUBA36LCL - CAP. 36.000BTU/H - MONOFÁSICA  - 220V - 60Hz</t>
  </si>
  <si>
    <t>CPOS  43.07.300</t>
  </si>
  <si>
    <t>C2708</t>
  </si>
  <si>
    <t>FORNECIMENTO E INSTALAÇÃO DE UNIDADE EVAPORADORA E CONDENSADORA - TIPO CASSETE - MARCA FUJITSU (OU EQUIVALENTE TÉCNICO: CARRIER, DAIKIN) - INVERTER - SOMENTE FRIO- MODELO: AOBG54LATV - CAP. 60.000BTU/H - TRIFÁSICA  - 380V - 60Hz</t>
  </si>
  <si>
    <t>C2709</t>
  </si>
  <si>
    <t>CAIXA DE PASSAGEM PLÁSTICA PARA UNIDADE EVAPORADORA HI-WALL. REFERÊNCIA: POLAR INDÚSTRIA DE PLÁSTICOS CPP 006E</t>
  </si>
  <si>
    <t>C2710</t>
  </si>
  <si>
    <t>UNIDADE CHILLER DE CONDENSAÇÃO A AR, DE CAPACIDADE 60 T.R, 380V-3F-60HZ. REFERÊNCIA: CARRIER AQUASNAP 30RB060 OU OUTRO EQUIVALENTE (TRANE, DAIKIN)</t>
  </si>
  <si>
    <t>CPOS 61.10.012</t>
  </si>
  <si>
    <t>C2711</t>
  </si>
  <si>
    <t>BOMBA DO TIPO CENTRÍFUGO RADIAL, VAZÃO 35M³/H, PRESSÃO ESTÁTICA 40 MCA, MOTOR 12,5CV/380V-3F-60HZ. REFERÊNCIA: IMBIL INI 50-315 OU OUTRO EQUIVALENTE (KSB, GRUNDFOS OU ARMSTRONG)</t>
  </si>
  <si>
    <t>SINAPI 83644</t>
  </si>
  <si>
    <t>C2712</t>
  </si>
  <si>
    <t>CONDICIONADOR DE AR - FAN-COIL ÁGUA GELADA - DO TIPO VERTICAL/MODULAR COM CAPACIDADE TOTAL 47.075 (KCAL/H) E VAZÃO DE AR EXTERNO 1.500 M³/H - VENTILADOR:VAZÃO DE AR = 10.800M³/H; PRESSÃO ESTÁTICA = 35mmCA; ROTOR SIROCCO; MOTOR: 6CV - 380V-3F-60HZ - SERPENTINA: CALOR SENSÍVEL = 35.796 KCAL/H; VAZÃO DE ÁGUA GELADA = 8,56M³/H; TEAG/DT(°C) = 07/5,5; TBSem/TBUem(°C)= 24,58/17,79 - FILTROS:1° ESTÁGIO = PLANO G4; 2° ESTÁGIO = PLANO M5 - ATENUADOR DE RUÍDO: NÃO - FABRICANTE REFERÊNCIA: CARRIER, TRANE, BERLINER LUFT, TROX, AIRSIDE</t>
  </si>
  <si>
    <t>CPOS 61.10.110 / 61.10.100</t>
  </si>
  <si>
    <t>C2713</t>
  </si>
  <si>
    <t>CONDICIONADOR DE AR - FAN-COIL ÁGUA GELADA - DO TIPO VERTICAL/MODULAR COM CAPACIDADE TOTAL 22.918 (KCAL/H) E VAZÃO DE AR EXTERNO 820 M³/H. - VENTILADOR: VAZÃO DE AR = 5.060M³/H; PRESSÃO ESTÁTICA = 18mmCA; ROTOR SIROCCO; MOTOR: 2CV - 380V-3F-60HZ - SERPENTINA: CALOR SENSÍVEL = 16.242 KCAL/H; VAZÃO DE ÁGUA GELADA = 4,17M³/H; TEAG/DT(°C) = 07/5,5; TBSem/TBUem(°C)= 24,74/18,16 - FILTROS: 1° ESTÁGIO = PLANO G4; 2° ESTÁGIO = PLANO M5 - ATENUADOR DE RUÍDO: NÃO - FABRICANTE REFERÊNCIA: CARRIER, TRANE, BERLINER LUFT, TROX, AIRSIDE</t>
  </si>
  <si>
    <t>CPOS 61.10.100</t>
  </si>
  <si>
    <t>C2714</t>
  </si>
  <si>
    <t>CONDICIONADOR DE AR - FAN-COIL ÁGUA GELADA - DO TIPO VERTICAL/MODULAR COM CAPACIDADE TOTAL 22.192 (KCAL/H) E VAZÃO DE AR EXTERNO 770 M³/H. - VENTILADOR: VAZÃO DE AR = 4,730M³/H; PRESSÃO ESTÁTICA = 22mmCA; ROTOR LIMIT LOAD; MOTOR: 2CV - 380V-3F-60HZ - SERPENTINA: CALOR SENSÍVEL = 116.129 KCAL/H; VAZÃO DE ÁGUA GELADA = 4,04M³/H; TEAG/DT(°C) = 07/5,5; TBSem/TBUem(°C)= 24,95/18,17 - FILTROS: 1° ESTÁGIO = PLANO G4; 2° ESTÁGIO = PLANO M5 - ATENUADOR DE RUÍDO: NÃO - FABRICANTE REFERÊNCIA: CARRIER, TRANE, BERLINER LUFT, TROX, AIRSIDE</t>
  </si>
  <si>
    <t>C2715</t>
  </si>
  <si>
    <t>CONDICIONADOR DE AR - FAN-COIL ÁGUA GELADA - DO TIPO VERTICAL/MODULAR COM CAPACIDADE TOTAL 6.084 (KCAL/H) E VAZÃO DE AR EXTERNO 230 M³/H. - VENTILADOR: VAZÃO DE AR = 1.450M³/H; PRESSÃO ESTÁTICA = 15mmCA; ROTOR LIMIT LOAD; MOTOR: 0,5CV - 380V-3F-60HZ - SERPENTINA: CALOR SENSÍVEL = 4.925 KCAL/H; VAZÃO DE ÁGUA GELADA = 1,27M³/H; TEAG/DT(°C) = 07/5,5; TBSem/TBUem(°C)= 24,90/18,12 - FILTROS: 1° ESTÁGIO = PLANO G4; 2° ESTÁGIO = PLANO M5 - ATENUADOR DE RUÍDO: NÃO - FABRICANTE REFERÊNCIA: CARRIER, TRANE, BERLINER LUFT, TROX, AIRSIDE</t>
  </si>
  <si>
    <t>C2716</t>
  </si>
  <si>
    <t>CONDICIONADOR DE AR - FAN-COIL ÁGUA GELADA - DO TIPO VERTICAL/MODULAR COM CAPACIDADE TOTAL 19.015 (KCAL/H) E VAZÃO DE AR EXTERNO 725 M³/H. - VENTILADOR: VAZÃO DE AR = 3.230M³/H; PRESSÃO ESTÁTICA = 31mmCA; ROTOR LIMIT LOAD; MOTOR: 4CV - 380V-3F-60HZ - SERPENTINA: CALOR SENSÍVEL = 12.394 KCAL/H; VAZÃO DE ÁGUA GELADA = 3,46M³/H; TEAG/DT(°C) = 07/5,5; TBSem/TBUem(°C)= 23,59/16,98 - FILTROS: 1° ESTÁGIO = PLANO G4; 2° ESTÁGIO = BOLSA F7; 3° ESTÁGIO = ABSOLUTO A3 - ATENUADOR DE RUÍDO: SIM - FABRICANTE REFERÊNCIA: CARRIER, TRANE, BERLINER LUFT, TROX, AIRSIDE</t>
  </si>
  <si>
    <t>C2717</t>
  </si>
  <si>
    <t>C2718</t>
  </si>
  <si>
    <t>CONDICIONADOR DE AR - FAN-COIL ÁGUA GELADA - DO TIPO VERTICAL/MODULAR COM CAPACIDADE TOTAL 16.142 (KCAL/H) E VAZÃO DE AR EXTERNO 620 M³/H. -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</si>
  <si>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C2719</t>
  </si>
  <si>
    <t>CONDICIONADOR DE AR - FAN-COIL ÁGUA GELADA - DO TIPO VERTICAL/MODULAR COM CAPACIDADE TOTAL 18.611 (KCAL/H) E VAZÃO DE AR EXTERNO 700 M³/H. - VENTILADOR: VAZÃO DE AR = 3.200M³/H; PRESSÃO ESTÁTICA = 27mmCA; ROTOR LIMIT LOAD; MOTOR: 3CV - 380V-3F-60HZ - SERPENTINA: CALOR SENSÍVEL = 12.204 KCAL/H; VAZÃO DE ÁGUA GELADA = 3,39M³/H; TEAG/DT(°C) = 07/5,5; TBSem/TBUem= 23,50/16,89 - FILTROS: 1° ESTÁGIO = PLANO G4; 2° ESTÁGIO = BOLSA F7; 3° ESTÁGIO = ABSOLUTO A3 - ATENUADOR DE RUÍDO: SIM - FABRICANTE REFERÊNCIA: CARRIER, TRANE, BERLINER LUFT, TROX, AIRSIDE</t>
  </si>
  <si>
    <t>C2720</t>
  </si>
  <si>
    <t>C2721</t>
  </si>
  <si>
    <t>CONDICIONADOR DE AR - FAN-COIL ÁGUA GELADA - DO TIPO VERTICAL/MODULAR COM CAPACIDADE TOTAL 16.142 (KCAL/H) E VAZÃO DE AR EXTERNO 620 M³/H.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</si>
  <si>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C2722</t>
  </si>
  <si>
    <t>C2723</t>
  </si>
  <si>
    <t>CONDICIONADOR DE AR - FAN-COIL ÁGUA GELADA - DO TIPO VERTICAL/MODULAR COM CAPACIDADE TOTAL 40.700 (KCAL/H) E VAZÃO DE AR EXTERNO 1.300 M³/H. - VENTILADOR: VAZÃO DE AR = 8.000³/H; PRESSÃO ESTÁTICA = 39mmCA; ROTOR SIROCCO; MOTOR: 4CV - 380V-3F-60HZ - SERPENTINA: CALOR SENSÍVEL = 29.467 KCAL/H; VAZÃO DE ÁGUA GELADA = 7,4M³/H; TEAG/DT(°C) = 07/5,5; TBSem/TBUem= 23,56/17,26 - FILTROS: 1° ESTÁGIO = PLANO G4; 2° ESTÁGIO = MANTA M5 - ATENUADOR DE RUÍDO: NÃO - FABRICANTE REFERÊNCIA: CARRIER, TRANE, BERLINER LUFT, TROX, AIRSIDE</t>
  </si>
  <si>
    <t>C2724</t>
  </si>
  <si>
    <t>CONDICIONADOR DE AR - FAN-COIL ÁGUA GELADA - DO TIPO VERTICAL/MODULAR COM CAPACIDADE TOTAL 40.667 (KCAL/H) E VAZÃO DE AR EXTERNO 1.280 M³/H. - VENTILADOR: VAZÃO DE AR = 8.920³/H; PRESSÃO ESTÁTICA = 33mmCA; ROTOR SIROCCO; MOTOR: 4CV - 380V-3F-60HZ - SERPENTINA: CALOR SENSÍVEL = 30.211 KCAL/H; VAZÃO DE ÁGUA GELADA = 7,39M³/H;  TEAG/DT(°C) = 07/5,5; TBSem/TBUem= 23,87/17,17 - FILTROS: 1° ESTÁGIO = PLANO G4; 2° ESTÁGIO = MANTA M5 - ATENUADOR DE RUÍDO: NÃO - FABRICANTE REFERÊNCIA: CARRIER, TRANE, BERLINER LUFT, TROX, AIRSIDE</t>
  </si>
  <si>
    <t>C2725</t>
  </si>
  <si>
    <t>CONDICIONADOR DE AR - FAN-COIL ÁGUA GELADA - DO TIPO VERTICAL/MODULAR COM CAPACIDADE TOTAL 52.696 (KCAL/H) E VAZÃO DE AR EXTERNO 1.750 M³/H. - VENTILADOR: VAZÃO DE AR = 11.500M³/H; PRESSÃO ESTÁTICA = 25mmCA; ROTOR LIMIT LOAD; MOTOR: 10CV - 380V-3F-60HZ - SERPENTINA: CALOR SENSÍVEL = 38.288 KCAL/H; VAZÃO DE ÁGUA GELADA = 9,81M³/H; TEAG/DT(°C) = 07/5,5; TBSem/TBUem= 23,98/17,14 - FILTROS: 1° ESTÁGIO = PLANO G4; 2° ESTÁGIO = BOLSA F7 - ATENUADOR DE RUÍDO: SIM - FABRICANTE REFERÊNCIA: CARRIER, TRANE, BERLINER LUFT, TROX, AIRSIDE</t>
  </si>
  <si>
    <t>C2726</t>
  </si>
  <si>
    <t>CONDICIONADOR DE AR - FAN-COIL ÁGUA GELADA - DO TIPO VERTICAL/MODULAR COM CAPACIDADE TOTAL 4.401 (KCAL/H) E VAZÃO DE AR EXTERNO 120 M³/H. - VENTILADOR: VAZÃO DE AR = 1.020M³/H; PRESSÃO ESTÁTICA = 15mmCA; ROTOR LIMIT LOAD; MOTOR: 1CV - 380V-3F-60HZ - SERPENTINA: CALOR SENSÍVEL = 3.365 KCAL/H; VAZÃO DE ÁGUA GELADA = 0,80M³/H; TEAG/DT(°C) = 07/5,5; TBSem/TBUem= 23,53/16,98 - FILTROS: 1° ESTÁGIO = PLANO G4; 2° ESTÁGIO = BOLSA F7; 3° ESTÁGIO = ABSOLUTO A3 - ATENUADOR DE RUÍDO: SIM - FABRICANTE REFERÊNCIA: CARRIER, TRANE, BERLINER LUFT, TROX, AIRSIDE</t>
  </si>
  <si>
    <t>C2727</t>
  </si>
  <si>
    <t>RESFRIADOR ADIABÁTICO EVAPORATIVO - VENTILADOR SIROCCO DUPLA ASPIRAÇÃO - PRESSÃO ESTÁTICA 20mmCA - VAZÃO 3.000M3/H - MOTOR 2,0CV/380V-3F-60HZ - FILTRO G4. REFERÊNCIA: BASENGE BEV2x2 OU OUTRO EQUIVALENTE (MUNTER, CATERMO)</t>
  </si>
  <si>
    <t>C2728</t>
  </si>
  <si>
    <t>CONDICIONADOR ESPECIAL DE AR EXPANSÃO DIRETA (AHU-DX) - 100% DE AR EXTERNO COM FILTRO G4 PLENUM FAN - VAZÃO 700M3/H - COM SUPORTE PARA FIXAÇÃO AO TETO - MOTOR 1,35CV/380V/3F/60HZ + UNIDADE CONDENSADORA 30.000 BTU/h - FABRICANTE REFERÊNCIA: AIRSIDE OU OUTRO EQUIVALENTE</t>
  </si>
  <si>
    <t>C2729</t>
  </si>
  <si>
    <t>CAIXA DE EXAUSTÃO COM FILTRO G4+F7+A3 - VAZÃO 850M3/H- MOTOR 2,7CV/3F-380V/60HZ.</t>
  </si>
  <si>
    <t>C2730</t>
  </si>
  <si>
    <t>CONDICIONADOR ESPECIAL DE AR EXPANSÃO DIRETA (AHU-DX) - 100% DE AR EXTERNO COM FILTRO G4 PLENUM FAN - VAZÃO 550M3/H - COM SUPORTE PARA FIXAÇÃO AO TETO - MOTOR 1,35CV/380V/3F/60HZ + UNIDADE CONDENSADORA 30.000 BTU/h 220V/1F/60HZ - FABRICANTE REFERÊNCIA: AIRSIDE OU OUTRO EQUIVALENTE</t>
  </si>
  <si>
    <t>C2731</t>
  </si>
  <si>
    <t>CONDICIONADOR ESPECIAL DE AR EXPANSÃO DIRETA (AHU-DX) - 100% DE AR EXTERNO COM FILTRO G4 PLENUM FAN - VAZÃO 1700M3/H - COM SUPORTE PARA FIXAÇÃO AO TETO - MOTOR 2CV/380V/3F/60HZ + UNIDADE CONDENSADORA 60.000 BTU/h 220V/1F/60HZ - FABRICANTE REFERÊNCIA: AIRSIDE OU OUTRO EQUIVALENTE</t>
  </si>
  <si>
    <t>C2732</t>
  </si>
  <si>
    <t>VENTILADOR DO TIPO CENTRÍFUGO RADIAL - DUPLA ASPIRAÇÃO - ROTOR LIMIT LOAD - COM GABINETE - VAZÃO 5.800 M3/H - PRESSÃO ESTÁTICA 40mmCA - MOTOR 2,0 CV/380V-3F-60HZ - FILTRO G4. REFERÊNCIA: GCSD400 PROJELMEC OU OUTRO EQUIVALENTE (BERLINER LUFT, TORIN, OTAM, MOTOVENT). FORNECIMENTO E INSTALAÇÃO</t>
  </si>
  <si>
    <t>C2733</t>
  </si>
  <si>
    <t>VENTILADOR DO TIPO CENTRÍFUGO RADIAL - DUPLA ASPIRAÇÃO - ROTOR LIMIT LOAD - COM GABINETE - VAZÃO 15.700 M3/H - PRESSÃO ESTÁTICA 60mmCA - MOTOR 6,1 CV/380V-3F-60HZ - FILTRO G4. REFERÊNCIA: GCSD630 PROJELMEC OU OUTRO EQUIVALENTE (BERLINER LUFT, TORIN, OTAM, MOTOVENT). FORNECIMENTO E INSTALAÇÃO</t>
  </si>
  <si>
    <t>CPOS 61.14.005</t>
  </si>
  <si>
    <t>C2734</t>
  </si>
  <si>
    <t>VENTILADOR DO TIPO CENTRÍFUGO RADIAL - DUPLA ASPIRAÇÃO - ROTOR SIROCCO - COM GABINETE - VAZÃO 1.000 M3/H - PRESSÃO ESTÁTICA 25mmCA - MOTOR 0,25 CV/380V-3F-60HZ - FILTRO G4. REFERÊNCIA: GCSD180 PROJELMEC OU OUTRO EQUIVALENTE (BERLINER LUFT, TORIN, OTAM, MOTOVENT). FORNECIMENTO E INSTALAÇÃO</t>
  </si>
  <si>
    <t>C2735</t>
  </si>
  <si>
    <t>VENTILADOR DO TIPO CENTRÍFUGO RADIAL - LINHA INDUSTRIAL - SIMPLES ASPIRAÇÃO - ROTOR LIMIT LOAD - SEM GABINETE - VAZÃO 5.800 M3/H - PRESSÃO ESTÁTICA 35mmCA - MOTOR 1,5 CV/380V-3F-60HZ. REFERÊNCIA: ILS560 PROJELMEC OU OUTRO EQUIVALENTE (BERLINER LUFT, TORIN, OTAM, MOTOVENT). FORNECIMENTO E INSTALAÇÃO</t>
  </si>
  <si>
    <t>C2736</t>
  </si>
  <si>
    <t>VENTILADOR DO TIPO CENTRÍFUGO RADIAL - LINHA INDUSTRIAL - SIMPLES ASPIRAÇÃO - ROTOR LIMIT LOAD - SEM GABINETE - VAZÃO 15.950 M3/H - PRESSÃO ESTÁTICA 55mmCA - MOTOR 6,1 CV/380V-3F-60HZ. REFERÊNCIA: ILS900 PROJELMEC OU OUTRO EQUIVALENTE (BERLINER LUFT, TORIN, OTAM, MOTOVENT). FORNECIMENTO E INSTALAÇÃO</t>
  </si>
  <si>
    <t>C2737</t>
  </si>
  <si>
    <t>VENTILADOR DO TIPO CENTRÍFUGO RADIAL - DUPLA ASPIRAÇÃO - ROTOR SIROCCO - COM GABINETE - VAZÃO 3.390 M3/H - PRESSÃO ESTÁTICA 40mmCA - MOTOR 0,75 CV/380V-3F-60HZ - FILTROS G4+M5. REFERÊNCIA:GCSD315 PROJELMEC OU OUTRO EQUIVALENTE (BERLINER LUFT, TORIN, OTAM, MOTOVENT). FORNECIMENTO E INSTALAÇÃO</t>
  </si>
  <si>
    <t>C2738</t>
  </si>
  <si>
    <t>VENTILADOR DO TIPO CENTRÍFUGO RADIAL - SIMPLES ASPIRAÇÃO - ROTOR SIROCCO - COM GABINETE - VAZÃO 3.130 M3/H - PRESSÃO ESTÁTICA 25mmCA - MOTOR 0,5 CV/380V-3F-60HZ. REFERÊNCIA:  GCSS315 PROJELMEC OU OUTRO EQUIVALENTE (BERLINER LUFT, TORIN, OTAM, MOTOVENT). FORNECIMENTO E INSTALAÇÃO</t>
  </si>
  <si>
    <t>C2739</t>
  </si>
  <si>
    <t>VENTILADOR DO TIPO CENTRÍFUGO RADIAL - SIMPLES ASPIRAÇÃO - ROTOR SIROCCO - SEM GABINETE - VAZÃO 1.060 M3/H - PRESSÃO ESTÁTICA 15mmCA - MOTOR 0,25 CV/380V-3F-60HZ. REFERÊNCIA: CSS180 PROJELMEC OU OUTRO EQUIVALENTE (BERLINER LUFT, TORIN, OTAM, MOTOVENT). FORNECIMENTO E INSTALAÇÃO</t>
  </si>
  <si>
    <t>C2740</t>
  </si>
  <si>
    <t>VENTILADOR DO TIPO CENTRÍFUGO RADIAL - SIMPLES ASPIRAÇÃO - ROTOR SIROCCO - SEM GABINETE - VAZÃO 950 M3/H - PRESSÃO ESTÁTICA 15mmCA - MOTOR 0,25 CV/380V-3F-60HZ. REFERÊNCIA: CSS180 PROJELMEC OU OUTRO EQUIVALENTE (BERLINER LUFT, TORIN, OTAM, MOTOVENT). FORNECIMENTO E INSTALAÇÃO</t>
  </si>
  <si>
    <t>C2741</t>
  </si>
  <si>
    <t>VENTILADOR DO TIPO CENTRÍFUGO RADIAL - SIMPLES ASPIRAÇÃO - ROTOR SIROCCO - SEM GABINETE - VAZÃO 320 M3/H - PRESSÃO ESTÁTICA 17mmCA - MOTOR 0,16 CV/380V-3F-60HZ. REFERÊNCIA: CSS160 PROJELMEC OU OUTRO EQUIVALENTE (BERLINER LUFT, TORIN, OTAM, MOTOVENT). FORNECIMENTO E INSTALAÇÃO</t>
  </si>
  <si>
    <t>C2742</t>
  </si>
  <si>
    <t>VENTILADOR DO TIPO CENTRÍFUGO RADIAL - SIMPLES ASPIRAÇÃO - ROTOR SIROCCO - SEM GABINETE - VAZÃO 645 M3/H - PRESSÃO ESTÁTICA 18mmCA - MOTOR 0,16 CV/380V-3F-60HZ. REFERÊNCIA: CSS180 PROJELMEC OU OUTRO EQUIVALENTE (BERLINER LUFT, TORIN, OTAM, MOTOVENT). FORNECIMENTO E INSTALAÇÃO</t>
  </si>
  <si>
    <t>C2743</t>
  </si>
  <si>
    <t>C2744</t>
  </si>
  <si>
    <t>VENTILADOR DO TIPO CENTRÍFUGO RADIAL - SIMPLES ASPIRAÇÃO - ROTOR SIROCCO - SEM GABINETE - VAZÃO 540 M3/H - PRESSÃO ESTÁTICA 16mmCA - MOTOR 0,16 CV/380V-3F-60HZ. REFERÊNCIA: CSS180 PROJELMEC OU OUTRO EQUIVALENTE (BERLINER LUFT, TORIN, OTAM, MOTOVENT). FORNECIMENTO E INSTALAÇÃO</t>
  </si>
  <si>
    <t>C2745</t>
  </si>
  <si>
    <t>VENTILADOR DO TIPO CENTRÍFUGO RADIAL - SIMPLES ASPIRAÇÃO - ROTOR SIROCCO - SEM GABINETE - VAZÃO 620 M3/H - PRESSÃO ESTÁTICA 16mmCA - MOTOR 0,16 CV/380V-3F-60HZ. REFERÊNCIA: CSS180 PROJELMEC OU OUTRO EQUIVALENTE (BERLINER LUFT, TORIN, OTAM, MOTOVENT). FORNECIMENTO E INSTALAÇÃO</t>
  </si>
  <si>
    <t>C2746</t>
  </si>
  <si>
    <t>C2747</t>
  </si>
  <si>
    <t>C2748</t>
  </si>
  <si>
    <t>C2749</t>
  </si>
  <si>
    <t>VENTILADOR DO TIPO CENTRÍFUGO RADIAL - SIMPLES ASPIRAÇÃO - ROTOR SIROCCO - SEM GABINETE - VAZÃO 1.040 M3/H - PRESSÃO ESTÁTICA 20mmCA - MOTOR 0,16 CV/380V-3F-60HZ. REFERÊNCIA: CSS250 PROJELMEC OU OUTRO EQUIVALENTE (BERLINER LUFT, TORIN, OTAM, MOTOVENT). FORNECIMENTO E INSTALAÇÃO</t>
  </si>
  <si>
    <t>C2750</t>
  </si>
  <si>
    <t>VENTILADOR DO TIPO CENTRÍFUGO RADIAL - DUPLA ASPIRAÇÃO - ROTOR SIROCCO - COM GABINETE - VAZÃO 430 M3/H - PRESSÃO ESTÁTICA 13mmCA - MOTOR 0,16 CV/380V-3F-60HZ. REFERÊNCIA: GCSD180 PROJELMEC OU OUTRO EQUIVALENTE (BERLINER LUFT, TORIN, OTAM, MOTOVENT). FORNECIMENTO E INSTALAÇÃO</t>
  </si>
  <si>
    <t>C2751</t>
  </si>
  <si>
    <t>VENTILADOR DO TIPO CENTRÍFUGO RADIAL - DUPLA ASPIRAÇÃO - ROTOR SIROCCO - COM GABINETE - VAZÃO 960 M3/H - PRESSÃO ESTÁTICA 35mmCA - MOTOR 0,25 CV/380V-3F-60HZ - FILTROS G4+M5. REFERÊNCIA: GCSD180 PROJELMEC OU OUTRO EQUIVALENTE (BERLINER LUFT, TORIN, OTAM, MOTOVENT). FORNECIMENTO E INSTALAÇÃO</t>
  </si>
  <si>
    <t>C2752</t>
  </si>
  <si>
    <t>VENTILADOR DO TIPO CENTRÍFUGO RADIAL - DUPLA ASPIRAÇÃO - ROTOR SIROCCO - COM GABINETE - VAZÃO 1.160 M3/H - PRESSÃO ESTÁTICA 40mmCA - MOTOR 0,25 CV/380V-3F-60HZ - FILTROS G4+M5. REFERÊNCIA: GCSS200 PROJELMEC OU OUTRO EQUIVALENTE (BERLINER LUFT, TORIN, OTAM, MOTOVENT). FORNECIMENTO E INSTALAÇÃO</t>
  </si>
  <si>
    <t>C2753</t>
  </si>
  <si>
    <t>VENTILADOR DO TIPO CENTRÍFUGO RADIAL - DUPLA ASPIRAÇÃO - ROTOR SIROCCO - COM GABINETE - VAZÃO 3.300 M3/H - PRESSÃO ESTÁTICA 45mmCA - MOTOR 1 CV/380V-3F-60HZ - FILTROS G4+M5. REFERÊNCIA: GCSD315 PROJELMEC OU OUTRO EQUIVALENTE (BERLINER LUFT, TORIN, OTAM, MOTOVENT). FORNECIMENTO E INSTALAÇÃO</t>
  </si>
  <si>
    <t>C2754</t>
  </si>
  <si>
    <t>VENTILADOR DO TIPO CENTRÍFUGO RADIAL - DUPLA ASPIRAÇÃO - ROTOR SIROCCO - COM GABINETE - VAZÃO 3.605 M3/H - PRESSÃO ESTÁTICA 45mmCA - MOTOR 1 CV/380V-3F-60HZ - FILTROS G4+M5. REFERÊNCIA: GCSD315 PROJELMEC OU OUTRO EQUIVALENTE (BERLINER LUFT, TORIN, OTAM, MOTOVENT). FORNECIMENTO E INSTALAÇÃO</t>
  </si>
  <si>
    <t>C2755</t>
  </si>
  <si>
    <t>VENTILADOR DO TIPO CENTRÍFUGO RADIAL - SIMPLES ASPIRAÇÃO - ROTOR SIROCCO - COM GABINETE - VAZÃO 2.080 M3/H - PRESSÃO ESTÁTICA 30mmCA - MOTOR 0,5 CV/380V-3F-60HZ. REFERÊNCIA: GCSS224 PROJELMEC OU OUTRO EQUIVALENTE (BERLINER LUFT, TORIN, OTAM, MOTOVENT). FORNECIMENTO E INSTALAÇÃO</t>
  </si>
  <si>
    <t>C2756</t>
  </si>
  <si>
    <t>VENTILADOR DO TIPO CENTRÍFUGO RADIAL - DUPLA ASPIRAÇÃO - ROTOR SIROCCO - COM GABINETE - VAZÃO 2.300 M3/H - PRESSÃO ESTÁTICA 45mmCA - MOTOR 0,75 CV/380V-3F-60HZ - FILTROS G4+M5. REFERÊNCIA: GCSD280 PROJELMEC OU OUTRO EQUIVALENTE (BERLINER LUFT, TORIN, OTAM, MOTOVENT). FORNECIMENTO E INSTALAÇÃO</t>
  </si>
  <si>
    <t>C2757</t>
  </si>
  <si>
    <t>VENTILADOR DO TIPO CENTRÍFUGO RADIAL - DUPLA ASPIRAÇÃO - ROTOR SIROCCO - COM GABINETE - VAZÃO 2.200 M3/H - PRESSÃO ESTÁTICA 45mmCA - MOTOR 0,75 CV/380V-3F-60HZ - FILTROS G4+M5. REFERÊNCIA: GCSD280 PROJELMEC OU OUTRO EQUIVALENTE (BERLINER LUFT, TORIN, OTAM, MOTOVENT). FORNECIMENTO E INSTALAÇÃO</t>
  </si>
  <si>
    <t>C2758</t>
  </si>
  <si>
    <t>VENTILADOR DO TIPO CENTRÍFUGO RADIAL - SIMPLES ASPIRAÇÃO - ROTOR SIROCCO - COM GABINETE - VAZÃO  2.210 M3/H - PRESSÃO ESTÁTICA 30mmCA - MOTOR 0,5 CV/380V-3F-60HZ. REFERÊNCIA:  GCSS280 PROJELMEC OU OUTRO EQUIVALENTE (BERLINER LUFT, TORIN, OTAM, MOTOVENT). FORNECIMENTO E INSTALAÇÃO</t>
  </si>
  <si>
    <t>C2759</t>
  </si>
  <si>
    <t>VENTILADOR DO TIPO CENTRÍFUGO RADIAL - DUPLA ASPIRAÇÃO - ROTOR SIROCCO - COM GABINETE - VAZÃO 2.620 M3/H - PRESSÃO ESTÁTICA 40mmCA - MOTOR 0,75 CV/380V-3F-60HZ - FILTROS G4+M5. REFERÊNCIA: GCSD280 PROJELMEC OU OUTRO EQUIVALENTE (BERLINER LUFT, TORIN, OTAM, MOTOVENT). FORNECIMENTO E INSTALAÇÃO</t>
  </si>
  <si>
    <t>C2760</t>
  </si>
  <si>
    <t>VENTILADOR DO TIPO CENTRÍFUGO RADIAL - SIMPLES ASPIRAÇÃO - ROTOR SIROCCO - COM GABINETE - VAZÃO  900 M3/H - PRESSÃO ESTÁTICA 25mmCA - MOTOR 0,25 CV/380V-3F-60HZ. REFERÊNCIA:  GCSS180 PROJELMEC OU OUTRO EQUIVALENTE (BERLINER LUFT, TORIN, OTAM, MOTOVENT). FORNECIMENTO E INSTALAÇÃO</t>
  </si>
  <si>
    <t>C2761</t>
  </si>
  <si>
    <t>VENTILADOR COMPACTO EM LINHA - COM CAIXA DE FILTRO G4 - VAZÃO MÍNIMA 250M3/H - 220V - 77W - 60HZ. REFERÊNCIA: SICFLUX LINHA MAXX MODELO 100 + FILBOX RED Ø100 OU OUTRO EQUIVALENTE (MULTIVAC). FORNECIMENTO E INSTALAÇÃO</t>
  </si>
  <si>
    <t>ORSE 11148</t>
  </si>
  <si>
    <t>C2762</t>
  </si>
  <si>
    <t>VENTILADOR COMPACTO EM LINHA - COM CAIXA DE FILTRO G4 - VAZÃO MÍNIMA 345M3/H - 220V - 77W - 60HZ. REFERÊNCIA: SICFLUX LINHA MAXX MODELO 125 + FILBOX RED Ø125 OU OUTRO EQUIVALENTE (MULTIVAC). FORNECIMENTO E INSTALAÇÃO</t>
  </si>
  <si>
    <t>C2763</t>
  </si>
  <si>
    <t>VENTILADOR COMPACTO AXIAL PARA INSTALAÇÃO EM FORRO - VAZÃO 130M3/H - 220V - 22W - 60HZ. REFERÊNCIA: SICFLUX SONORA 11 OU OUTRO EQUIVALENTE (MULTIVAC). FORNECIMENTO E INSTALAÇÃO</t>
  </si>
  <si>
    <t>C2764</t>
  </si>
  <si>
    <t>VENTILADOR COMPACTO AXIAL PARA INSTALAÇÃO EM FORRO - VAZÃO 200M3/H - 220V - 31W - 60HZ. REFERÊNCIA: SICFLUX MEGA 25 OU OUTRO EQUIVALENTE (MULTIVAC). FORNECIMENTO E INSTALAÇÃO</t>
  </si>
  <si>
    <t>C2765</t>
  </si>
  <si>
    <t>VENTILADOR COMPACTO EM LINHA - VAZÃO MÍNIMA 250M3/H - 220V - 77W - 60HZ. REFERÊNCIA: SICFLUX LINHA MAXX MODELO 100 OU OUTRO EQUIVALENTE (MULTIVAC). FORNECIMENTO E INSTALAÇÃO</t>
  </si>
  <si>
    <t>C2766</t>
  </si>
  <si>
    <t>VENTILADOR COMPACTO EM LINHA - VAZÃO MÍNIMA 345M3/H - 220V - 77W - 60HZ. REFERÊNCIA: SICFLUX LINHA MAXX MODELO 125 OU OUTRO EQUIVALENTE (MULTIVAC). FORNECIMENTO E INSTALAÇÃO</t>
  </si>
  <si>
    <t>C2767</t>
  </si>
  <si>
    <t>VENTILADOR COMPACTO EM LINHA - VAZÃO MÍNIMA 550M3/H - 220V - 77W - 60HZ. REFERÊNCIA: SICFLUX LINHA MAXX MODELO 150 OU OUTRO EQUIVALENTE (MULTIVAC). FORNECIMENTO E INSTALAÇÃO</t>
  </si>
  <si>
    <t>C2768</t>
  </si>
  <si>
    <t>VENTILADOR COMPACTO EM LINHA - VAZÃO MÍNIMA 1040M3/H - 220V - 77W - 60HZ. REFERÊNCIA: SICFLUX LINHA MAXX MODELO 200 OU OUTRO EQUIVALENTE (MULTIVAC). FORNECIMENTO E INSTALAÇÃO</t>
  </si>
  <si>
    <t>C2769</t>
  </si>
  <si>
    <t>DIFUSOR DE 2 VIAS DO TIPO QUADRADO EUROPEU TAMANHO 2 PARA INSUFLAMENTO DE AR EM ALUMÍNIO COM REGISTRO - MARCA TROPICAL (OU SIMILAR OU SIMILAR - TROX, SEIMMEI, DIFUSAR) - MODELO: DQE-21-T2-RGA - FORNECIMENTO E INSTALAÇÃO</t>
  </si>
  <si>
    <t>C2770</t>
  </si>
  <si>
    <t>DIFUSOR DE 4 VIAS DO TIPO QUADRADO EUROPEU TAMANHO 2 PARA INSUFLAMENTO DE AR EM ALUMÍNIO COM REGISTRO - MARCA TROPICAL (OU SIMILAR OU SIMILAR - TROX, SEIMMEI, DIFUSAR) - MODELO: DQE-41-T2-RGA - FORNECIMENTO E INSTALAÇÃO</t>
  </si>
  <si>
    <t>C2771</t>
  </si>
  <si>
    <t>DIFUSOR DE 2 VIAS DO TIPO QUADRADO EUROPEU TAMANHO 3 PARA INSUFLAMENTO DE AR EM ALUMÍNIO COM REGISTRO - MARCA TROPICAL (OU SIMILAR OU SIMILAR - TROX, SEIMMEI, DIFUSAR) - MODELO: DQE-21-T3-RGA - FORNECIMENTO E INSTALAÇÃO</t>
  </si>
  <si>
    <t>C2772</t>
  </si>
  <si>
    <t>DIFUSOR DE 3 VIAS DO TIPO QUADRADO EUROPEU TAMANHO 3 PARA INSUFLAMENTO DE AR EM ALUMÍNIO COM REGISTRO - MARCA TROPICAL (OU SIMILAR OU SIMILAR - TROX, SEIMMEI, DIFUSAR) - MODELO: DQE-31-T3-RGA - FORNECIMENTO E INSTALAÇÃO</t>
  </si>
  <si>
    <t>C2773</t>
  </si>
  <si>
    <t>DIFUSOR DE 4 VIAS DO TIPO QUADRADO EUROPEU TAMANHO 3 PARA INSUFLAMENTO DE AR EM ALUMÍNIO COM REGISTRO - MARCA TROPICAL (OU SIMILAR OU SIMILAR - TROX, SEIMMEI, DIFUSAR) - MODELO: DQE-41-T3-RGA - FORNECIMENTO E INSTALAÇÃO</t>
  </si>
  <si>
    <t>C2774</t>
  </si>
  <si>
    <t>DIFUSOR DE 3 VIAS DO TIPO QUADRADO EUROPEU TAMANHO 4 PARA INSUFLAMENTO DE AR EM ALUMÍNIO COM REGISTRO - MARCA TROPICAL (OU SIMILAR OU SIMILAR - TROX, SEIMMEI, DIFUSAR) - MODELO: DQE-31-T4-RGA - FORNECIMENTO E INSTALAÇÃO</t>
  </si>
  <si>
    <t>C2775</t>
  </si>
  <si>
    <t>DIFUSOR DE 4 VIAS DO TIPO QUADRADO EUROPEU TAMANHO 4 PARA INSUFLAMENTO DE AR EM ALUMÍNIO COM REGISTRO - MARCA TROPICAL (OU SIMILAR OU SIMILAR - TROX, SEIMMEI, DIFUSAR) - MODELO: DQE-41-T4-RGA - FORNECIMENTO E INSTALAÇÃO</t>
  </si>
  <si>
    <t>C2776</t>
  </si>
  <si>
    <t>DIFUSOR DE 4 VIAS DO TIPO QUADRADO EUROPEU TAMANHO 5 PARA INSUFLAMENTO DE AR EM ALUMÍNIO COM REGISTRO - MARCA TROPICAL (OU SIMILAR OU SIMILAR - TROX, SEIMMEI, DIFUSAR) - MODELO: DQE-41-T5-RGA - FORNECIMENTO E INSTALAÇÃO</t>
  </si>
  <si>
    <t>C2777</t>
  </si>
  <si>
    <t>DIFUSOR DE 3 VIAS DO TIPO QUADRADO EUROPEU TAMANHO 5 PARA INSUFLAMENTO DE AR EM ALUMÍNIO COM REGISTRO - MARCA TROPICAL (OU SIMILAR OU SIMILAR - TROX, SEIMMEI, DIFUSAR) - MODELO: DQE-31-T5-RGA - FORNECIMENTO E INSTALAÇÃO</t>
  </si>
  <si>
    <t>C2778</t>
  </si>
  <si>
    <t>C2779</t>
  </si>
  <si>
    <t>GRELHA DE INSUFLAMENTO ALETAS VERTICAIS DE SIMPLES DEFLEXÃO COM REGISTRO EM ALUMÍNIO 75x100MM. MARCA TROPICAL MOD. SV-75x100-RG (OU SIMILAR OU SIMILAR - TROX, SEIMMEI, DIFUSAR)  - FORNECIMENTO E INSTALAÇÃO</t>
  </si>
  <si>
    <t>SEINFRA C3878</t>
  </si>
  <si>
    <t>C2780</t>
  </si>
  <si>
    <t>GRELHA DE INSUFLAMENTO ALETAS VERTICAIS DE SIMPLES DEFLEXÃO COM REGISTRO EM ALUMÍNIO 75x150MM. MARCA TROPICAL MOD. SV-75x150-RG (OU SIMILAR OU SIMILAR - TROX, SEIMMEI, DIFUSAR)  - FORNECIMENTO E INSTALAÇÃO</t>
  </si>
  <si>
    <t>C2781</t>
  </si>
  <si>
    <t>GRELHA DE INSUFLAMENTO ALETAS VERTICAIS DE SIMPLES DEFLEXÃO COM REGISTRO EM ALUMÍNIO 75x200MM. MARCA TROPICAL MOD. SV-75x200-RG (OU SIMILAR OU SIMILAR - TROX, SEIMMEI, DIFUSAR) - FORNECIMENTO E INSTALAÇÃO</t>
  </si>
  <si>
    <t>C2782</t>
  </si>
  <si>
    <t>GRELHA DE INSUFLAMENTO ALETAS VERTICAIS DE SIMPLES DEFLEXÃO COM REGISTRO EM ALUMÍNIO 75x250MM. MARCA TROPICAL MOD. SV-75x250-RG (OU SIMILAR OU SIMILAR - TROX, SEIMMEI, DIFUSAR) - FORNECIMENTO E INSTALAÇÃO</t>
  </si>
  <si>
    <t>C2783</t>
  </si>
  <si>
    <t>GRELHA DE INSUFLAMENTO ALETAS VERTICAIS DE SIMPLES DEFLEXÃO COM REGISTRO EM ALUMÍNIO 75x300MM. MARCA TROPICAL MOD. SV-75x300 (OU SIMILAR OU SIMILAR - TROX, SEIMMEI, DIFUSAR)  - FORNECIMENTO E INSTALAÇÃO</t>
  </si>
  <si>
    <t>C2784</t>
  </si>
  <si>
    <t>GRELHA DE INSUFLAMENTO ALETAS VERTICAIS DE SIMPLES DEFLEXÃO COM REGISTRO EM ALUMÍNIO 75x350MM. MARCA TROPICAL MOD. SV-75x350-RG (OU SIMILAR OU SIMILAR - TROX, SEIMMEI, DIFUSAR) - FORNECIMENTO E INSTALAÇÃO</t>
  </si>
  <si>
    <t>C2785</t>
  </si>
  <si>
    <t>GRELHA DE INSUFLAMENTO ALETAS VERTICAIS DE SIMPLES DEFLEXÃO COM REGISTRO EM ALUMÍNIO 75x400MM. MARCA TROPICAL MOD. SV-75x400-RG (OU SIMILAR OU SIMILAR - TROX, SEIMMEI, DIFUSAR) -  FORNECIMENTO E INSTALAÇÃO</t>
  </si>
  <si>
    <t>C2786</t>
  </si>
  <si>
    <t>GRELHA DE INSUFLAMENTO ALETAS VERTICAIS DE SIMPLES DEFLEXÃO COM REGISTRO EM ALUMÍNIO 75x450MM. MARCA TROPICAL MOD. SV-75x450-RG (OU SIMILAR OU SIMILAR - TROX, SEIMMEI, DIFUSAR) -  FORNECIMENTO E INSTALAÇÃO</t>
  </si>
  <si>
    <t>C2787</t>
  </si>
  <si>
    <t>GRELHA DE INSUFLAMENTO ALETAS VERTICAIS DE SIMPLES DEFLEXÃO COM REGISTRO EM ALUMÍNIO 100x150MM. MARCA TROPICAL MOD. SV-100x150-RG (OU SIMILAR OU SIMILAR - TROX, SEIMMEI, DIFUSAR) -  FORNECIMENTO E INSTALAÇÃO</t>
  </si>
  <si>
    <t>C2788</t>
  </si>
  <si>
    <t>GRELHA DE INSUFLAMENTO ALETAS VERTICAIS DE SIMPLES DEFLEXÃO COM REGISTRO EM ALUMÍNIO 100x400MM. MARCA TROPICAL MOD. SV-100x400-RG (OU SIMILAR OU SIMILAR - TROX, SEIMMEI, DIFUSAR) -  FORNECIMENTO E INSTALAÇÃO</t>
  </si>
  <si>
    <t>C2789</t>
  </si>
  <si>
    <t>GRELHA DE INSUFLAMENTO ALETAS VERTICAIS DE SIMPLES DEFLEXÃO COM REGISTRO EM ALUMÍNIO 100x450MM. MARCA TROPICAL MOD. SV-100x450-RG (OU SIMILAR OU SIMILAR - TROX, SEIMMEI, DIFUSAR) -  FORNECIMENTO E INSTALAÇÃO</t>
  </si>
  <si>
    <t>C2790</t>
  </si>
  <si>
    <t>GRELHA DE INSUFLAMENTO ALETAS VERTICAIS DE SIMPLES DEFLEXÃO COM REGISTRO EM ALUMÍNIO 100x500MM. MARCA TROPICAL MOD. SV-100x500-RG (OU SIMILAR OU SIMILAR - TROX, SEIMMEI, DIFUSAR) -  FORNECIMENTO E INSTALAÇÃO</t>
  </si>
  <si>
    <t>C2791</t>
  </si>
  <si>
    <t>GRELHA DE INSUFLAMENTO ALETAS VERTICAIS DE SIMPLES DEFLEXÃO COM REGISTRO EM ALUMÍNIO 150x400MM. MARCA TROPICAL MOD. SV-150x400-RG (OU SIMILAR OU SIMILAR - TROX, SEIMMEI, DIFUSAR) -  FORNECIMENTO E INSTALAÇÃO</t>
  </si>
  <si>
    <t>C2792</t>
  </si>
  <si>
    <t>GRELHA DE INSUFLAMENTO ALETAS VERTICAIS DE SIMPLES DEFLEXÃO COM REGISTRO EM ALUMÍNIO 150x550MM. MARCA TROPICAL MOD. SV-150x550-RG (OU SIMILAR OU SIMILAR - TROX, SEIMMEI, DIFUSAR) -  FORNECIMENTO E INSTALAÇÃO</t>
  </si>
  <si>
    <t>C2793</t>
  </si>
  <si>
    <t>GRELHA DE INSUFLAMENTO ALETAS VERTICAIS DE SIMPLES DEFLEXÃO COM REGISTRO EM ALUMÍNIO 200x250MM. MARCA TROPICAL MOD. SV-200x250-RG (OU SIMILAR - TROX, SEIMMEI, DIFUSAR) -  FORNECIMENTO E INSTALAÇÃO</t>
  </si>
  <si>
    <t>C2794</t>
  </si>
  <si>
    <t>GRELHA DE INSUFLAMENTO ALETAS VERTICAIS DE SIMPLES DEFLEXÃO COM REGISTRO EM ALUMÍNIO 1200x400MM. MARCA TROPICAL MOD. SV-1200x400-RG (OU SIMILAR - TROX, SEIMMEI, DIFUSAR) -  FORNECIMENTO E INSTALAÇÃO</t>
  </si>
  <si>
    <t>C2795</t>
  </si>
  <si>
    <t>GRELHA DE INSUFLAMENTO ALETAS VERTICAIS DE SIMPLES DEFLEXÃO COM REGISTRO EM ALUMÍNIO 450x300MM. MARCA TROPICAL MOD. SV-450x300-RG (OU SIMILAR - TROX, SEIMMEI, DIFUSAR) -  FORNECIMENTO E INSTALAÇÃO</t>
  </si>
  <si>
    <t>C2796</t>
  </si>
  <si>
    <t>GRELHA DE INSUFLAMENTO ALETAS VERTICAIS DE SIMPLES DEFLEXÃO COM REGISTRO EM ALUMÍNIO 100x300MM. MARCA TROPICAL MOD. SV-100x300-RG (OU SIMILAR - TROX, SEIMMEI, DIFUSAR) -  FORNECIMENTO E INSTALAÇÃO</t>
  </si>
  <si>
    <t>C2797</t>
  </si>
  <si>
    <t>GRELHA DE INSUFLAMENTO ALETAS VERTICAIS DE SIMPLES DEFLEXÃO COM REGISTRO EM ALUMÍNIO 150x250MM. MARCA TROPICAL MOD. SV-150x250-RG (OU SIMILAR - TROX, SEIMMEI, DIFUSAR) -  FORNECIMENTO E INSTALAÇÃO</t>
  </si>
  <si>
    <t>C2798</t>
  </si>
  <si>
    <t>GRELHA DE INSUFLAMENTO ALETAS VERTICAIS DE SIMPLES DEFLEXÃO COM REGISTRO EM ALUMÍNIO 150x250MM. MARCA TROPICAL MOD. SV-200x300-RG (OU SIMILAR - TROX, SEIMMEI, DIFUSAR) -  FORNECIMENTO E INSTALAÇÃO</t>
  </si>
  <si>
    <t>C2799</t>
  </si>
  <si>
    <t>GRELHA DE RETORNO DE AR ALETAS HORIZONTAIS COM REGISTRO EM ALUMÍNIO 75x400MM. MARCA TROPICAL MOD. RHN-75x400-RGA (OU SIMILAR - TROX, SEIMMEI, DIFUSAR) -  FORNECIMENTO E INSTALAÇÃO</t>
  </si>
  <si>
    <t>CPOS 61.10.576</t>
  </si>
  <si>
    <t>C2800</t>
  </si>
  <si>
    <t>GRELHA DE RETORNO DE AR ALETAS HORIZONTAIS COM REGISTRO EM ALUMÍNIO 450x750MM. MARCA TROPICAL MOD. RHN-450x750-RGA (OU SIMILAR - TROX, SEIMMEI, DIFUSAR) -  FORNECIMENTO E INSTALAÇÃO</t>
  </si>
  <si>
    <t>CPOS 61.10.577</t>
  </si>
  <si>
    <t>C2801</t>
  </si>
  <si>
    <t>GRELHA DE RETORNO DE AR ALETAS HORIZONTAIS COM REGISTRO EM ALUMÍNIO 800x200MM. MARCA TROPICAL MOD. RHN-800x200-RGA (OU SIMILAR - TROX, SEIMMEI, DIFUSAR) -  FORNECIMENTO E INSTALAÇÃO</t>
  </si>
  <si>
    <t>C2802</t>
  </si>
  <si>
    <t>GRELHA DE RETORNO DE AR ALETAS HORIZONTAIS COM REGISTRO EM ALUMÍNIO 1200x400MM. MARCA TROPICAL MOD. RHN-1200x400-RGA (OU SIMILAR - TROX, SEIMMEI, DIFUSAR) -  FORNECIMENTO E INSTALAÇÃO</t>
  </si>
  <si>
    <t>CPOS 61.10.578</t>
  </si>
  <si>
    <t>C2803</t>
  </si>
  <si>
    <t>GRELHA DE RETORNO DE AR ALETAS HORIZONTAIS COM REGISTRO EM ALUMÍNIO 1000x500MM. MARCA TROPICAL MOD. RHN-1000x500-RGA (OU SIMILAR - TROX, SEIMMEI, DIFUSAR) -  FORNECIMENTO E INSTALAÇÃO</t>
  </si>
  <si>
    <t>C2804</t>
  </si>
  <si>
    <t>GRELHA DE RETORNO DE AR ALETAS HORIZONTAIS COM REGISTRO EM ALUMÍNIO 150x550MM. MARCA TROPICAL MOD. RHN-150x550-RGA (OU SIMILAR - TROX, SEIMMEI, DIFUSAR) -  FORNECIMENTO E INSTALAÇÃO</t>
  </si>
  <si>
    <t>CPOS 61.10.575</t>
  </si>
  <si>
    <t>C2805</t>
  </si>
  <si>
    <t>GRELHA DE RETORNO DE AR ALETAS HORIZONTAIS COM REGISTRO EM ALUMÍNIO 150x550MM. MARCA TROPICAL MOD. RHN-200x300-RGA (OU SIMILAR - TROX, SEIMMEI, DIFUSAR) -  FORNECIMENTO E INSTALAÇÃO</t>
  </si>
  <si>
    <t>C2806</t>
  </si>
  <si>
    <t>GRELHA DE RETORNO DE AR ALETAS HORIZONTAIS COM REGISTRO EM ALUMÍNIO 400x400MM. MARCA TROPICAL MOD. RHN-400x400-RGA (OU SIMILAR - TROX, SEIMMEI, DIFUSAR) -  FORNECIMENTO E INSTALAÇÃO</t>
  </si>
  <si>
    <t>C2807</t>
  </si>
  <si>
    <t>GRELHA DE RETORNO DE AR ALETAS HORIZONTAIS COM REGISTRO EM ALUMÍNIO 400x300MM. MARCA TROPICAL MOD. RHN-400x300-RGA (OU SIMILAR - TROX, SEIMMEI, DIFUSAR) -  FORNECIMENTO E INSTALAÇÃO</t>
  </si>
  <si>
    <t>C2808</t>
  </si>
  <si>
    <t>GRELHA DE RETORNO DE AR ALETAS HORIZONTAIS COM REGISTRO EM ALUMÍNIO 1200x500MM. MARCA TROPICAL MOD. RHN-1200x500-RGA (OU SIMILAR - TROX, SEIMMEI, DIFUSAR) -  FORNECIMENTO E INSTALAÇÃO</t>
  </si>
  <si>
    <t>C2809</t>
  </si>
  <si>
    <t>GRELHA DE RETORNO DE AR ALETAS HORIZONTAIS COM REGISTRO EM ALUMÍNIO 600x300MM. MARCA TROPICAL MOD. RHN-600x300-RGA (OU SIMILAR - TROX, SEIMMEI, DIFUSAR) -  FORNECIMENTO E INSTALAÇÃO</t>
  </si>
  <si>
    <t>C2810</t>
  </si>
  <si>
    <t>GRELHA DE RETORNO DE AR ALETAS HORIZONTAIS COM REGISTRO EM ALUMÍNIO 650x300MM. MARCA TROPICAL MOD. RHN-650x350-RGA (OU SIMILAR - TROX, SEIMMEI, DIFUSAR) -  FORNECIMENTO E INSTALAÇÃO</t>
  </si>
  <si>
    <t>C2811</t>
  </si>
  <si>
    <t>GRELHA DE RETORNO DE AR ALETAS HORIZONTAIS COM REGISTRO EM ALUMÍNIO 800x300MM. MARCA TROPICAL MOD. RHN-800x300-RGA (OU SIMILAR - TROX, SEIMMEI, DIFUSAR) -  FORNECIMENTO E INSTALAÇÃO</t>
  </si>
  <si>
    <t>C2812</t>
  </si>
  <si>
    <t>C2813</t>
  </si>
  <si>
    <t>GRELHA PLÁSTICA REDONDA FIXA COM COLARINHO Ø100MM. REFERÊNCIA: SICFLUX S100 OU EQUIVALENTE (WDB)</t>
  </si>
  <si>
    <t>C2814</t>
  </si>
  <si>
    <t>GRELHA PLÁSTICA REDONDA FIXA COM COLARINHO Ø125MM. REFERÊNCIA: SICFLUX S125 OU EQUIVALENTE (WDB)</t>
  </si>
  <si>
    <t>C2815</t>
  </si>
  <si>
    <t>GRELHA PLÁSTICA REDONDA FIXA COM COLARINHO Ø150MM. REFERÊNCIA: SICFLUX S150 OU EQUIVALENTE (WDB)</t>
  </si>
  <si>
    <t>C2816</t>
  </si>
  <si>
    <t>GRELHA QUADRADA FIXA SEM COLARINHO Ø200MM. REFERÊNCIA: SICFLUX S2525 OU EQUIVALENTE (WDB)</t>
  </si>
  <si>
    <t>C2817</t>
  </si>
  <si>
    <t>GRELHA EM ALUMÍNIO PARA ENCAIXE EM PORTA ALETAS FIXAS HORIZONTAIS 300x150MM. MARCA TROPICAL OU DIFUSAR</t>
  </si>
  <si>
    <t>C2818</t>
  </si>
  <si>
    <t>VENEZIANA FIXA EM ALUMÍNIO COM REGISTRO 750x500MM. MARCA TROPICAL MOD. VHT-750x500-RGA (OU SIMILAR - TROX, SEIMMEI, DIFUSAR) -  FORNECIMENTO E INSTALAÇÃO</t>
  </si>
  <si>
    <t>SBC 73035</t>
  </si>
  <si>
    <t>C2819</t>
  </si>
  <si>
    <t>VENEZIANA FIXA EM ALUMÍNIO COM REGISTRO 500x500MM. MARCA TROPICAL MOD. VHT-500x500-RGA (OU SIMILAR - TROX, SEIMMEI, DIFUSAR) -  FORNECIMENTO E INSTALAÇÃO</t>
  </si>
  <si>
    <t>C2820</t>
  </si>
  <si>
    <t>VENEZIANA FIXA EM ALUMÍNIO COM REGISTRO 600x400MM. MARCA TROPICAL MOD. VHT-600x400-RGA (OU SIMILAR - TROX, SEIMMEI, DIFUSAR) -  FORNECIMENTO E INSTALAÇÃO</t>
  </si>
  <si>
    <t>C2821</t>
  </si>
  <si>
    <t>VENEZIANA FIXA EM ALUMÍNIO COM REGISTRO 900x400MM. MARCA TROPICAL MOD. VHT-900x400-RGA (OU SIMILAR - TROX, SEIMMEI, DIFUSAR) -  FORNECIMENTO E INSTALAÇÃO</t>
  </si>
  <si>
    <t>C2822</t>
  </si>
  <si>
    <t>VENEZIANA FIXA EM ALUMÍNIO COM REGISTRO 200x200MM. MARCA TROPICAL MOD. VHT-200x200-RGA (OU SIMILAR - TROX, SEIMMEI, DIFUSAR) -  FORNECIMENTO E INSTALAÇÃO</t>
  </si>
  <si>
    <t>C2823</t>
  </si>
  <si>
    <t>VENEZIANA DE TOMADA DE AR EXTERNO EM ALUMÍNIO COM REGISTRO 300x300MM. MARCA TROPICAL MOD. TAE-300x300-RGA (OU SIMILAR - TROX, SEIMMEI, DIFUSAR) -  FORNECIMENTO E INSTALAÇÃO</t>
  </si>
  <si>
    <t>C2824</t>
  </si>
  <si>
    <t>VENEZIANA DE TOMADA DE AR EXTERNO EM ALUMÍNIO COM REGISTRO 500x300MM. MARCA TROPICAL MOD. TAE-500x300-RGA (OU SIMILAR - TROX, SEIMMEI, DIFUSAR) -  FORNECIMENTO E INSTALAÇÃO</t>
  </si>
  <si>
    <t>C2825</t>
  </si>
  <si>
    <t>VENEZIANA DE TOMADA DE AR EXTERNO EM ALUMÍNIO COM REGISTRO 600x300MM. MARCA TROPICAL MOD. TAE-600x300-RGA (OU SIMILAR - TROX, SEIMMEI, DIFUSAR) -  FORNECIMENTO E INSTALAÇÃO</t>
  </si>
  <si>
    <t>C2826</t>
  </si>
  <si>
    <t>VENEZIANA DE TOMADA DE AR EXTERNO EM ALUMÍNIO COM REGISTRO 600x400MM. MARCA TROPICAL MOD. TAE-600x400-RGA (OU SIMILAR - TROX, SEIMMEI, DIFUSAR) -  FORNECIMENTO E INSTALAÇÃO</t>
  </si>
  <si>
    <t>C2827</t>
  </si>
  <si>
    <t>VENEZIANA DE TOMADA DE AR EXTERNO EM ALUMÍNIO COM REGISTRO 600x500MM. MARCA TROPICAL MOD. TAE-600x500-RGA (OU SIMILAR - TROX, SEIMMEI, DIFUSAR) -  FORNECIMENTO E INSTALAÇÃO</t>
  </si>
  <si>
    <t>C2828</t>
  </si>
  <si>
    <t>VENEZIANA DE TOMADA DE AR EXTERNO EM ALUMÍNIO COM REGISTRO 750x500MM. MARCA TROPICAL MOD. TAE-750x500-RGA (OU SIMILAR - TROX, SEIMMEI, DIFUSAR) -  FORNECIMENTO E INSTALAÇÃO</t>
  </si>
  <si>
    <t>C2829</t>
  </si>
  <si>
    <t>VENEZIANA DE TOMADA DE AR EXTERNO EM ALUMÍNIO COM REGISTRO 900x400MM. MARCA TROPICAL MOD. TAE-900x400-RGA (OU SIMILAR - TROX, SEIMMEI, DIFUSAR) -  FORNECIMENTO E INSTALAÇÃO</t>
  </si>
  <si>
    <t>C2830</t>
  </si>
  <si>
    <t>VENEZIANA DE TOMADA DE AR EXTERNO EM ALUMÍNIO COM REGISTRO 900x600MM. MARCA TROPICAL MOD. TAE-900x60-RGA (OU SIMILAR - TROX, SEIMMEI, DIFUSAR) -  FORNECIMENTO E INSTALAÇÃO</t>
  </si>
  <si>
    <t>C2831</t>
  </si>
  <si>
    <t>VENEZIANA DE TOMADA DE AR EXTERNO EM ALUMÍNIO COM REGISTRO 1500x1200MM. MARCA TROPICAL MOD. TAE-1500x1200-RGA (OU SIMILAR - TROX, SEIMMEI, DIFUSAR) -  FORNECIMENTO E INSTALAÇÃO</t>
  </si>
  <si>
    <t>C2832</t>
  </si>
  <si>
    <t>VENEZIANA FIXA EM ALUMÍNIO COM REGISTRO 900x300MM. MARCA TROPICAL MOD. VHT-900x300-RGA (OU SIMILAR - TROX, SEIMMEI, DIFUSAR) -  FORNECIMENTO E INSTALAÇÃO</t>
  </si>
  <si>
    <t>C2833</t>
  </si>
  <si>
    <t>VENEZIANA DE TOMADA DE AR EXTERNO EM ALUMÍNIO COM REGISTRO 750x600MM. MARCA TROPICAL MOD. TAE-750x600-RGA (OU SIMILAR - TROX, SEIMMEI, DIFUSAR) -  FORNECIMENTO E INSTALAÇÃO</t>
  </si>
  <si>
    <t>C2834</t>
  </si>
  <si>
    <t>DAMPER DE REGULAGEM DE VAZÃO 100x100MM. MARCA TROPICAL DCV-100x100-RGA (OU EQUIVALENTE (OU SIMILAR - TROX, SEIMMEI, DIFUSAR) -  FORNECIMENTO E INSTALAÇÃO</t>
  </si>
  <si>
    <t>CPOS 61.10.401</t>
  </si>
  <si>
    <t>C2835</t>
  </si>
  <si>
    <t>DAMPER DE REGULAGEM DE VAZÃO 150x100MM. MARCA TROPICAL DCV-150x100-RGA (OU EQUIVALENTE (OU SIMILAR - TROX, SEIMMEI, DIFUSAR) -  FORNECIMENTO E INSTALAÇÃO</t>
  </si>
  <si>
    <t>C2836</t>
  </si>
  <si>
    <t>DAMPER DE REGULAGEM DE VAZÃO 200x100MM. MARCA TROPICAL DCV-200x100-RGA (OU EQUIVALENTE (OU SIMILAR - TROX, SEIMMEI, DIFUSAR) -  FORNECIMENTO E INSTALAÇÃO</t>
  </si>
  <si>
    <t>C2837</t>
  </si>
  <si>
    <t>DAMPER DE REGULAGEM DE VAZÃO 200x150MM. MARCA TROPICAL DCV-200x150-RGA (OU EQUIVALENTE (OU SIMILAR - TROX, SEIMMEI, DIFUSAR) -  FORNECIMENTO E INSTALAÇÃO</t>
  </si>
  <si>
    <t>C2838</t>
  </si>
  <si>
    <t>DAMPER DE REGULAGEM DE VAZÃO 300x100MM. MARCA TROPICAL DCV-300x100-RGA (OU EQUIVALENTE (OU SIMILAR - TROX, SEIMMEI, DIFUSAR) -  FORNECIMENTO E INSTALAÇÃO</t>
  </si>
  <si>
    <t>C2839</t>
  </si>
  <si>
    <t>DAMPER DE REGULAGEM DE VAZÃO 300x200MM. MARCA TROPICAL DCV-300x200-RGA (OU EQUIVALENTE (OU SIMILAR - TROX, SEIMMEI, DIFUSAR) -  FORNECIMENTO E INSTALAÇÃO</t>
  </si>
  <si>
    <t>C2840</t>
  </si>
  <si>
    <t>DAMPER DE REGULAGEM DE VAZÃO 400x200MM. MARCA TROPICAL DCV-400x200-RGA (OU EQUIVALENTE (OU SIMILAR - TROX, SEIMMEI, DIFUSAR) -  FORNECIMENTO E INSTALAÇÃO</t>
  </si>
  <si>
    <t>C2841</t>
  </si>
  <si>
    <t>DAMPER DE REGULAGEM DE VAZÃO 400x100MM. MARCA TROPICAL DCV-400x100-RGA (OU EQUIVALENTE (OU SIMILAR - TROX, SEIMMEI, DIFUSAR) -  FORNECIMENTO E INSTALAÇÃO</t>
  </si>
  <si>
    <t>C2842</t>
  </si>
  <si>
    <t>DAMPER DE REGULAGEM DE VAZÃO 500x300MM. MARCA TROPICAL DCV-500x300-RGA (OU EQUIVALENTE (OU SIMILAR - TROX, SEIMMEI, DIFUSAR) -  FORNECIMENTO E INSTALAÇÃO</t>
  </si>
  <si>
    <t>CPOS 61.10.402</t>
  </si>
  <si>
    <t>C2843</t>
  </si>
  <si>
    <t>DAMPER DE REGULAGEM DE VAZÃO 500x400MM. MARCA TROPICAL DCV-500x400-RGA (OU EQUIVALENTE (OU SIMILAR - TROX, SEIMMEI, DIFUSAR) -  FORNECIMENTO E INSTALAÇÃO</t>
  </si>
  <si>
    <t>C2844</t>
  </si>
  <si>
    <t>DAMPER DE REGULAGEM DE VAZÃO 500x500MM. MARCA TROPICAL DCV-500x500-RGA (OU EQUIVALENTE (OU SIMILAR - TROX, SEIMMEI, DIFUSAR) -  FORNECIMENTO E INSTALAÇÃO</t>
  </si>
  <si>
    <t>CPOS 0	61.10.403</t>
  </si>
  <si>
    <t>C2845</t>
  </si>
  <si>
    <t>DAMPER DE REGULAGEM DE VAZÃO 600x300MM. MARCA TROPICAL DCV-600x300-RGA (OU EQUIVALENTE (OU SIMILAR - TROX, SEIMMEI, DIFUSAR) -  FORNECIMENTO E INSTALAÇÃO</t>
  </si>
  <si>
    <t>C2846</t>
  </si>
  <si>
    <t>DAMPER DE REGULAGEM DE VAZÃO 900x300MM. MARCA TROPICAL DCV-900x300-RGA (OU EQUIVALENTE (OU SIMILAR - TROX, SEIMMEI, DIFUSAR) -  FORNECIMENTO E INSTALAÇÃO</t>
  </si>
  <si>
    <t>C2847</t>
  </si>
  <si>
    <t>DAMPER DE REGULAGEM DE VAZÃO 900x700MM. MARCA TROPICAL DCV-900x700-RGA (OU EQUIVALENTE (OU SIMILAR - TROX, SEIMMEI, DIFUSAR) -  FORNECIMENTO E INSTALAÇÃO</t>
  </si>
  <si>
    <t>C2848</t>
  </si>
  <si>
    <t>DAMPER DE REGULAGEM DE VAZÃO 400x300MM. MARCA TROPICAL DCV-400x300-RGA (OU EQUIVALENTE (OU SIMILAR - TROX, SEIMMEI, DIFUSAR) -  FORNECIMENTO E INSTALAÇÃO</t>
  </si>
  <si>
    <t>C2849</t>
  </si>
  <si>
    <t>C2850</t>
  </si>
  <si>
    <t>DAMPER DE REGULAGEM DE VAZÃO 700x200MM. MARCA TROPICAL DCV-700x200-RGA (OU EQUIVALENTE (OU SIMILAR - TROX, SEIMMEI, DIFUSAR) -  FORNECIMENTO E INSTALAÇÃO</t>
  </si>
  <si>
    <t>C2851</t>
  </si>
  <si>
    <t>DAMPER DE REGULAGEM DE VAZÃO 700x500MM. MARCA TROPICAL DCV-700x500-RGA (OU EQUIVALENTE (OU SIMILAR - TROX, SEIMMEI, DIFUSAR) -  FORNECIMENTO E INSTALAÇÃO</t>
  </si>
  <si>
    <t>C2852</t>
  </si>
  <si>
    <t>DAMPER DE REGULAGEM DE VAZÃO 300x300MM. MARCA TROPICAL DCV-300x300-RGA (OU EQUIVALENTE (OU SIMILAR - TROX, SEIMMEI, DIFUSAR) -  FORNECIMENTO E INSTALAÇÃO</t>
  </si>
  <si>
    <t>C2853</t>
  </si>
  <si>
    <t>DAMPER DE REGULAGEM DE VAZÃO 250x200MM. MARCA TROPICAL DCV-250x20-RGA (OU EQUIVALENTE (OU SIMILAR - TROX, SEIMMEI, DIFUSAR) -  FORNECIMENTO E INSTALAÇÃO</t>
  </si>
  <si>
    <t>C2854</t>
  </si>
  <si>
    <t>DAMPER CORTA FOGO E FUMAÇA COM ATUADOR DE RETORNO POR MOLA, FUSÍVEL DE DISPARO E SOLENÓIDE 500X150MM. MARCA TROPICAL DCF-500x150</t>
  </si>
  <si>
    <t>EMOP 18.016.0006-0</t>
  </si>
  <si>
    <t>C2855</t>
  </si>
  <si>
    <t>DAMPER CORTA FOGO E FUMAÇA COM ATUADOR DE RETORNO POR MOLA, FUSÍVEL DE DISPARO E SOLENÓIDE 300X150MM. MARCA TROPICAL DCF-300x150</t>
  </si>
  <si>
    <t>C2856</t>
  </si>
  <si>
    <t>DAMPER CORTA FOGO E FUMAÇA COM ATUADOR DE RETORNO POR MOLA, FUSÍVEL DE DISPARO E SOLENÓIDE 550X500MM. MARCA TROPICAL DCF-550x500</t>
  </si>
  <si>
    <t>C2857</t>
  </si>
  <si>
    <t>DAMPER CORTA FOGO E FUMAÇA COM ATUADOR DE RETORNO POR MOLA, FUSÍVEL DE DISPARO E SOLENÓIDE 500X300MM. MARCA TROPICAL DCF-550x500</t>
  </si>
  <si>
    <t>C2858</t>
  </si>
  <si>
    <t>DUTO EM CHAPA DE AÇO GALVANIZADO Nº26, ESPESSURA 0,5MM, COM ISOLAMENTO, PARA AR CONDICIONADO, COM SISTEMA DE VEDAÇÃO ESTANQUE, MONTADO COM SISTEMA FLANGEADO, REFERÊNCIA TDC POWERMATIC OU REFRIN DUTOS TDC - FORNECIMENTO E INSTALAÇÃO</t>
  </si>
  <si>
    <t>C2859</t>
  </si>
  <si>
    <t>DUTO EM CHAPA DE AÇO GALVANIZADO Nº24, ESPESSURA 0,5MM, COM ISOLAMENTO, PARA AR CONDICIONADO, COM SISTEMA DE VEDAÇÃO ESTANQUE, MONTADO COM SISTEMA FLANGEADO, REFERÊNCIA TDC POWERMATIC OU REFRIN DUTOS TDC - FORNECIMENTO E INSTALAÇÃO</t>
  </si>
  <si>
    <t>C2860</t>
  </si>
  <si>
    <t>DUTO EM CHAPA DE AÇO GALVANIZADO Nº22, ESPESSURA 0,5MM, COM ISOLAMENTO, PARA AR CONDICIONADO, COM SISTEMA DE VEDAÇÃO ESTANQUE, MONTADO COM SISTEMA FLANGEADO, REFERÊNCIA TDC POWERMATIC OU REFRIN DUTOS TDC - FORNECIMENTO E INSTALAÇÃO</t>
  </si>
  <si>
    <t>C2861</t>
  </si>
  <si>
    <t xml:space="preserve">ISOLAMENTO EM MANTA DE LÃ DE VIDRO ESPESSURA 38MM, PARA AR CONDICIONADO, INCLUSO ACESSÓRIOS PARA FIXAÇÃO - FORNECIMENTO E INSTALAÇÃO </t>
  </si>
  <si>
    <t>C2862</t>
  </si>
  <si>
    <t xml:space="preserve">DUTO FLEXÍVEL ALUMINIZADO SEM ISOLAMENTO TÉRMICO Ø100MM - FORNECIMENTO E INSTALAÇÃO </t>
  </si>
  <si>
    <t>SBC 070473</t>
  </si>
  <si>
    <t>C2863</t>
  </si>
  <si>
    <t xml:space="preserve">DUTO FLEXÍVEL ALUMINIZADO SEM ISOLAMENTO TÉRMICO Ø125MM - FORNECIMENTO E INSTALAÇÃO </t>
  </si>
  <si>
    <t>SBC 070475</t>
  </si>
  <si>
    <t>C2864</t>
  </si>
  <si>
    <t xml:space="preserve">DUTO FLEXÍVEL ALUMINIZADO SEM ISOLAMENTO TÉRMICO Ø150MM - FORNECIMENTO E INSTALAÇÃO </t>
  </si>
  <si>
    <t>C2865</t>
  </si>
  <si>
    <t xml:space="preserve">DUTO FLEXÍVEL ALUMINIZADO SEM ISOLAMENTO TÉRMICO Ø200MM - FORNECIMENTO E INSTALAÇÃO </t>
  </si>
  <si>
    <t>SBC 070426</t>
  </si>
  <si>
    <t>C2866</t>
  </si>
  <si>
    <t>CHAVE DE FLUXO DE ÁGUA 4"</t>
  </si>
  <si>
    <t>ORSE 10784</t>
  </si>
  <si>
    <t>C2867</t>
  </si>
  <si>
    <t>CONJUNTO DE FLANGES Ø4"</t>
  </si>
  <si>
    <t>SBC 52911</t>
  </si>
  <si>
    <t>C2868</t>
  </si>
  <si>
    <t>FILTRO "Y" Ø3/4"</t>
  </si>
  <si>
    <t>C2869</t>
  </si>
  <si>
    <t>FILTRO "Y" Ø1"</t>
  </si>
  <si>
    <t>C2870</t>
  </si>
  <si>
    <t>FILTRO "Y"  Ø1.1/4"</t>
  </si>
  <si>
    <t xml:space="preserve">CPOS 47.20.320 </t>
  </si>
  <si>
    <t>C2871</t>
  </si>
  <si>
    <t>FILTRO "Y"  Ø1.1/2"</t>
  </si>
  <si>
    <t>C2872</t>
  </si>
  <si>
    <t>FILTRO "Y"  Ø2"</t>
  </si>
  <si>
    <t>CPOS 47.20.330</t>
  </si>
  <si>
    <t>C2873</t>
  </si>
  <si>
    <t>FILTRO "Y" COM FLANGE Ø4"</t>
  </si>
  <si>
    <t>CPOS 47.20.181</t>
  </si>
  <si>
    <t>C2874</t>
  </si>
  <si>
    <t>FLANGE COM PESCOÇO TIPO (WELDING - NECK) 4"</t>
  </si>
  <si>
    <t>C2875</t>
  </si>
  <si>
    <t>FLANGE SOBREPOSTO TIPO (SLIP - ON) 4"</t>
  </si>
  <si>
    <t>C2876</t>
  </si>
  <si>
    <t>JUNTA DE EXPANSÃO DE BORRACHA Ø3/4"</t>
  </si>
  <si>
    <t>SEINFRA 3719</t>
  </si>
  <si>
    <t>C2877</t>
  </si>
  <si>
    <t>JUNTA DE EXPANSÃO DE BORRACHA Ø1"</t>
  </si>
  <si>
    <t>C2878</t>
  </si>
  <si>
    <t>JUNTA DE EXPANSÃO DE BORRACHA Ø1.1/4"</t>
  </si>
  <si>
    <t>C2879</t>
  </si>
  <si>
    <t>JUNTA DE EXPANSÃO DE BORRACHA Ø1.1/2"</t>
  </si>
  <si>
    <t>C2880</t>
  </si>
  <si>
    <t>JUNTA DE EXPANSÃO DE BORRACHA Ø2"</t>
  </si>
  <si>
    <t>C2881</t>
  </si>
  <si>
    <t>JUNTA DE EXPANSÃO DE BORRACHA Ø4"</t>
  </si>
  <si>
    <t>C2882</t>
  </si>
  <si>
    <t>JUNTA DE EXPANSÃO DE BORRACHA COM FLANGE TIPO (JEBA) 4"</t>
  </si>
  <si>
    <t>C2883</t>
  </si>
  <si>
    <t>JUNTA DE EXPANSÃO DE BORRACHA COM TENSORES TIPO (JEBAT) 4"</t>
  </si>
  <si>
    <t>C2884</t>
  </si>
  <si>
    <t xml:space="preserve">PURGADOR AUTOMÁTICO DE AR MARCA SARCO ∅3/4" </t>
  </si>
  <si>
    <t>SBC 70149</t>
  </si>
  <si>
    <t>C2885</t>
  </si>
  <si>
    <t>TANQUE DE EXPANSÃO RENTE AO TETO CONTENDO 1 CAIXA EM POLIETILENO DE 250 LITROS</t>
  </si>
  <si>
    <t>C2886</t>
  </si>
  <si>
    <t>TERMÔMETRO</t>
  </si>
  <si>
    <t>CPOS 47.11.080</t>
  </si>
  <si>
    <t>C2887</t>
  </si>
  <si>
    <t>TERMÔMETRO PARA TUBULAÇÃO DE ÁGUA GELADA</t>
  </si>
  <si>
    <t>C2888</t>
  </si>
  <si>
    <t>TUBO SIFÃO TIPO TROMBETA</t>
  </si>
  <si>
    <t>SBC 190891</t>
  </si>
  <si>
    <t>C2890</t>
  </si>
  <si>
    <t>VÁLVULA BORBOLETA TIPO "WAFER" 4"</t>
  </si>
  <si>
    <t>SEINFRA C2696</t>
  </si>
  <si>
    <t>C2891</t>
  </si>
  <si>
    <t>VÁLVULA DE BALANCEAMENTO AUTOMÁTICO PROPORCIONAL DE DUAS VIAS 24V Ø1". REFERÊNCIA: DANFOSS OU EQUIVALENTE ( TOUR ANDERSON)</t>
  </si>
  <si>
    <t>CPOS 61.15.060</t>
  </si>
  <si>
    <t>C2892</t>
  </si>
  <si>
    <t>VÁLVULA DE BALANCEAMENTO AUTOMÁTICO PROPORCIONAL DE DUAS VIAS 24V Ø1.1/2". REFERÊNCIA: DANFOSS OU EQUIVALENTE ( TOUR ANDERSON)</t>
  </si>
  <si>
    <t>C2893</t>
  </si>
  <si>
    <t>VÁLVULA DE BALANCEAMENTO AUTOMÁTICO PROPORCIONAL DE DUAS VIAS 24V Ø1.1/4". REFERÊNCIA: DANFOSS OU EQUIVALENTE ( TOUR ANDERSON)</t>
  </si>
  <si>
    <t>C2894</t>
  </si>
  <si>
    <t>VÁLVULA DE BALANCEAMENTO AUTOMÁTICO PROPORCIONAL DE DUAS VIAS 24V Ø2". REFERÊNCIA: DANFOSS OU EQUIVALENTE ( TOUR ANDERSON)</t>
  </si>
  <si>
    <t>C2895</t>
  </si>
  <si>
    <t>VÁLVULA DE BALANCEAMENTO AUTOMÁTICO PROPORCIONAL DE DUAS VIAS 24V Ø3/4". REFERÊNCIA: DANFOSS OU EQUIVALENTE ( TOUR ANDERSON)</t>
  </si>
  <si>
    <t>C2896</t>
  </si>
  <si>
    <t>VÁLVULA DE BALANCEAMENTO AUTOMÁTICO TOURANDERSON 4"</t>
  </si>
  <si>
    <t>C2897</t>
  </si>
  <si>
    <t>VÁLVULA DE BALEANCEAMENTO AUTOMÁTICO PARA CHILLER. REFERÊNCIA: DANFOSS 4"</t>
  </si>
  <si>
    <t>C2898</t>
  </si>
  <si>
    <t xml:space="preserve">VÁLVULA DE ESFERA  ∅1/4" </t>
  </si>
  <si>
    <t>ORSE S95248S</t>
  </si>
  <si>
    <t>C2899</t>
  </si>
  <si>
    <t>VÁLVULA DE ESFERA ∅4"</t>
  </si>
  <si>
    <t>C2900</t>
  </si>
  <si>
    <t>VÁLVULA DE GAVETA ∅1.1/2"</t>
  </si>
  <si>
    <t>CPOS 47.05.580</t>
  </si>
  <si>
    <t>C2901</t>
  </si>
  <si>
    <t>VÁLVULA DE RETENÇÃO DUPLEX TIPO "WAFER" 4"</t>
  </si>
  <si>
    <t>C2902</t>
  </si>
  <si>
    <t xml:space="preserve"> TUBO AÇO GALVANIZADO PARA INSTALAÇÕES DE ÁGUA GELADA,  DN = 3/4",  COM CONEXÕES, PINTURA DE PROTEÇÃO 2 DEMÃOS E ISOLAMENTO TÉRMICO ARMACELL AF ARMAFLEX T28</t>
  </si>
  <si>
    <t>seinfra C2544</t>
  </si>
  <si>
    <t>C2903</t>
  </si>
  <si>
    <t xml:space="preserve"> TUBO AÇO GALVANIZADO PARA INSTALAÇÕES DE ÁGUA GELADA,  DN = 1",  COM CONEXÕES, PINTURA DE PROTEÇÃO 2 DEMÃOS E ISOLAMENTO TÉRMICO ARMACELL AF ARMAFLEX T35</t>
  </si>
  <si>
    <t>seinfra C2545</t>
  </si>
  <si>
    <t>C2904</t>
  </si>
  <si>
    <t xml:space="preserve"> TUBO AÇO GALVANIZADO PARA INSTALAÇÕES DE ÁGUA GELADA,  DN = 1 1/4",  COM CONEXÕES, PINTURA DE PROTEÇÃO 2 DEMÃOS E ISOLAMENTO TÉRMICO ARMACELL AF ARMAFLEX T42</t>
  </si>
  <si>
    <t>seinfra C2546</t>
  </si>
  <si>
    <t>C2905</t>
  </si>
  <si>
    <t xml:space="preserve"> TUBO AÇO GALVANIZADO PARA INSTALAÇÕES DE ÁGUA GELADA,  DN = 1 1/2",  COM CONEXÕES, PINTURA DE PROTEÇÃO 2 DEMÃOS E ISOLAMENTO TÉRMICO ARMACELL AF ARMAFLEX T48</t>
  </si>
  <si>
    <t>seinfra C2547</t>
  </si>
  <si>
    <t>C2906</t>
  </si>
  <si>
    <t xml:space="preserve"> TUBO AÇO GALVANIZADO PARA INSTALAÇÕES DE ÁGUA GELADA,  DN = 2",  COM CONEXÕES, PINTURA DE PROTEÇÃO 2 DEMÃOS E ISOLAMENTO TÉRMICO ARMACELL AF ARMAFLEX T60</t>
  </si>
  <si>
    <t>seinfra C2552</t>
  </si>
  <si>
    <t>C2907</t>
  </si>
  <si>
    <t xml:space="preserve"> TUBO AÇO GALVANIZADO PARA INSTALAÇÕES DE ÁGUA GELADA,  DN = 2 1/2",  COM CONEXÕES, PINTURA DE PROTEÇÃO 2 DEMÃOS E ISOLAMENTO TÉRMICO ARMACELL AF ARMAFLEX T76</t>
  </si>
  <si>
    <t>C2908</t>
  </si>
  <si>
    <t xml:space="preserve"> TUBO AÇO GALVANIZADO PARA INSTALAÇÕES DE ÁGUA GELADA,  DN = 3",  COM CONEXÕES, PINTURA DE PROTEÇÃO 2 DEMÃOS E ISOLAMENTO TÉRMICO ARMACELL AF ARMAFLEX T89</t>
  </si>
  <si>
    <t>seinfra C2548</t>
  </si>
  <si>
    <t>C2909</t>
  </si>
  <si>
    <t xml:space="preserve"> TUBO AÇO GALVANIZADO PARA INSTALAÇÕES DE ÁGUA GELADA,  DN = 4",  COM CONEXÕES, PINTURA DE PROTEÇÃO 2 DEMÃOS E ISOLAMENTO TÉRMICO ARMACELL AF ARMAFLEX T114</t>
  </si>
  <si>
    <t>seinfra C2549</t>
  </si>
  <si>
    <t>C2910</t>
  </si>
  <si>
    <t xml:space="preserve"> TUBO AÇO GALVANIZADO PARA INSTALAÇÕES DE ÁGUA GELADA,  DN = 8",  COM CONEXÕES, PINTURA DE PROTEÇÃO 2 DEMÃOS E ISOLAMENTO TÉRMICO ARMACELL AF ARMAFLEX T168</t>
  </si>
  <si>
    <t>C2911</t>
  </si>
  <si>
    <t>C2912</t>
  </si>
  <si>
    <t>C2913</t>
  </si>
  <si>
    <t>C2914</t>
  </si>
  <si>
    <t>C2915</t>
  </si>
  <si>
    <t>C2916</t>
  </si>
  <si>
    <t>C2917</t>
  </si>
  <si>
    <t>C2918</t>
  </si>
  <si>
    <t>C2919</t>
  </si>
  <si>
    <t>C2920</t>
  </si>
  <si>
    <t>C2921</t>
  </si>
  <si>
    <t>C2922</t>
  </si>
  <si>
    <t>C2923</t>
  </si>
  <si>
    <t>C2924</t>
  </si>
  <si>
    <t>C2925</t>
  </si>
  <si>
    <t>C2926</t>
  </si>
  <si>
    <t>C2927</t>
  </si>
  <si>
    <t>C2928</t>
  </si>
  <si>
    <t>C2929</t>
  </si>
  <si>
    <t>C2930</t>
  </si>
  <si>
    <t>C2931</t>
  </si>
  <si>
    <t>C2932</t>
  </si>
  <si>
    <t>C2933</t>
  </si>
  <si>
    <t>C2934</t>
  </si>
  <si>
    <t>C2935</t>
  </si>
  <si>
    <t>C2936</t>
  </si>
  <si>
    <t>C2937</t>
  </si>
  <si>
    <t>C2938</t>
  </si>
  <si>
    <t>C2939</t>
  </si>
  <si>
    <t>C2940</t>
  </si>
  <si>
    <t>C2941</t>
  </si>
  <si>
    <t>C2942</t>
  </si>
  <si>
    <t>C2943</t>
  </si>
  <si>
    <t>C2944</t>
  </si>
  <si>
    <t>C2945</t>
  </si>
  <si>
    <t>C2946</t>
  </si>
  <si>
    <t>C2947</t>
  </si>
  <si>
    <t>C2948</t>
  </si>
  <si>
    <t>C2949</t>
  </si>
  <si>
    <t>C2950</t>
  </si>
  <si>
    <t>C2951</t>
  </si>
  <si>
    <t>C2952</t>
  </si>
  <si>
    <t>C2953</t>
  </si>
  <si>
    <t>C2954</t>
  </si>
  <si>
    <t>C2955</t>
  </si>
  <si>
    <t>C2956</t>
  </si>
  <si>
    <t>C2957</t>
  </si>
  <si>
    <t>C2958</t>
  </si>
  <si>
    <t>C2959</t>
  </si>
  <si>
    <t>C2960</t>
  </si>
  <si>
    <t>C2961</t>
  </si>
  <si>
    <t>C2962</t>
  </si>
  <si>
    <t>C2963</t>
  </si>
  <si>
    <t>C2964</t>
  </si>
  <si>
    <t>C2965</t>
  </si>
  <si>
    <t>C2966</t>
  </si>
  <si>
    <t>C2967</t>
  </si>
  <si>
    <t>C2968</t>
  </si>
  <si>
    <t>C2969</t>
  </si>
  <si>
    <t>C2970</t>
  </si>
  <si>
    <t>C2971</t>
  </si>
  <si>
    <t>C2972</t>
  </si>
  <si>
    <t>C2973</t>
  </si>
  <si>
    <t>C2974</t>
  </si>
  <si>
    <t>C2975</t>
  </si>
  <si>
    <t>C2976</t>
  </si>
  <si>
    <t>C2977</t>
  </si>
  <si>
    <t>C2978</t>
  </si>
  <si>
    <t>C2979</t>
  </si>
  <si>
    <t>C2980</t>
  </si>
  <si>
    <t>C2981</t>
  </si>
  <si>
    <t>C2982</t>
  </si>
  <si>
    <t>C2983</t>
  </si>
  <si>
    <t>C2984</t>
  </si>
  <si>
    <t>C2985</t>
  </si>
  <si>
    <t>C2986</t>
  </si>
  <si>
    <t>C2987</t>
  </si>
  <si>
    <t>C2988</t>
  </si>
  <si>
    <t>C2989</t>
  </si>
  <si>
    <t>C2990</t>
  </si>
  <si>
    <t>C2991</t>
  </si>
  <si>
    <t>C2992</t>
  </si>
  <si>
    <t>C2993</t>
  </si>
  <si>
    <t>C2994</t>
  </si>
  <si>
    <t>C2995</t>
  </si>
  <si>
    <t>C2996</t>
  </si>
  <si>
    <t>C2997</t>
  </si>
  <si>
    <t>C2998</t>
  </si>
  <si>
    <t>C2999</t>
  </si>
  <si>
    <t>C3000</t>
  </si>
  <si>
    <t>C3001</t>
  </si>
  <si>
    <t>C3002</t>
  </si>
  <si>
    <t>C3003</t>
  </si>
  <si>
    <t>C3004</t>
  </si>
  <si>
    <t>C3005</t>
  </si>
  <si>
    <t>C3006</t>
  </si>
  <si>
    <t>C3007</t>
  </si>
  <si>
    <t>C3008</t>
  </si>
  <si>
    <t>C3009</t>
  </si>
  <si>
    <t>C3010</t>
  </si>
  <si>
    <t>C3011</t>
  </si>
  <si>
    <t>C3012</t>
  </si>
  <si>
    <t>C3013</t>
  </si>
  <si>
    <t>C3014</t>
  </si>
  <si>
    <t>C3015</t>
  </si>
  <si>
    <t>C3016</t>
  </si>
  <si>
    <t>C3017</t>
  </si>
  <si>
    <t>C3018</t>
  </si>
  <si>
    <t>C3019</t>
  </si>
  <si>
    <t>C3020</t>
  </si>
  <si>
    <t>C3021</t>
  </si>
  <si>
    <t>C3022</t>
  </si>
  <si>
    <t>C3023</t>
  </si>
  <si>
    <t>C3024</t>
  </si>
  <si>
    <t>C3025</t>
  </si>
  <si>
    <t>C3026</t>
  </si>
  <si>
    <t>C3027</t>
  </si>
  <si>
    <t>C3028</t>
  </si>
  <si>
    <t>C3029</t>
  </si>
  <si>
    <t>C3030</t>
  </si>
  <si>
    <t>C3031</t>
  </si>
  <si>
    <t>C3032</t>
  </si>
  <si>
    <t>C3033</t>
  </si>
  <si>
    <t>C3034</t>
  </si>
  <si>
    <t>C3035</t>
  </si>
  <si>
    <t>C3036</t>
  </si>
  <si>
    <t>C3037</t>
  </si>
  <si>
    <t>C3038</t>
  </si>
  <si>
    <t>C3039</t>
  </si>
  <si>
    <t>C3040</t>
  </si>
  <si>
    <t>C3041</t>
  </si>
  <si>
    <t>C3042</t>
  </si>
  <si>
    <t>C3043</t>
  </si>
  <si>
    <t>C3044</t>
  </si>
  <si>
    <t>C3045</t>
  </si>
  <si>
    <t>C3046</t>
  </si>
  <si>
    <t>C3047</t>
  </si>
  <si>
    <t>C3048</t>
  </si>
  <si>
    <t>C3049</t>
  </si>
  <si>
    <t>C3050</t>
  </si>
  <si>
    <t>C3051</t>
  </si>
  <si>
    <t>C3052</t>
  </si>
  <si>
    <t>C3053</t>
  </si>
  <si>
    <t>C3054</t>
  </si>
  <si>
    <t>C3055</t>
  </si>
  <si>
    <t>C3056</t>
  </si>
  <si>
    <t>C3057</t>
  </si>
  <si>
    <t>C3058</t>
  </si>
  <si>
    <t>C3059</t>
  </si>
  <si>
    <t>C3060</t>
  </si>
  <si>
    <t>C3061</t>
  </si>
  <si>
    <t>C3062</t>
  </si>
  <si>
    <t>C3063</t>
  </si>
  <si>
    <t>C3064</t>
  </si>
  <si>
    <t>C3065</t>
  </si>
  <si>
    <t>C3066</t>
  </si>
  <si>
    <t>C3067</t>
  </si>
  <si>
    <t>C3068</t>
  </si>
  <si>
    <t>C3069</t>
  </si>
  <si>
    <t>C3070</t>
  </si>
  <si>
    <t>C3071</t>
  </si>
  <si>
    <t>C3072</t>
  </si>
  <si>
    <t>C3073</t>
  </si>
  <si>
    <t>C3074</t>
  </si>
  <si>
    <t>C3075</t>
  </si>
  <si>
    <t>C3076</t>
  </si>
  <si>
    <t>C3077</t>
  </si>
  <si>
    <t>C3078</t>
  </si>
  <si>
    <t>C3079</t>
  </si>
  <si>
    <t>C3080</t>
  </si>
  <si>
    <t>C3081</t>
  </si>
  <si>
    <t>C3082</t>
  </si>
  <si>
    <t>C3083</t>
  </si>
  <si>
    <t>C3084</t>
  </si>
  <si>
    <t>C3085</t>
  </si>
  <si>
    <t>C3086</t>
  </si>
  <si>
    <t>C3087</t>
  </si>
  <si>
    <t>C3088</t>
  </si>
  <si>
    <t>C3089</t>
  </si>
  <si>
    <t>C3090</t>
  </si>
  <si>
    <t>C3091</t>
  </si>
  <si>
    <t>C3092</t>
  </si>
  <si>
    <t>C3093</t>
  </si>
  <si>
    <t>C3094</t>
  </si>
  <si>
    <t>C3095</t>
  </si>
  <si>
    <t>C3096</t>
  </si>
  <si>
    <t>C3097</t>
  </si>
  <si>
    <t>C3098</t>
  </si>
  <si>
    <t>C3099</t>
  </si>
  <si>
    <t>RHIAN PETRIN DOS SANTOS</t>
  </si>
  <si>
    <t>ENG. CIVIL CREA/PR: 153.970/D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</si>
</sst>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_);[Red]\(0\)"/>
  </numFmts>
  <fonts count="30">
    <font>
      <sz val="11"/>
      <color indexed="8"/>
      <name val="Calibri"/>
      <charset val="134"/>
    </font>
    <font>
      <b/>
      <sz val="10"/>
      <color indexed="8"/>
      <name val="Calibri"/>
      <charset val="134"/>
    </font>
    <font>
      <b/>
      <sz val="9"/>
      <color indexed="8"/>
      <name val="Calibri"/>
      <charset val="134"/>
    </font>
    <font>
      <sz val="9"/>
      <color indexed="8"/>
      <name val="Calibri"/>
      <charset val="134"/>
    </font>
    <font>
      <b/>
      <sz val="11"/>
      <color indexed="8"/>
      <name val="Calibri"/>
      <charset val="134"/>
    </font>
    <font>
      <sz val="11"/>
      <color indexed="14"/>
      <name val="Calibri"/>
      <charset val="134"/>
    </font>
    <font>
      <sz val="10"/>
      <color indexed="8"/>
      <name val="Calibri"/>
      <charset val="134"/>
    </font>
    <font>
      <sz val="10"/>
      <name val="Helvetica Neue"/>
      <charset val="134"/>
      <scheme val="minor"/>
    </font>
    <font>
      <b/>
      <sz val="14"/>
      <color rgb="FFFF0000"/>
      <name val="Helvetica Neue"/>
      <charset val="134"/>
      <scheme val="minor"/>
    </font>
    <font>
      <b/>
      <sz val="12"/>
      <color rgb="FFFF0000"/>
      <name val="Helvetica Neue"/>
      <charset val="134"/>
      <scheme val="minor"/>
    </font>
    <font>
      <sz val="11"/>
      <name val="Helvetica Neue"/>
      <charset val="134"/>
      <scheme val="minor"/>
    </font>
    <font>
      <b/>
      <sz val="12"/>
      <name val="Helvetica Neue"/>
      <charset val="134"/>
      <scheme val="minor"/>
    </font>
    <font>
      <b/>
      <sz val="14"/>
      <name val="Helvetica Neue"/>
      <charset val="134"/>
      <scheme val="minor"/>
    </font>
    <font>
      <sz val="10"/>
      <color indexed="14"/>
      <name val="Calibri"/>
      <charset val="134"/>
    </font>
    <font>
      <b/>
      <sz val="10"/>
      <name val="Calibri"/>
      <charset val="134"/>
    </font>
    <font>
      <sz val="9"/>
      <name val="Helvetica Neue"/>
      <charset val="134"/>
      <scheme val="minor"/>
    </font>
    <font>
      <b/>
      <sz val="10"/>
      <color rgb="FFFF0000"/>
      <name val="Calibri"/>
      <charset val="134"/>
    </font>
    <font>
      <u/>
      <sz val="11"/>
      <color theme="10"/>
      <name val="Calibri"/>
      <charset val="134"/>
    </font>
    <font>
      <sz val="10"/>
      <name val="Calibri"/>
      <charset val="134"/>
    </font>
    <font>
      <b/>
      <sz val="12"/>
      <name val="Calibri"/>
      <charset val="134"/>
    </font>
    <font>
      <b/>
      <sz val="11"/>
      <name val="Calibri"/>
      <charset val="134"/>
    </font>
    <font>
      <sz val="10"/>
      <name val="Calibri"/>
    </font>
    <font>
      <sz val="12"/>
      <color indexed="8"/>
      <name val="Calibri"/>
      <charset val="134"/>
    </font>
    <font>
      <sz val="14"/>
      <color indexed="8"/>
      <name val="Calibri"/>
      <charset val="134"/>
    </font>
    <font>
      <u/>
      <sz val="12"/>
      <color indexed="11"/>
      <name val="Calibri"/>
      <charset val="134"/>
    </font>
    <font>
      <b/>
      <sz val="18"/>
      <color indexed="13"/>
      <name val="Calibri"/>
      <charset val="134"/>
    </font>
    <font>
      <b/>
      <sz val="12"/>
      <color indexed="8"/>
      <name val="Calibri"/>
      <charset val="134"/>
    </font>
    <font>
      <sz val="10"/>
      <name val="Arial"/>
      <charset val="134"/>
    </font>
    <font>
      <sz val="10"/>
      <color indexed="14"/>
      <name val="Calibri"/>
    </font>
    <font>
      <sz val="11"/>
      <color indexed="8"/>
      <name val="Calibri"/>
      <charset val="134"/>
    </font>
  </fonts>
  <fills count="16">
    <fill>
      <patternFill patternType="none"/>
    </fill>
    <fill>
      <patternFill patternType="gray125"/>
    </fill>
    <fill>
      <patternFill patternType="solid">
        <fgColor indexed="13"/>
        <bgColor indexed="64"/>
      </patternFill>
    </fill>
    <fill>
      <patternFill patternType="solid">
        <fgColor indexed="23"/>
        <bgColor indexed="64"/>
      </patternFill>
    </fill>
    <fill>
      <patternFill patternType="solid">
        <fgColor indexed="24"/>
        <bgColor indexed="64"/>
      </patternFill>
    </fill>
    <fill>
      <patternFill patternType="solid">
        <fgColor indexed="16"/>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rgb="FFFFFF00"/>
        <bgColor indexed="64"/>
      </patternFill>
    </fill>
    <fill>
      <patternFill patternType="solid">
        <fgColor theme="9" tint="0.79992065187536243"/>
        <bgColor indexed="64"/>
      </patternFill>
    </fill>
    <fill>
      <patternFill patternType="solid">
        <fgColor theme="5" tint="0.79998168889431442"/>
        <bgColor indexed="64"/>
      </patternFill>
    </fill>
    <fill>
      <patternFill patternType="solid">
        <fgColor indexed="9"/>
        <bgColor indexed="64"/>
      </patternFill>
    </fill>
    <fill>
      <patternFill patternType="solid">
        <fgColor indexed="10"/>
        <bgColor indexed="64"/>
      </patternFill>
    </fill>
    <fill>
      <patternFill patternType="solid">
        <fgColor indexed="14"/>
        <bgColor indexed="64"/>
      </patternFill>
    </fill>
    <fill>
      <patternFill patternType="solid">
        <fgColor indexed="15"/>
        <bgColor indexed="64"/>
      </patternFill>
    </fill>
  </fills>
  <borders count="30">
    <border>
      <left/>
      <right/>
      <top/>
      <bottom/>
      <diagonal/>
    </border>
    <border>
      <left style="thin">
        <color indexed="12"/>
      </left>
      <right style="thin">
        <color indexed="12"/>
      </right>
      <top style="thin">
        <color indexed="12"/>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12"/>
      </left>
      <right style="thin">
        <color indexed="12"/>
      </right>
      <top style="thin">
        <color indexed="12"/>
      </top>
      <bottom style="thin">
        <color indexed="12"/>
      </bottom>
      <diagonal/>
    </border>
    <border>
      <left/>
      <right style="thin">
        <color indexed="8"/>
      </right>
      <top style="thin">
        <color indexed="8"/>
      </top>
      <bottom style="thin">
        <color indexed="8"/>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top style="thin">
        <color indexed="12"/>
      </top>
      <bottom/>
      <diagonal/>
    </border>
    <border>
      <left/>
      <right/>
      <top style="thin">
        <color indexed="12"/>
      </top>
      <bottom/>
      <diagonal/>
    </border>
    <border>
      <left style="thin">
        <color indexed="12"/>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right style="thin">
        <color indexed="8"/>
      </right>
      <top/>
      <bottom style="thin">
        <color indexed="12"/>
      </bottom>
      <diagonal/>
    </border>
    <border>
      <left/>
      <right style="thin">
        <color indexed="8"/>
      </right>
      <top style="thin">
        <color indexed="12"/>
      </top>
      <bottom style="thin">
        <color indexed="12"/>
      </bottom>
      <diagonal/>
    </border>
    <border>
      <left/>
      <right style="thin">
        <color indexed="8"/>
      </right>
      <top style="thin">
        <color indexed="12"/>
      </top>
      <bottom/>
      <diagonal/>
    </border>
    <border>
      <left style="thin">
        <color indexed="12"/>
      </left>
      <right/>
      <top/>
      <bottom style="thin">
        <color indexed="1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12"/>
      </left>
      <right/>
      <top style="thin">
        <color indexed="12"/>
      </top>
      <bottom style="thin">
        <color indexed="12"/>
      </bottom>
      <diagonal/>
    </border>
    <border>
      <left/>
      <right style="thin">
        <color indexed="12"/>
      </right>
      <top style="thin">
        <color indexed="12"/>
      </top>
      <bottom/>
      <diagonal/>
    </border>
    <border>
      <left/>
      <right style="thin">
        <color indexed="12"/>
      </right>
      <top/>
      <bottom style="thin">
        <color indexed="12"/>
      </bottom>
      <diagonal/>
    </border>
    <border>
      <left style="thin">
        <color indexed="12"/>
      </left>
      <right style="thin">
        <color indexed="12"/>
      </right>
      <top/>
      <bottom style="thin">
        <color indexed="12"/>
      </bottom>
      <diagonal/>
    </border>
    <border>
      <left/>
      <right style="thin">
        <color indexed="12"/>
      </right>
      <top style="thin">
        <color indexed="12"/>
      </top>
      <bottom style="thin">
        <color indexed="12"/>
      </bottom>
      <diagonal/>
    </border>
    <border>
      <left/>
      <right/>
      <top/>
      <bottom style="thin">
        <color indexed="12"/>
      </bottom>
      <diagonal/>
    </border>
  </borders>
  <cellStyleXfs count="4">
    <xf numFmtId="0" fontId="0" fillId="0" borderId="0" applyNumberFormat="0" applyFill="0" applyBorder="0" applyProtection="0"/>
    <xf numFmtId="43" fontId="29" fillId="0" borderId="0" applyFont="0" applyFill="0" applyBorder="0" applyAlignment="0" applyProtection="0"/>
    <xf numFmtId="0" fontId="17" fillId="0" borderId="0" applyNumberFormat="0" applyFill="0" applyBorder="0" applyAlignment="0" applyProtection="0"/>
    <xf numFmtId="9" fontId="27" fillId="0" borderId="0" applyFill="0" applyBorder="0" applyAlignment="0" applyProtection="0"/>
  </cellStyleXfs>
  <cellXfs count="178">
    <xf numFmtId="0" fontId="0" fillId="0" borderId="0" xfId="0"/>
    <xf numFmtId="0" fontId="0" fillId="0" borderId="0" xfId="0" applyAlignment="1">
      <alignment horizontal="right" vertical="center"/>
    </xf>
    <xf numFmtId="0" fontId="0" fillId="0" borderId="0" xfId="0" applyNumberFormat="1"/>
    <xf numFmtId="0" fontId="0" fillId="0" borderId="0" xfId="0" applyNumberFormat="1" applyAlignment="1">
      <alignment horizontal="justify"/>
    </xf>
    <xf numFmtId="0" fontId="0" fillId="0" borderId="1" xfId="0" applyBorder="1"/>
    <xf numFmtId="0" fontId="0" fillId="0" borderId="1" xfId="0" applyBorder="1" applyAlignment="1">
      <alignment horizontal="justify"/>
    </xf>
    <xf numFmtId="49" fontId="1" fillId="2" borderId="3" xfId="0" applyNumberFormat="1" applyFont="1" applyFill="1" applyBorder="1" applyAlignment="1">
      <alignment horizontal="center" vertical="center"/>
    </xf>
    <xf numFmtId="0" fontId="1" fillId="2" borderId="4" xfId="0" applyFont="1" applyFill="1" applyBorder="1" applyAlignment="1">
      <alignment vertical="center"/>
    </xf>
    <xf numFmtId="49" fontId="1" fillId="2" borderId="5" xfId="0" applyNumberFormat="1" applyFont="1" applyFill="1" applyBorder="1" applyAlignment="1">
      <alignment vertical="center"/>
    </xf>
    <xf numFmtId="49" fontId="1" fillId="2"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49" fontId="2" fillId="3" borderId="3" xfId="0" applyNumberFormat="1" applyFont="1" applyFill="1" applyBorder="1" applyAlignment="1">
      <alignment horizontal="justify" vertical="center" wrapText="1"/>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vertical="center"/>
    </xf>
    <xf numFmtId="49" fontId="3" fillId="4" borderId="3" xfId="0" applyNumberFormat="1" applyFont="1" applyFill="1" applyBorder="1" applyAlignment="1">
      <alignment horizontal="center" vertical="center"/>
    </xf>
    <xf numFmtId="49" fontId="3" fillId="4" borderId="3" xfId="0" applyNumberFormat="1" applyFont="1" applyFill="1" applyBorder="1" applyAlignment="1">
      <alignment horizontal="justify"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vertical="center"/>
    </xf>
    <xf numFmtId="2" fontId="3" fillId="4"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49" fontId="3" fillId="3" borderId="3" xfId="0" applyNumberFormat="1" applyFont="1" applyFill="1" applyBorder="1" applyAlignment="1">
      <alignment horizontal="justify" vertical="center" wrapText="1"/>
    </xf>
    <xf numFmtId="49" fontId="3" fillId="3" borderId="3" xfId="0" applyNumberFormat="1" applyFont="1" applyFill="1" applyBorder="1" applyAlignment="1">
      <alignment horizontal="center" vertical="center" wrapText="1"/>
    </xf>
    <xf numFmtId="0" fontId="3" fillId="3" borderId="3" xfId="0" applyFont="1" applyFill="1" applyBorder="1" applyAlignment="1">
      <alignment vertical="center"/>
    </xf>
    <xf numFmtId="2" fontId="3" fillId="3" borderId="3" xfId="0" applyNumberFormat="1" applyFont="1" applyFill="1" applyBorder="1" applyAlignment="1">
      <alignment horizontal="center" vertical="center" wrapText="1"/>
    </xf>
    <xf numFmtId="0" fontId="0" fillId="0" borderId="7" xfId="0" applyBorder="1"/>
    <xf numFmtId="0" fontId="1" fillId="2" borderId="8" xfId="0" applyFont="1" applyFill="1" applyBorder="1" applyAlignment="1">
      <alignment vertical="center"/>
    </xf>
    <xf numFmtId="0" fontId="0" fillId="0" borderId="9" xfId="0" applyBorder="1"/>
    <xf numFmtId="1" fontId="3" fillId="3" borderId="3" xfId="0" applyNumberFormat="1" applyFont="1" applyFill="1" applyBorder="1" applyAlignment="1">
      <alignment horizontal="justify" vertical="center" wrapText="1"/>
    </xf>
    <xf numFmtId="1" fontId="3" fillId="3" borderId="3" xfId="0" applyNumberFormat="1" applyFont="1" applyFill="1" applyBorder="1" applyAlignment="1">
      <alignment horizontal="center" vertical="center" wrapText="1"/>
    </xf>
    <xf numFmtId="1" fontId="3" fillId="4" borderId="3" xfId="0" applyNumberFormat="1" applyFont="1" applyFill="1" applyBorder="1" applyAlignment="1">
      <alignment horizontal="justify" vertical="center" wrapText="1"/>
    </xf>
    <xf numFmtId="1" fontId="3" fillId="4" borderId="3" xfId="0" applyNumberFormat="1" applyFont="1" applyFill="1" applyBorder="1" applyAlignment="1">
      <alignment horizontal="center" vertical="center" wrapText="1"/>
    </xf>
    <xf numFmtId="0" fontId="0" fillId="0" borderId="10" xfId="0" applyBorder="1"/>
    <xf numFmtId="0" fontId="0" fillId="0" borderId="10" xfId="0" applyBorder="1" applyAlignment="1">
      <alignment horizontal="justify"/>
    </xf>
    <xf numFmtId="0" fontId="0" fillId="2" borderId="7" xfId="0" applyNumberFormat="1" applyFill="1" applyBorder="1"/>
    <xf numFmtId="0" fontId="4" fillId="2" borderId="7" xfId="0" applyNumberFormat="1" applyFont="1" applyFill="1" applyBorder="1" applyAlignment="1">
      <alignment vertical="center"/>
    </xf>
    <xf numFmtId="0" fontId="0" fillId="0" borderId="7" xfId="0" applyNumberFormat="1" applyBorder="1"/>
    <xf numFmtId="0" fontId="0" fillId="5" borderId="7" xfId="0" applyNumberFormat="1" applyFill="1" applyBorder="1"/>
    <xf numFmtId="0" fontId="5" fillId="5" borderId="7" xfId="0" applyNumberFormat="1" applyFont="1" applyFill="1" applyBorder="1"/>
    <xf numFmtId="0" fontId="6" fillId="2" borderId="0" xfId="0" applyNumberFormat="1" applyFont="1" applyFill="1" applyAlignment="1">
      <alignment horizontal="center"/>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right" vertical="center"/>
    </xf>
    <xf numFmtId="0" fontId="0" fillId="2" borderId="0" xfId="0" applyNumberFormat="1" applyFill="1"/>
    <xf numFmtId="0" fontId="6" fillId="2" borderId="11" xfId="0" applyFont="1" applyFill="1" applyBorder="1" applyAlignment="1">
      <alignment horizontal="center"/>
    </xf>
    <xf numFmtId="0" fontId="6" fillId="2" borderId="12" xfId="0" applyFont="1" applyFill="1" applyBorder="1" applyAlignment="1">
      <alignment horizontal="center"/>
    </xf>
    <xf numFmtId="0" fontId="7" fillId="6" borderId="0" xfId="0" applyFont="1" applyFill="1" applyAlignment="1">
      <alignment horizontal="center" vertical="center"/>
    </xf>
    <xf numFmtId="0" fontId="8" fillId="6" borderId="0" xfId="0" applyFont="1" applyFill="1" applyAlignment="1">
      <alignment horizontal="center" vertical="center" wrapText="1"/>
    </xf>
    <xf numFmtId="0" fontId="7" fillId="6" borderId="0" xfId="0" applyFont="1" applyFill="1" applyAlignment="1">
      <alignment horizontal="right" vertical="center"/>
    </xf>
    <xf numFmtId="0" fontId="6" fillId="2" borderId="13" xfId="0" applyFont="1" applyFill="1" applyBorder="1" applyAlignment="1">
      <alignment horizontal="center"/>
    </xf>
    <xf numFmtId="0" fontId="6" fillId="2" borderId="0" xfId="0" applyFont="1" applyFill="1" applyBorder="1" applyAlignment="1">
      <alignment horizontal="center"/>
    </xf>
    <xf numFmtId="0" fontId="9" fillId="6" borderId="0" xfId="0" applyFont="1" applyFill="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6" borderId="0" xfId="0" applyFont="1" applyFill="1"/>
    <xf numFmtId="0" fontId="11" fillId="6" borderId="0" xfId="0" applyFont="1" applyFill="1" applyAlignment="1">
      <alignment horizontal="center" vertical="center" wrapText="1"/>
    </xf>
    <xf numFmtId="0" fontId="0" fillId="2" borderId="13" xfId="0" applyFill="1" applyBorder="1" applyAlignment="1">
      <alignment wrapText="1"/>
    </xf>
    <xf numFmtId="0" fontId="0" fillId="2" borderId="14" xfId="0" applyFill="1" applyBorder="1" applyAlignment="1">
      <alignment wrapText="1"/>
    </xf>
    <xf numFmtId="0" fontId="12" fillId="7" borderId="15" xfId="0" applyFont="1" applyFill="1" applyBorder="1" applyAlignment="1">
      <alignment horizontal="center" vertical="center" wrapText="1"/>
    </xf>
    <xf numFmtId="0" fontId="12" fillId="7" borderId="15" xfId="0" applyFont="1" applyFill="1" applyBorder="1" applyAlignment="1">
      <alignment horizontal="left" vertical="center" wrapText="1"/>
    </xf>
    <xf numFmtId="0" fontId="0" fillId="2" borderId="13" xfId="0" applyNumberFormat="1" applyFill="1" applyBorder="1" applyAlignment="1">
      <alignment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15" xfId="0" applyFont="1" applyBorder="1" applyAlignment="1">
      <alignment horizontal="right" vertical="center" wrapText="1"/>
    </xf>
    <xf numFmtId="0" fontId="6" fillId="2" borderId="13" xfId="0" applyNumberFormat="1" applyFont="1" applyFill="1" applyBorder="1" applyAlignment="1">
      <alignment horizontal="center" wrapText="1"/>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6" fillId="5" borderId="14" xfId="0" applyFont="1" applyFill="1" applyBorder="1" applyAlignment="1">
      <alignment horizontal="center" wrapText="1"/>
    </xf>
    <xf numFmtId="0" fontId="13" fillId="5" borderId="14" xfId="0" applyFont="1" applyFill="1" applyBorder="1" applyAlignment="1">
      <alignment horizontal="center" wrapText="1"/>
    </xf>
    <xf numFmtId="43" fontId="7" fillId="0" borderId="15" xfId="1" applyFont="1" applyBorder="1" applyAlignment="1">
      <alignment vertical="center" wrapText="1"/>
    </xf>
    <xf numFmtId="0" fontId="0" fillId="2" borderId="19" xfId="0" applyNumberFormat="1" applyFill="1" applyBorder="1" applyAlignment="1">
      <alignment wrapText="1"/>
    </xf>
    <xf numFmtId="0" fontId="0" fillId="2" borderId="16" xfId="0" applyFill="1" applyBorder="1" applyAlignment="1">
      <alignment wrapText="1"/>
    </xf>
    <xf numFmtId="0" fontId="7"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10" fillId="6" borderId="0" xfId="0" applyFont="1" applyFill="1" applyAlignment="1">
      <alignment horizontal="center" vertical="center" wrapText="1"/>
    </xf>
    <xf numFmtId="0" fontId="14" fillId="8" borderId="20" xfId="0" applyFont="1" applyFill="1" applyBorder="1" applyAlignment="1">
      <alignment horizontal="center" vertical="center" wrapText="1"/>
    </xf>
    <xf numFmtId="0" fontId="14" fillId="8" borderId="20" xfId="0" applyFont="1" applyFill="1" applyBorder="1" applyAlignment="1">
      <alignment horizontal="left" vertical="center" wrapText="1"/>
    </xf>
    <xf numFmtId="0" fontId="15" fillId="0" borderId="15" xfId="0" applyFont="1" applyFill="1" applyBorder="1" applyAlignment="1" applyProtection="1">
      <alignment horizontal="center" vertical="center" wrapText="1"/>
      <protection locked="0"/>
    </xf>
    <xf numFmtId="0" fontId="15" fillId="0" borderId="15" xfId="0" applyFont="1" applyBorder="1" applyAlignment="1">
      <alignment horizontal="left" vertical="center" wrapText="1"/>
    </xf>
    <xf numFmtId="0" fontId="15" fillId="0" borderId="15" xfId="0" applyFont="1" applyBorder="1" applyAlignment="1">
      <alignment horizontal="center" vertical="center" wrapText="1"/>
    </xf>
    <xf numFmtId="43" fontId="15" fillId="0" borderId="15" xfId="1" applyFont="1" applyBorder="1" applyAlignment="1">
      <alignment horizontal="right" vertical="center" wrapText="1"/>
    </xf>
    <xf numFmtId="43" fontId="15" fillId="6" borderId="15" xfId="1" applyFont="1" applyFill="1" applyBorder="1" applyAlignment="1">
      <alignment horizontal="right" vertical="center"/>
    </xf>
    <xf numFmtId="1" fontId="15" fillId="0" borderId="15" xfId="0" applyNumberFormat="1" applyFont="1" applyFill="1" applyBorder="1" applyAlignment="1" applyProtection="1">
      <alignment horizontal="center" vertical="center" wrapText="1"/>
      <protection locked="0"/>
    </xf>
    <xf numFmtId="43" fontId="15" fillId="0" borderId="15" xfId="1" applyFont="1" applyFill="1" applyBorder="1" applyAlignment="1">
      <alignment horizontal="right" vertical="center" wrapText="1"/>
    </xf>
    <xf numFmtId="0" fontId="15" fillId="9" borderId="15" xfId="0" applyFont="1" applyFill="1" applyBorder="1" applyAlignment="1">
      <alignment horizontal="left" vertical="center" wrapText="1"/>
    </xf>
    <xf numFmtId="0" fontId="15" fillId="9" borderId="15" xfId="0" applyFont="1" applyFill="1" applyBorder="1" applyAlignment="1">
      <alignment horizontal="center" vertical="center" wrapText="1"/>
    </xf>
    <xf numFmtId="43" fontId="15" fillId="9" borderId="15" xfId="1" applyFont="1" applyFill="1" applyBorder="1" applyAlignment="1">
      <alignment horizontal="right" vertical="center" wrapText="1"/>
    </xf>
    <xf numFmtId="43" fontId="15" fillId="9" borderId="15" xfId="1" applyFont="1" applyFill="1" applyBorder="1" applyAlignment="1">
      <alignment horizontal="right" vertical="center"/>
    </xf>
    <xf numFmtId="0" fontId="15" fillId="10" borderId="15" xfId="0" applyFont="1" applyFill="1" applyBorder="1" applyAlignment="1">
      <alignment horizontal="left" vertical="center" wrapText="1"/>
    </xf>
    <xf numFmtId="0" fontId="15" fillId="10" borderId="15" xfId="0" applyFont="1" applyFill="1" applyBorder="1" applyAlignment="1">
      <alignment horizontal="center" vertical="center" wrapText="1"/>
    </xf>
    <xf numFmtId="43" fontId="15" fillId="10" borderId="15" xfId="1" applyFont="1" applyFill="1" applyBorder="1" applyAlignment="1">
      <alignment horizontal="right" vertical="center" wrapText="1"/>
    </xf>
    <xf numFmtId="43" fontId="15" fillId="10" borderId="15" xfId="1" applyFont="1" applyFill="1" applyBorder="1" applyAlignment="1">
      <alignment horizontal="right" vertical="center"/>
    </xf>
    <xf numFmtId="43" fontId="15" fillId="0" borderId="15" xfId="1" applyFont="1" applyFill="1" applyBorder="1" applyAlignment="1">
      <alignment horizontal="right" vertical="center"/>
    </xf>
    <xf numFmtId="43" fontId="0" fillId="0" borderId="0" xfId="1" applyFont="1" applyAlignment="1"/>
    <xf numFmtId="49" fontId="6" fillId="6" borderId="3" xfId="0" applyNumberFormat="1" applyFont="1" applyFill="1" applyBorder="1" applyAlignment="1">
      <alignment horizontal="center" vertical="center" wrapText="1"/>
    </xf>
    <xf numFmtId="0" fontId="6" fillId="2" borderId="3" xfId="0" applyNumberFormat="1" applyFont="1" applyFill="1" applyBorder="1" applyAlignment="1">
      <alignment horizontal="justify" vertical="center" wrapText="1"/>
    </xf>
    <xf numFmtId="43" fontId="6" fillId="6" borderId="3" xfId="1" applyFont="1" applyFill="1" applyBorder="1" applyAlignment="1">
      <alignment horizontal="center" vertical="center" wrapText="1"/>
    </xf>
    <xf numFmtId="0" fontId="6" fillId="2" borderId="3"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3" fontId="6" fillId="2" borderId="3" xfId="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43" fontId="16" fillId="6" borderId="3" xfId="1" applyFont="1" applyFill="1" applyBorder="1" applyAlignment="1">
      <alignment horizontal="center" vertical="top" wrapText="1"/>
    </xf>
    <xf numFmtId="43" fontId="6" fillId="6" borderId="3" xfId="1" applyFont="1" applyFill="1" applyBorder="1" applyAlignment="1">
      <alignment horizontal="center" vertical="top" wrapText="1"/>
    </xf>
    <xf numFmtId="0" fontId="17" fillId="0" borderId="0" xfId="2" applyAlignment="1">
      <alignment horizontal="center" vertical="center"/>
    </xf>
    <xf numFmtId="49" fontId="6" fillId="2" borderId="3" xfId="0" applyNumberFormat="1" applyFont="1" applyFill="1" applyBorder="1" applyAlignment="1">
      <alignment vertical="center" wrapText="1"/>
    </xf>
    <xf numFmtId="0" fontId="18" fillId="0" borderId="0" xfId="0" applyFont="1"/>
    <xf numFmtId="0" fontId="18" fillId="0" borderId="0" xfId="0" applyNumberFormat="1" applyFont="1"/>
    <xf numFmtId="49" fontId="19" fillId="2" borderId="0" xfId="0" applyNumberFormat="1" applyFont="1" applyFill="1" applyBorder="1" applyAlignment="1">
      <alignment vertical="center"/>
    </xf>
    <xf numFmtId="0" fontId="18" fillId="2" borderId="12" xfId="0" applyNumberFormat="1" applyFont="1" applyFill="1" applyBorder="1"/>
    <xf numFmtId="0" fontId="18" fillId="2" borderId="12" xfId="0" applyFont="1" applyFill="1" applyBorder="1"/>
    <xf numFmtId="14" fontId="20" fillId="0" borderId="0" xfId="0" applyNumberFormat="1" applyFont="1" applyFill="1" applyBorder="1" applyAlignment="1">
      <alignment horizontal="left" vertical="center"/>
    </xf>
    <xf numFmtId="0" fontId="18" fillId="2" borderId="0" xfId="0" applyNumberFormat="1" applyFont="1" applyFill="1" applyBorder="1"/>
    <xf numFmtId="0" fontId="18" fillId="2" borderId="0" xfId="0" applyNumberFormat="1" applyFont="1" applyFill="1" applyBorder="1" applyAlignment="1">
      <alignment horizontal="right" vertical="center"/>
    </xf>
    <xf numFmtId="0" fontId="18" fillId="2" borderId="0" xfId="0" applyFont="1" applyFill="1" applyBorder="1"/>
    <xf numFmtId="49" fontId="20" fillId="2" borderId="0" xfId="0" applyNumberFormat="1" applyFont="1" applyFill="1" applyBorder="1" applyAlignment="1">
      <alignment vertical="center"/>
    </xf>
    <xf numFmtId="0" fontId="19" fillId="2" borderId="0" xfId="0" applyFont="1" applyFill="1" applyBorder="1" applyAlignment="1">
      <alignment vertical="center"/>
    </xf>
    <xf numFmtId="49" fontId="14" fillId="2" borderId="0" xfId="0" applyNumberFormat="1" applyFont="1" applyFill="1" applyBorder="1"/>
    <xf numFmtId="0" fontId="18" fillId="0" borderId="0" xfId="0" applyFont="1" applyFill="1" applyBorder="1"/>
    <xf numFmtId="0" fontId="14" fillId="0" borderId="0" xfId="0" applyNumberFormat="1" applyFont="1" applyFill="1" applyBorder="1"/>
    <xf numFmtId="0" fontId="18" fillId="0" borderId="0" xfId="0" applyNumberFormat="1" applyFont="1" applyFill="1" applyBorder="1" applyAlignment="1">
      <alignment horizontal="right" vertical="center"/>
    </xf>
    <xf numFmtId="0" fontId="18" fillId="0" borderId="0" xfId="0" applyFont="1" applyFill="1" applyBorder="1" applyAlignment="1">
      <alignment horizontal="right" vertical="center"/>
    </xf>
    <xf numFmtId="49" fontId="14" fillId="0" borderId="15" xfId="0" applyNumberFormat="1" applyFont="1" applyFill="1" applyBorder="1" applyAlignment="1">
      <alignment horizontal="center" vertical="center"/>
    </xf>
    <xf numFmtId="0" fontId="14" fillId="0" borderId="15" xfId="0" applyNumberFormat="1" applyFont="1" applyFill="1" applyBorder="1" applyAlignment="1">
      <alignment horizontal="center" vertical="center" wrapText="1"/>
    </xf>
    <xf numFmtId="49" fontId="18" fillId="0" borderId="15" xfId="0" applyNumberFormat="1" applyFont="1" applyFill="1" applyBorder="1" applyAlignment="1">
      <alignment horizontal="center" vertical="center"/>
    </xf>
    <xf numFmtId="49" fontId="14" fillId="0" borderId="15" xfId="0" applyNumberFormat="1" applyFont="1" applyFill="1" applyBorder="1" applyAlignment="1">
      <alignment horizontal="center" vertical="center" wrapText="1"/>
    </xf>
    <xf numFmtId="0" fontId="18" fillId="11" borderId="6" xfId="0" applyFont="1" applyFill="1" applyBorder="1" applyAlignment="1">
      <alignment horizontal="center" vertical="center" wrapText="1"/>
    </xf>
    <xf numFmtId="0" fontId="14" fillId="11" borderId="3" xfId="0" applyNumberFormat="1" applyFont="1" applyFill="1" applyBorder="1" applyAlignment="1">
      <alignment horizontal="left" vertical="center"/>
    </xf>
    <xf numFmtId="0" fontId="14" fillId="11" borderId="6" xfId="0" applyNumberFormat="1" applyFont="1" applyFill="1" applyBorder="1" applyAlignment="1">
      <alignment horizontal="center" wrapText="1"/>
    </xf>
    <xf numFmtId="165" fontId="14" fillId="11" borderId="6" xfId="0" applyNumberFormat="1" applyFont="1" applyFill="1" applyBorder="1" applyAlignment="1">
      <alignment horizontal="justify" vertical="center"/>
    </xf>
    <xf numFmtId="165" fontId="18" fillId="11" borderId="6" xfId="1" applyNumberFormat="1" applyFont="1" applyFill="1" applyBorder="1" applyAlignment="1">
      <alignment horizontal="center" vertical="center"/>
    </xf>
    <xf numFmtId="0" fontId="18" fillId="11" borderId="3" xfId="0" applyFont="1" applyFill="1" applyBorder="1" applyAlignment="1">
      <alignment horizontal="center" vertical="center" wrapText="1"/>
    </xf>
    <xf numFmtId="0" fontId="14" fillId="11" borderId="3" xfId="0" applyNumberFormat="1" applyFont="1" applyFill="1" applyBorder="1" applyAlignment="1">
      <alignment horizontal="center" wrapText="1"/>
    </xf>
    <xf numFmtId="165" fontId="14" fillId="11" borderId="3" xfId="0" applyNumberFormat="1" applyFont="1" applyFill="1" applyBorder="1" applyAlignment="1">
      <alignment horizontal="justify" vertical="center"/>
    </xf>
    <xf numFmtId="165" fontId="18" fillId="11" borderId="3" xfId="1" applyNumberFormat="1" applyFont="1" applyFill="1" applyBorder="1" applyAlignment="1">
      <alignment horizontal="center" vertical="center"/>
    </xf>
    <xf numFmtId="49" fontId="18" fillId="0" borderId="3" xfId="0" applyNumberFormat="1" applyFont="1" applyFill="1" applyBorder="1" applyAlignment="1">
      <alignment horizontal="center" vertical="center" wrapText="1"/>
    </xf>
    <xf numFmtId="0" fontId="21" fillId="0" borderId="3" xfId="0" applyNumberFormat="1" applyFont="1" applyFill="1" applyBorder="1" applyAlignment="1" applyProtection="1">
      <alignment vertical="center" wrapText="1"/>
    </xf>
    <xf numFmtId="0" fontId="18" fillId="0" borderId="3" xfId="0"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xf>
    <xf numFmtId="0" fontId="18" fillId="0" borderId="3" xfId="0" applyNumberFormat="1" applyFont="1" applyFill="1" applyBorder="1" applyAlignment="1">
      <alignment horizontal="left" vertical="center" wrapText="1"/>
    </xf>
    <xf numFmtId="0" fontId="14" fillId="11" borderId="3" xfId="0" applyNumberFormat="1" applyFont="1" applyFill="1" applyBorder="1" applyAlignment="1">
      <alignment horizontal="left" vertical="center" wrapText="1"/>
    </xf>
    <xf numFmtId="0" fontId="23" fillId="0" borderId="0" xfId="0" applyFont="1" applyAlignment="1">
      <alignment horizontal="left"/>
    </xf>
    <xf numFmtId="0" fontId="22" fillId="12" borderId="0" xfId="0" applyFont="1" applyFill="1" applyAlignment="1">
      <alignment horizontal="left"/>
    </xf>
    <xf numFmtId="0" fontId="22" fillId="13" borderId="0" xfId="0" applyFont="1" applyFill="1" applyAlignment="1">
      <alignment horizontal="left"/>
    </xf>
    <xf numFmtId="0" fontId="24" fillId="13" borderId="0" xfId="0" applyFont="1" applyFill="1" applyAlignment="1">
      <alignment horizontal="left"/>
    </xf>
    <xf numFmtId="0" fontId="0" fillId="0" borderId="24" xfId="0" applyBorder="1"/>
    <xf numFmtId="0" fontId="0" fillId="2" borderId="19" xfId="0" applyFill="1" applyBorder="1"/>
    <xf numFmtId="0" fontId="4" fillId="2" borderId="0" xfId="0" applyFont="1" applyFill="1" applyBorder="1" applyAlignment="1">
      <alignment horizontal="left"/>
    </xf>
    <xf numFmtId="0" fontId="0" fillId="0" borderId="26" xfId="0" applyBorder="1"/>
    <xf numFmtId="0" fontId="0" fillId="0" borderId="27" xfId="0" applyBorder="1"/>
    <xf numFmtId="49" fontId="0" fillId="2" borderId="24" xfId="0" applyNumberFormat="1" applyFill="1" applyBorder="1"/>
    <xf numFmtId="0" fontId="26" fillId="15" borderId="0" xfId="0" applyFont="1" applyFill="1" applyBorder="1" applyAlignment="1">
      <alignment horizontal="left"/>
    </xf>
    <xf numFmtId="0" fontId="0" fillId="0" borderId="28" xfId="0" applyBorder="1"/>
    <xf numFmtId="0" fontId="4" fillId="15" borderId="0" xfId="0" applyFont="1" applyFill="1" applyBorder="1" applyAlignment="1">
      <alignment horizontal="left" wrapText="1"/>
    </xf>
    <xf numFmtId="0" fontId="4" fillId="15" borderId="0" xfId="0" applyFont="1" applyFill="1" applyBorder="1" applyAlignment="1">
      <alignment horizontal="left"/>
    </xf>
    <xf numFmtId="14" fontId="4" fillId="5" borderId="0" xfId="0" applyNumberFormat="1" applyFont="1" applyFill="1" applyBorder="1" applyAlignment="1">
      <alignment horizontal="left"/>
    </xf>
    <xf numFmtId="49" fontId="4" fillId="15" borderId="0" xfId="0" applyNumberFormat="1" applyFont="1" applyFill="1" applyBorder="1"/>
    <xf numFmtId="0" fontId="0" fillId="2" borderId="24" xfId="0" applyFill="1" applyBorder="1"/>
    <xf numFmtId="0" fontId="0" fillId="2" borderId="29" xfId="0" applyFill="1" applyBorder="1"/>
    <xf numFmtId="49" fontId="25" fillId="14" borderId="12" xfId="0" applyNumberFormat="1" applyFont="1" applyFill="1" applyBorder="1" applyAlignment="1">
      <alignment horizontal="center"/>
    </xf>
    <xf numFmtId="0" fontId="25" fillId="14" borderId="12" xfId="0" applyFont="1" applyFill="1" applyBorder="1" applyAlignment="1">
      <alignment horizontal="center"/>
    </xf>
    <xf numFmtId="0" fontId="25" fillId="14" borderId="25" xfId="0" applyFont="1" applyFill="1" applyBorder="1" applyAlignment="1">
      <alignment horizontal="center"/>
    </xf>
    <xf numFmtId="0" fontId="22" fillId="0" borderId="0" xfId="0" applyFont="1" applyAlignment="1">
      <alignment horizontal="left" wrapText="1"/>
    </xf>
    <xf numFmtId="0" fontId="0" fillId="0" borderId="0" xfId="0"/>
    <xf numFmtId="0" fontId="14" fillId="0" borderId="21" xfId="0" applyFont="1" applyFill="1" applyBorder="1" applyAlignment="1">
      <alignment horizontal="center"/>
    </xf>
    <xf numFmtId="0" fontId="14" fillId="0" borderId="22" xfId="0" applyFont="1" applyFill="1" applyBorder="1" applyAlignment="1">
      <alignment horizontal="center"/>
    </xf>
    <xf numFmtId="0" fontId="14" fillId="0" borderId="23" xfId="0" applyFont="1" applyFill="1" applyBorder="1" applyAlignment="1">
      <alignment horizontal="center"/>
    </xf>
    <xf numFmtId="49" fontId="1" fillId="2" borderId="2"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3" xfId="0" applyNumberFormat="1" applyFont="1" applyFill="1" applyBorder="1" applyAlignment="1">
      <alignment horizontal="justify" vertical="center" wrapText="1"/>
    </xf>
    <xf numFmtId="0" fontId="1" fillId="2" borderId="3" xfId="0" applyFont="1" applyFill="1" applyBorder="1" applyAlignment="1">
      <alignment horizontal="justify" vertical="center" wrapText="1"/>
    </xf>
    <xf numFmtId="49" fontId="1" fillId="2" borderId="3" xfId="0" applyNumberFormat="1" applyFont="1" applyFill="1" applyBorder="1" applyAlignment="1">
      <alignment horizontal="center" vertical="center"/>
    </xf>
    <xf numFmtId="0" fontId="1" fillId="2" borderId="3" xfId="0" applyFont="1" applyFill="1" applyBorder="1" applyAlignment="1">
      <alignment horizontal="center" vertical="center"/>
    </xf>
    <xf numFmtId="164" fontId="1" fillId="2" borderId="3"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9" fontId="20" fillId="2" borderId="0" xfId="0" applyNumberFormat="1" applyFont="1" applyFill="1" applyBorder="1" applyAlignment="1">
      <alignment vertical="center" wrapText="1"/>
    </xf>
  </cellXfs>
  <cellStyles count="4">
    <cellStyle name="Hiperlink" xfId="2" builtinId="8"/>
    <cellStyle name="Normal" xfId="0" builtinId="0"/>
    <cellStyle name="Percentagem 2 2" xfId="3" xr:uid="{00000000-0005-0000-0000-000032000000}"/>
    <cellStyle name="Vírgula" xfId="1" builtinId="3"/>
  </cellStyles>
  <dxfs count="0"/>
  <tableStyles count="0"/>
  <colors>
    <indexedColors>
      <rgbColor rgb="00000000"/>
      <rgbColor rgb="00FFFFFF"/>
      <rgbColor rgb="00FF0000"/>
      <rgbColor rgb="0000FF00"/>
      <rgbColor rgb="000000FF"/>
      <rgbColor rgb="00FFFF00"/>
      <rgbColor rgb="00FF00FF"/>
      <rgbColor rgb="0000FFFF"/>
      <rgbColor rgb="00000000"/>
      <rgbColor rgb="005E88B1"/>
      <rgbColor rgb="00EEF3F4"/>
      <rgbColor rgb="000000FF"/>
      <rgbColor rgb="00AAAAAA"/>
      <rgbColor rgb="00FFFFFF"/>
      <rgbColor rgb="00FF0000"/>
      <rgbColor rgb="00E7E6E6"/>
      <rgbColor rgb="00FFFF00"/>
      <rgbColor rgb="00D8D8D8"/>
      <rgbColor rgb="00FBE4D5"/>
      <rgbColor rgb="000070C0"/>
      <rgbColor rgb="0000B050"/>
      <rgbColor rgb="00E2EEDA"/>
      <rgbColor rgb="0092D050"/>
      <rgbColor rgb="00D9E2F3"/>
      <rgbColor rgb="00B4C6E7"/>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17ED8"/>
      <color rgb="FFD94C31"/>
      <color rgb="FFF354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247650</xdr:colOff>
      <xdr:row>1</xdr:row>
      <xdr:rowOff>390525</xdr:rowOff>
    </xdr:from>
    <xdr:to>
      <xdr:col>3</xdr:col>
      <xdr:colOff>2066698</xdr:colOff>
      <xdr:row>1</xdr:row>
      <xdr:rowOff>1285763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314700" y="581025"/>
          <a:ext cx="1818640" cy="894715"/>
        </a:xfrm>
        <a:prstGeom prst="rect">
          <a:avLst/>
        </a:prstGeom>
      </xdr:spPr>
    </xdr:pic>
    <xdr:clientData/>
  </xdr:twoCellAnchor>
  <xdr:twoCellAnchor editAs="oneCell">
    <xdr:from>
      <xdr:col>3</xdr:col>
      <xdr:colOff>28575</xdr:colOff>
      <xdr:row>33</xdr:row>
      <xdr:rowOff>152400</xdr:rowOff>
    </xdr:from>
    <xdr:to>
      <xdr:col>3</xdr:col>
      <xdr:colOff>2333337</xdr:colOff>
      <xdr:row>33</xdr:row>
      <xdr:rowOff>1742876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095625" y="59664600"/>
          <a:ext cx="2304415" cy="1590040"/>
        </a:xfrm>
        <a:prstGeom prst="rect">
          <a:avLst/>
        </a:prstGeom>
      </xdr:spPr>
    </xdr:pic>
    <xdr:clientData/>
  </xdr:twoCellAnchor>
  <xdr:twoCellAnchor editAs="oneCell">
    <xdr:from>
      <xdr:col>4</xdr:col>
      <xdr:colOff>223897</xdr:colOff>
      <xdr:row>33</xdr:row>
      <xdr:rowOff>266699</xdr:rowOff>
    </xdr:from>
    <xdr:to>
      <xdr:col>4</xdr:col>
      <xdr:colOff>2714267</xdr:colOff>
      <xdr:row>33</xdr:row>
      <xdr:rowOff>1590484</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6374130" y="59778265"/>
          <a:ext cx="2490470" cy="1323975"/>
        </a:xfrm>
        <a:prstGeom prst="rect">
          <a:avLst/>
        </a:prstGeom>
      </xdr:spPr>
    </xdr:pic>
    <xdr:clientData/>
  </xdr:twoCellAnchor>
  <xdr:twoCellAnchor editAs="oneCell">
    <xdr:from>
      <xdr:col>3</xdr:col>
      <xdr:colOff>314325</xdr:colOff>
      <xdr:row>32</xdr:row>
      <xdr:rowOff>47626</xdr:rowOff>
    </xdr:from>
    <xdr:to>
      <xdr:col>3</xdr:col>
      <xdr:colOff>2438400</xdr:colOff>
      <xdr:row>32</xdr:row>
      <xdr:rowOff>1780812</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tretch>
          <a:fillRect/>
        </a:stretch>
      </xdr:blipFill>
      <xdr:spPr>
        <a:xfrm>
          <a:off x="3381375" y="57750075"/>
          <a:ext cx="2124075" cy="1732915"/>
        </a:xfrm>
        <a:prstGeom prst="rect">
          <a:avLst/>
        </a:prstGeom>
      </xdr:spPr>
    </xdr:pic>
    <xdr:clientData/>
  </xdr:twoCellAnchor>
  <xdr:twoCellAnchor editAs="oneCell">
    <xdr:from>
      <xdr:col>3</xdr:col>
      <xdr:colOff>19050</xdr:colOff>
      <xdr:row>2</xdr:row>
      <xdr:rowOff>133351</xdr:rowOff>
    </xdr:from>
    <xdr:to>
      <xdr:col>3</xdr:col>
      <xdr:colOff>2771775</xdr:colOff>
      <xdr:row>2</xdr:row>
      <xdr:rowOff>1615587</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tretch>
          <a:fillRect/>
        </a:stretch>
      </xdr:blipFill>
      <xdr:spPr>
        <a:xfrm>
          <a:off x="3086100" y="2133600"/>
          <a:ext cx="2752725" cy="1482090"/>
        </a:xfrm>
        <a:prstGeom prst="rect">
          <a:avLst/>
        </a:prstGeom>
      </xdr:spPr>
    </xdr:pic>
    <xdr:clientData/>
  </xdr:twoCellAnchor>
  <xdr:twoCellAnchor editAs="oneCell">
    <xdr:from>
      <xdr:col>3</xdr:col>
      <xdr:colOff>371475</xdr:colOff>
      <xdr:row>5</xdr:row>
      <xdr:rowOff>200025</xdr:rowOff>
    </xdr:from>
    <xdr:to>
      <xdr:col>4</xdr:col>
      <xdr:colOff>1780613</xdr:colOff>
      <xdr:row>5</xdr:row>
      <xdr:rowOff>1561930</xdr:rowOff>
    </xdr:to>
    <xdr:pic>
      <xdr:nvPicPr>
        <xdr:cNvPr id="7" name="Image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tretch>
          <a:fillRect/>
        </a:stretch>
      </xdr:blipFill>
      <xdr:spPr>
        <a:xfrm>
          <a:off x="3438525" y="7629525"/>
          <a:ext cx="4492625" cy="1361440"/>
        </a:xfrm>
        <a:prstGeom prst="rect">
          <a:avLst/>
        </a:prstGeom>
      </xdr:spPr>
    </xdr:pic>
    <xdr:clientData/>
  </xdr:twoCellAnchor>
  <xdr:twoCellAnchor editAs="oneCell">
    <xdr:from>
      <xdr:col>3</xdr:col>
      <xdr:colOff>190500</xdr:colOff>
      <xdr:row>8</xdr:row>
      <xdr:rowOff>238125</xdr:rowOff>
    </xdr:from>
    <xdr:to>
      <xdr:col>4</xdr:col>
      <xdr:colOff>75829</xdr:colOff>
      <xdr:row>8</xdr:row>
      <xdr:rowOff>1552411</xdr:rowOff>
    </xdr:to>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tretch>
          <a:fillRect/>
        </a:stretch>
      </xdr:blipFill>
      <xdr:spPr>
        <a:xfrm>
          <a:off x="3257550" y="13096875"/>
          <a:ext cx="2968625" cy="1313815"/>
        </a:xfrm>
        <a:prstGeom prst="rect">
          <a:avLst/>
        </a:prstGeom>
      </xdr:spPr>
    </xdr:pic>
    <xdr:clientData/>
  </xdr:twoCellAnchor>
  <xdr:twoCellAnchor editAs="oneCell">
    <xdr:from>
      <xdr:col>3</xdr:col>
      <xdr:colOff>209550</xdr:colOff>
      <xdr:row>12</xdr:row>
      <xdr:rowOff>123825</xdr:rowOff>
    </xdr:from>
    <xdr:to>
      <xdr:col>4</xdr:col>
      <xdr:colOff>1980593</xdr:colOff>
      <xdr:row>12</xdr:row>
      <xdr:rowOff>1476206</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a:stretch>
          <a:fillRect/>
        </a:stretch>
      </xdr:blipFill>
      <xdr:spPr>
        <a:xfrm>
          <a:off x="3276600" y="20716875"/>
          <a:ext cx="4854575" cy="1351915"/>
        </a:xfrm>
        <a:prstGeom prst="rect">
          <a:avLst/>
        </a:prstGeom>
      </xdr:spPr>
    </xdr:pic>
    <xdr:clientData/>
  </xdr:twoCellAnchor>
  <xdr:twoCellAnchor editAs="oneCell">
    <xdr:from>
      <xdr:col>2</xdr:col>
      <xdr:colOff>1285874</xdr:colOff>
      <xdr:row>9</xdr:row>
      <xdr:rowOff>0</xdr:rowOff>
    </xdr:from>
    <xdr:to>
      <xdr:col>4</xdr:col>
      <xdr:colOff>714374</xdr:colOff>
      <xdr:row>9</xdr:row>
      <xdr:rowOff>2160042</xdr:rowOff>
    </xdr:to>
    <xdr:pic>
      <xdr:nvPicPr>
        <xdr:cNvPr id="10" name="Imagem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9"/>
        <a:stretch>
          <a:fillRect/>
        </a:stretch>
      </xdr:blipFill>
      <xdr:spPr>
        <a:xfrm>
          <a:off x="3067050" y="14668500"/>
          <a:ext cx="3797300" cy="2159635"/>
        </a:xfrm>
        <a:prstGeom prst="rect">
          <a:avLst/>
        </a:prstGeom>
      </xdr:spPr>
    </xdr:pic>
    <xdr:clientData/>
  </xdr:twoCellAnchor>
  <xdr:twoCellAnchor editAs="oneCell">
    <xdr:from>
      <xdr:col>3</xdr:col>
      <xdr:colOff>409575</xdr:colOff>
      <xdr:row>10</xdr:row>
      <xdr:rowOff>47625</xdr:rowOff>
    </xdr:from>
    <xdr:to>
      <xdr:col>4</xdr:col>
      <xdr:colOff>1571094</xdr:colOff>
      <xdr:row>10</xdr:row>
      <xdr:rowOff>1771435</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a:stretch>
          <a:fillRect/>
        </a:stretch>
      </xdr:blipFill>
      <xdr:spPr>
        <a:xfrm>
          <a:off x="3476625" y="17021175"/>
          <a:ext cx="4244975" cy="1723390"/>
        </a:xfrm>
        <a:prstGeom prst="rect">
          <a:avLst/>
        </a:prstGeom>
      </xdr:spPr>
    </xdr:pic>
    <xdr:clientData/>
  </xdr:twoCellAnchor>
  <xdr:twoCellAnchor editAs="oneCell">
    <xdr:from>
      <xdr:col>3</xdr:col>
      <xdr:colOff>85725</xdr:colOff>
      <xdr:row>11</xdr:row>
      <xdr:rowOff>28575</xdr:rowOff>
    </xdr:from>
    <xdr:to>
      <xdr:col>3</xdr:col>
      <xdr:colOff>2104773</xdr:colOff>
      <xdr:row>12</xdr:row>
      <xdr:rowOff>9301</xdr:rowOff>
    </xdr:to>
    <xdr:pic>
      <xdr:nvPicPr>
        <xdr:cNvPr id="12" name="Imagem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1"/>
        <a:stretch>
          <a:fillRect/>
        </a:stretch>
      </xdr:blipFill>
      <xdr:spPr>
        <a:xfrm>
          <a:off x="3152775" y="18811875"/>
          <a:ext cx="2018665" cy="1790065"/>
        </a:xfrm>
        <a:prstGeom prst="rect">
          <a:avLst/>
        </a:prstGeom>
      </xdr:spPr>
    </xdr:pic>
    <xdr:clientData/>
  </xdr:twoCellAnchor>
  <xdr:twoCellAnchor editAs="oneCell">
    <xdr:from>
      <xdr:col>4</xdr:col>
      <xdr:colOff>66675</xdr:colOff>
      <xdr:row>11</xdr:row>
      <xdr:rowOff>76200</xdr:rowOff>
    </xdr:from>
    <xdr:to>
      <xdr:col>6</xdr:col>
      <xdr:colOff>227838</xdr:colOff>
      <xdr:row>11</xdr:row>
      <xdr:rowOff>1704771</xdr:rowOff>
    </xdr:to>
    <xdr:pic>
      <xdr:nvPicPr>
        <xdr:cNvPr id="13" name="Imagem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2"/>
        <a:stretch>
          <a:fillRect/>
        </a:stretch>
      </xdr:blipFill>
      <xdr:spPr>
        <a:xfrm>
          <a:off x="6217285" y="18859500"/>
          <a:ext cx="6094730" cy="1628140"/>
        </a:xfrm>
        <a:prstGeom prst="rect">
          <a:avLst/>
        </a:prstGeom>
      </xdr:spPr>
    </xdr:pic>
    <xdr:clientData/>
  </xdr:twoCellAnchor>
  <xdr:twoCellAnchor editAs="oneCell">
    <xdr:from>
      <xdr:col>3</xdr:col>
      <xdr:colOff>503160</xdr:colOff>
      <xdr:row>13</xdr:row>
      <xdr:rowOff>161925</xdr:rowOff>
    </xdr:from>
    <xdr:to>
      <xdr:col>4</xdr:col>
      <xdr:colOff>1884788</xdr:colOff>
      <xdr:row>13</xdr:row>
      <xdr:rowOff>1704573</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3"/>
        <a:stretch>
          <a:fillRect/>
        </a:stretch>
      </xdr:blipFill>
      <xdr:spPr>
        <a:xfrm>
          <a:off x="3569970" y="22564725"/>
          <a:ext cx="4465320" cy="1542415"/>
        </a:xfrm>
        <a:prstGeom prst="rect">
          <a:avLst/>
        </a:prstGeom>
      </xdr:spPr>
    </xdr:pic>
    <xdr:clientData/>
  </xdr:twoCellAnchor>
  <xdr:twoCellAnchor editAs="oneCell">
    <xdr:from>
      <xdr:col>3</xdr:col>
      <xdr:colOff>247650</xdr:colOff>
      <xdr:row>14</xdr:row>
      <xdr:rowOff>238125</xdr:rowOff>
    </xdr:from>
    <xdr:to>
      <xdr:col>3</xdr:col>
      <xdr:colOff>2914317</xdr:colOff>
      <xdr:row>14</xdr:row>
      <xdr:rowOff>1552411</xdr:rowOff>
    </xdr:to>
    <xdr:pic>
      <xdr:nvPicPr>
        <xdr:cNvPr id="15" name="Imagem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4"/>
        <a:stretch>
          <a:fillRect/>
        </a:stretch>
      </xdr:blipFill>
      <xdr:spPr>
        <a:xfrm>
          <a:off x="3314700" y="24450675"/>
          <a:ext cx="2666365" cy="1313815"/>
        </a:xfrm>
        <a:prstGeom prst="rect">
          <a:avLst/>
        </a:prstGeom>
      </xdr:spPr>
    </xdr:pic>
    <xdr:clientData/>
  </xdr:twoCellAnchor>
  <xdr:twoCellAnchor editAs="oneCell">
    <xdr:from>
      <xdr:col>3</xdr:col>
      <xdr:colOff>0</xdr:colOff>
      <xdr:row>15</xdr:row>
      <xdr:rowOff>0</xdr:rowOff>
    </xdr:from>
    <xdr:to>
      <xdr:col>3</xdr:col>
      <xdr:colOff>2562225</xdr:colOff>
      <xdr:row>15</xdr:row>
      <xdr:rowOff>1851845</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5"/>
        <a:stretch>
          <a:fillRect/>
        </a:stretch>
      </xdr:blipFill>
      <xdr:spPr>
        <a:xfrm>
          <a:off x="3067050" y="26022300"/>
          <a:ext cx="2562225" cy="1851660"/>
        </a:xfrm>
        <a:prstGeom prst="rect">
          <a:avLst/>
        </a:prstGeom>
      </xdr:spPr>
    </xdr:pic>
    <xdr:clientData/>
  </xdr:twoCellAnchor>
  <xdr:twoCellAnchor editAs="oneCell">
    <xdr:from>
      <xdr:col>3</xdr:col>
      <xdr:colOff>114300</xdr:colOff>
      <xdr:row>16</xdr:row>
      <xdr:rowOff>123825</xdr:rowOff>
    </xdr:from>
    <xdr:to>
      <xdr:col>6</xdr:col>
      <xdr:colOff>141744</xdr:colOff>
      <xdr:row>16</xdr:row>
      <xdr:rowOff>1619063</xdr:rowOff>
    </xdr:to>
    <xdr:pic>
      <xdr:nvPicPr>
        <xdr:cNvPr id="17" name="Imagem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6"/>
        <a:stretch>
          <a:fillRect/>
        </a:stretch>
      </xdr:blipFill>
      <xdr:spPr>
        <a:xfrm>
          <a:off x="3181350" y="28194000"/>
          <a:ext cx="9044940" cy="1494790"/>
        </a:xfrm>
        <a:prstGeom prst="rect">
          <a:avLst/>
        </a:prstGeom>
      </xdr:spPr>
    </xdr:pic>
    <xdr:clientData/>
  </xdr:twoCellAnchor>
  <xdr:twoCellAnchor editAs="oneCell">
    <xdr:from>
      <xdr:col>3</xdr:col>
      <xdr:colOff>371475</xdr:colOff>
      <xdr:row>17</xdr:row>
      <xdr:rowOff>285750</xdr:rowOff>
    </xdr:from>
    <xdr:to>
      <xdr:col>3</xdr:col>
      <xdr:colOff>2866713</xdr:colOff>
      <xdr:row>17</xdr:row>
      <xdr:rowOff>1380988</xdr:rowOff>
    </xdr:to>
    <xdr:pic>
      <xdr:nvPicPr>
        <xdr:cNvPr id="18" name="Imagem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7"/>
        <a:stretch>
          <a:fillRect/>
        </a:stretch>
      </xdr:blipFill>
      <xdr:spPr>
        <a:xfrm>
          <a:off x="3438525" y="30165675"/>
          <a:ext cx="2494915" cy="1094740"/>
        </a:xfrm>
        <a:prstGeom prst="rect">
          <a:avLst/>
        </a:prstGeom>
      </xdr:spPr>
    </xdr:pic>
    <xdr:clientData/>
  </xdr:twoCellAnchor>
  <xdr:twoCellAnchor editAs="oneCell">
    <xdr:from>
      <xdr:col>3</xdr:col>
      <xdr:colOff>504825</xdr:colOff>
      <xdr:row>18</xdr:row>
      <xdr:rowOff>228600</xdr:rowOff>
    </xdr:from>
    <xdr:to>
      <xdr:col>4</xdr:col>
      <xdr:colOff>1409201</xdr:colOff>
      <xdr:row>18</xdr:row>
      <xdr:rowOff>1333362</xdr:rowOff>
    </xdr:to>
    <xdr:pic>
      <xdr:nvPicPr>
        <xdr:cNvPr id="19" name="Imagem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8"/>
        <a:stretch>
          <a:fillRect/>
        </a:stretch>
      </xdr:blipFill>
      <xdr:spPr>
        <a:xfrm>
          <a:off x="3571875" y="31918275"/>
          <a:ext cx="3987800" cy="1104265"/>
        </a:xfrm>
        <a:prstGeom prst="rect">
          <a:avLst/>
        </a:prstGeom>
      </xdr:spPr>
    </xdr:pic>
    <xdr:clientData/>
  </xdr:twoCellAnchor>
  <xdr:twoCellAnchor editAs="oneCell">
    <xdr:from>
      <xdr:col>3</xdr:col>
      <xdr:colOff>85725</xdr:colOff>
      <xdr:row>19</xdr:row>
      <xdr:rowOff>180975</xdr:rowOff>
    </xdr:from>
    <xdr:to>
      <xdr:col>7</xdr:col>
      <xdr:colOff>103543</xdr:colOff>
      <xdr:row>19</xdr:row>
      <xdr:rowOff>1352404</xdr:rowOff>
    </xdr:to>
    <xdr:pic>
      <xdr:nvPicPr>
        <xdr:cNvPr id="20" name="Imagem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9"/>
        <a:stretch>
          <a:fillRect/>
        </a:stretch>
      </xdr:blipFill>
      <xdr:spPr>
        <a:xfrm>
          <a:off x="3152775" y="33680400"/>
          <a:ext cx="9852025" cy="1170940"/>
        </a:xfrm>
        <a:prstGeom prst="rect">
          <a:avLst/>
        </a:prstGeom>
      </xdr:spPr>
    </xdr:pic>
    <xdr:clientData/>
  </xdr:twoCellAnchor>
  <xdr:twoCellAnchor editAs="oneCell">
    <xdr:from>
      <xdr:col>3</xdr:col>
      <xdr:colOff>1</xdr:colOff>
      <xdr:row>20</xdr:row>
      <xdr:rowOff>0</xdr:rowOff>
    </xdr:from>
    <xdr:to>
      <xdr:col>4</xdr:col>
      <xdr:colOff>2209801</xdr:colOff>
      <xdr:row>21</xdr:row>
      <xdr:rowOff>7547</xdr:rowOff>
    </xdr:to>
    <xdr:pic>
      <xdr:nvPicPr>
        <xdr:cNvPr id="21" name="Imagem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0"/>
        <a:stretch>
          <a:fillRect/>
        </a:stretch>
      </xdr:blipFill>
      <xdr:spPr>
        <a:xfrm>
          <a:off x="3067050" y="35309175"/>
          <a:ext cx="5293360" cy="1816735"/>
        </a:xfrm>
        <a:prstGeom prst="rect">
          <a:avLst/>
        </a:prstGeom>
      </xdr:spPr>
    </xdr:pic>
    <xdr:clientData/>
  </xdr:twoCellAnchor>
  <xdr:twoCellAnchor editAs="oneCell">
    <xdr:from>
      <xdr:col>3</xdr:col>
      <xdr:colOff>266700</xdr:colOff>
      <xdr:row>21</xdr:row>
      <xdr:rowOff>114300</xdr:rowOff>
    </xdr:from>
    <xdr:to>
      <xdr:col>5</xdr:col>
      <xdr:colOff>2751639</xdr:colOff>
      <xdr:row>21</xdr:row>
      <xdr:rowOff>1533348</xdr:rowOff>
    </xdr:to>
    <xdr:pic>
      <xdr:nvPicPr>
        <xdr:cNvPr id="22" name="Imagem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1"/>
        <a:stretch>
          <a:fillRect/>
        </a:stretch>
      </xdr:blipFill>
      <xdr:spPr>
        <a:xfrm>
          <a:off x="3333750" y="37233225"/>
          <a:ext cx="8685530" cy="1418590"/>
        </a:xfrm>
        <a:prstGeom prst="rect">
          <a:avLst/>
        </a:prstGeom>
      </xdr:spPr>
    </xdr:pic>
    <xdr:clientData/>
  </xdr:twoCellAnchor>
  <xdr:twoCellAnchor editAs="oneCell">
    <xdr:from>
      <xdr:col>3</xdr:col>
      <xdr:colOff>323850</xdr:colOff>
      <xdr:row>22</xdr:row>
      <xdr:rowOff>314325</xdr:rowOff>
    </xdr:from>
    <xdr:to>
      <xdr:col>4</xdr:col>
      <xdr:colOff>1161559</xdr:colOff>
      <xdr:row>22</xdr:row>
      <xdr:rowOff>1133373</xdr:rowOff>
    </xdr:to>
    <xdr:pic>
      <xdr:nvPicPr>
        <xdr:cNvPr id="23" name="Imagem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22"/>
        <a:stretch>
          <a:fillRect/>
        </a:stretch>
      </xdr:blipFill>
      <xdr:spPr>
        <a:xfrm>
          <a:off x="3390900" y="39243000"/>
          <a:ext cx="3921125" cy="818515"/>
        </a:xfrm>
        <a:prstGeom prst="rect">
          <a:avLst/>
        </a:prstGeom>
      </xdr:spPr>
    </xdr:pic>
    <xdr:clientData/>
  </xdr:twoCellAnchor>
  <xdr:twoCellAnchor editAs="oneCell">
    <xdr:from>
      <xdr:col>3</xdr:col>
      <xdr:colOff>76200</xdr:colOff>
      <xdr:row>23</xdr:row>
      <xdr:rowOff>190500</xdr:rowOff>
    </xdr:from>
    <xdr:to>
      <xdr:col>6</xdr:col>
      <xdr:colOff>113168</xdr:colOff>
      <xdr:row>23</xdr:row>
      <xdr:rowOff>1171452</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23"/>
        <a:stretch>
          <a:fillRect/>
        </a:stretch>
      </xdr:blipFill>
      <xdr:spPr>
        <a:xfrm>
          <a:off x="3143250" y="40928925"/>
          <a:ext cx="9054465" cy="980440"/>
        </a:xfrm>
        <a:prstGeom prst="rect">
          <a:avLst/>
        </a:prstGeom>
      </xdr:spPr>
    </xdr:pic>
    <xdr:clientData/>
  </xdr:twoCellAnchor>
  <xdr:twoCellAnchor editAs="oneCell">
    <xdr:from>
      <xdr:col>3</xdr:col>
      <xdr:colOff>219074</xdr:colOff>
      <xdr:row>24</xdr:row>
      <xdr:rowOff>47626</xdr:rowOff>
    </xdr:from>
    <xdr:to>
      <xdr:col>4</xdr:col>
      <xdr:colOff>818623</xdr:colOff>
      <xdr:row>24</xdr:row>
      <xdr:rowOff>1740356</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4"/>
        <a:stretch>
          <a:fillRect/>
        </a:stretch>
      </xdr:blipFill>
      <xdr:spPr>
        <a:xfrm>
          <a:off x="3285490" y="42595800"/>
          <a:ext cx="3683635" cy="1692275"/>
        </a:xfrm>
        <a:prstGeom prst="rect">
          <a:avLst/>
        </a:prstGeom>
      </xdr:spPr>
    </xdr:pic>
    <xdr:clientData/>
  </xdr:twoCellAnchor>
  <xdr:twoCellAnchor editAs="oneCell">
    <xdr:from>
      <xdr:col>3</xdr:col>
      <xdr:colOff>104775</xdr:colOff>
      <xdr:row>25</xdr:row>
      <xdr:rowOff>66675</xdr:rowOff>
    </xdr:from>
    <xdr:to>
      <xdr:col>3</xdr:col>
      <xdr:colOff>2657156</xdr:colOff>
      <xdr:row>25</xdr:row>
      <xdr:rowOff>2447627</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5"/>
        <a:stretch>
          <a:fillRect/>
        </a:stretch>
      </xdr:blipFill>
      <xdr:spPr>
        <a:xfrm>
          <a:off x="3171825" y="44424600"/>
          <a:ext cx="2552065" cy="2380615"/>
        </a:xfrm>
        <a:prstGeom prst="rect">
          <a:avLst/>
        </a:prstGeom>
      </xdr:spPr>
    </xdr:pic>
    <xdr:clientData/>
  </xdr:twoCellAnchor>
  <xdr:twoCellAnchor editAs="oneCell">
    <xdr:from>
      <xdr:col>3</xdr:col>
      <xdr:colOff>161925</xdr:colOff>
      <xdr:row>26</xdr:row>
      <xdr:rowOff>228600</xdr:rowOff>
    </xdr:from>
    <xdr:to>
      <xdr:col>3</xdr:col>
      <xdr:colOff>2819400</xdr:colOff>
      <xdr:row>26</xdr:row>
      <xdr:rowOff>1645361</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6"/>
        <a:stretch>
          <a:fillRect/>
        </a:stretch>
      </xdr:blipFill>
      <xdr:spPr>
        <a:xfrm>
          <a:off x="3228975" y="47072550"/>
          <a:ext cx="2657475" cy="1416685"/>
        </a:xfrm>
        <a:prstGeom prst="rect">
          <a:avLst/>
        </a:prstGeom>
      </xdr:spPr>
    </xdr:pic>
    <xdr:clientData/>
  </xdr:twoCellAnchor>
  <xdr:oneCellAnchor>
    <xdr:from>
      <xdr:col>4</xdr:col>
      <xdr:colOff>123825</xdr:colOff>
      <xdr:row>26</xdr:row>
      <xdr:rowOff>323378</xdr:rowOff>
    </xdr:from>
    <xdr:ext cx="2867025" cy="943296"/>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7"/>
        <a:stretch>
          <a:fillRect/>
        </a:stretch>
      </xdr:blipFill>
      <xdr:spPr>
        <a:xfrm>
          <a:off x="6274435" y="47167165"/>
          <a:ext cx="2867025" cy="942975"/>
        </a:xfrm>
        <a:prstGeom prst="rect">
          <a:avLst/>
        </a:prstGeom>
      </xdr:spPr>
    </xdr:pic>
    <xdr:clientData/>
  </xdr:oneCellAnchor>
  <xdr:twoCellAnchor editAs="oneCell">
    <xdr:from>
      <xdr:col>3</xdr:col>
      <xdr:colOff>142875</xdr:colOff>
      <xdr:row>27</xdr:row>
      <xdr:rowOff>85725</xdr:rowOff>
    </xdr:from>
    <xdr:to>
      <xdr:col>6</xdr:col>
      <xdr:colOff>541748</xdr:colOff>
      <xdr:row>27</xdr:row>
      <xdr:rowOff>1676201</xdr:rowOff>
    </xdr:to>
    <xdr:pic>
      <xdr:nvPicPr>
        <xdr:cNvPr id="30" name="Imagem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28"/>
        <a:stretch>
          <a:fillRect/>
        </a:stretch>
      </xdr:blipFill>
      <xdr:spPr>
        <a:xfrm>
          <a:off x="3209925" y="48739425"/>
          <a:ext cx="9416415" cy="1590040"/>
        </a:xfrm>
        <a:prstGeom prst="rect">
          <a:avLst/>
        </a:prstGeom>
      </xdr:spPr>
    </xdr:pic>
    <xdr:clientData/>
  </xdr:twoCellAnchor>
  <xdr:twoCellAnchor editAs="oneCell">
    <xdr:from>
      <xdr:col>3</xdr:col>
      <xdr:colOff>276225</xdr:colOff>
      <xdr:row>28</xdr:row>
      <xdr:rowOff>438150</xdr:rowOff>
    </xdr:from>
    <xdr:to>
      <xdr:col>3</xdr:col>
      <xdr:colOff>2742892</xdr:colOff>
      <xdr:row>28</xdr:row>
      <xdr:rowOff>1390531</xdr:rowOff>
    </xdr:to>
    <xdr:pic>
      <xdr:nvPicPr>
        <xdr:cNvPr id="31" name="Imagem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29"/>
        <a:stretch>
          <a:fillRect/>
        </a:stretch>
      </xdr:blipFill>
      <xdr:spPr>
        <a:xfrm>
          <a:off x="3343275" y="50901600"/>
          <a:ext cx="2466340" cy="951865"/>
        </a:xfrm>
        <a:prstGeom prst="rect">
          <a:avLst/>
        </a:prstGeom>
      </xdr:spPr>
    </xdr:pic>
    <xdr:clientData/>
  </xdr:twoCellAnchor>
  <xdr:twoCellAnchor editAs="oneCell">
    <xdr:from>
      <xdr:col>3</xdr:col>
      <xdr:colOff>438150</xdr:colOff>
      <xdr:row>29</xdr:row>
      <xdr:rowOff>38100</xdr:rowOff>
    </xdr:from>
    <xdr:to>
      <xdr:col>4</xdr:col>
      <xdr:colOff>2523479</xdr:colOff>
      <xdr:row>29</xdr:row>
      <xdr:rowOff>1790481</xdr:rowOff>
    </xdr:to>
    <xdr:pic>
      <xdr:nvPicPr>
        <xdr:cNvPr id="32" name="Imagem 31">
          <a:extLst>
            <a:ext uri="{FF2B5EF4-FFF2-40B4-BE49-F238E27FC236}">
              <a16:creationId xmlns:a16="http://schemas.microsoft.com/office/drawing/2014/main" id="{00000000-0008-0000-0300-000020000000}"/>
            </a:ext>
          </a:extLst>
        </xdr:cNvPr>
        <xdr:cNvPicPr>
          <a:picLocks noChangeAspect="1"/>
        </xdr:cNvPicPr>
      </xdr:nvPicPr>
      <xdr:blipFill>
        <a:blip xmlns:r="http://schemas.openxmlformats.org/officeDocument/2006/relationships" r:embed="rId30"/>
        <a:stretch>
          <a:fillRect/>
        </a:stretch>
      </xdr:blipFill>
      <xdr:spPr>
        <a:xfrm>
          <a:off x="3505200" y="52311300"/>
          <a:ext cx="5168265" cy="1751965"/>
        </a:xfrm>
        <a:prstGeom prst="rect">
          <a:avLst/>
        </a:prstGeom>
      </xdr:spPr>
    </xdr:pic>
    <xdr:clientData/>
  </xdr:twoCellAnchor>
  <xdr:twoCellAnchor editAs="oneCell">
    <xdr:from>
      <xdr:col>3</xdr:col>
      <xdr:colOff>333375</xdr:colOff>
      <xdr:row>30</xdr:row>
      <xdr:rowOff>466725</xdr:rowOff>
    </xdr:from>
    <xdr:to>
      <xdr:col>4</xdr:col>
      <xdr:colOff>1704418</xdr:colOff>
      <xdr:row>30</xdr:row>
      <xdr:rowOff>1238154</xdr:rowOff>
    </xdr:to>
    <xdr:pic>
      <xdr:nvPicPr>
        <xdr:cNvPr id="33" name="Imagem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31"/>
        <a:stretch>
          <a:fillRect/>
        </a:stretch>
      </xdr:blipFill>
      <xdr:spPr>
        <a:xfrm>
          <a:off x="3400425" y="54549675"/>
          <a:ext cx="4454525" cy="770890"/>
        </a:xfrm>
        <a:prstGeom prst="rect">
          <a:avLst/>
        </a:prstGeom>
      </xdr:spPr>
    </xdr:pic>
    <xdr:clientData/>
  </xdr:twoCellAnchor>
  <xdr:twoCellAnchor editAs="oneCell">
    <xdr:from>
      <xdr:col>3</xdr:col>
      <xdr:colOff>209551</xdr:colOff>
      <xdr:row>30</xdr:row>
      <xdr:rowOff>1733550</xdr:rowOff>
    </xdr:from>
    <xdr:to>
      <xdr:col>4</xdr:col>
      <xdr:colOff>686567</xdr:colOff>
      <xdr:row>31</xdr:row>
      <xdr:rowOff>1742786</xdr:rowOff>
    </xdr:to>
    <xdr:pic>
      <xdr:nvPicPr>
        <xdr:cNvPr id="34" name="Imagem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32"/>
        <a:stretch>
          <a:fillRect/>
        </a:stretch>
      </xdr:blipFill>
      <xdr:spPr>
        <a:xfrm>
          <a:off x="3276600" y="55816500"/>
          <a:ext cx="3560445" cy="1818640"/>
        </a:xfrm>
        <a:prstGeom prst="rect">
          <a:avLst/>
        </a:prstGeom>
      </xdr:spPr>
    </xdr:pic>
    <xdr:clientData/>
  </xdr:twoCellAnchor>
  <xdr:twoCellAnchor editAs="oneCell">
    <xdr:from>
      <xdr:col>4</xdr:col>
      <xdr:colOff>195031</xdr:colOff>
      <xdr:row>34</xdr:row>
      <xdr:rowOff>514350</xdr:rowOff>
    </xdr:from>
    <xdr:to>
      <xdr:col>4</xdr:col>
      <xdr:colOff>2881393</xdr:colOff>
      <xdr:row>34</xdr:row>
      <xdr:rowOff>1447555</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33"/>
        <a:stretch>
          <a:fillRect/>
        </a:stretch>
      </xdr:blipFill>
      <xdr:spPr>
        <a:xfrm>
          <a:off x="6345555" y="61836300"/>
          <a:ext cx="2686050" cy="932815"/>
        </a:xfrm>
        <a:prstGeom prst="rect">
          <a:avLst/>
        </a:prstGeom>
      </xdr:spPr>
    </xdr:pic>
    <xdr:clientData/>
  </xdr:twoCellAnchor>
  <xdr:twoCellAnchor editAs="oneCell">
    <xdr:from>
      <xdr:col>3</xdr:col>
      <xdr:colOff>95250</xdr:colOff>
      <xdr:row>36</xdr:row>
      <xdr:rowOff>104775</xdr:rowOff>
    </xdr:from>
    <xdr:to>
      <xdr:col>4</xdr:col>
      <xdr:colOff>1762125</xdr:colOff>
      <xdr:row>36</xdr:row>
      <xdr:rowOff>1715683</xdr:rowOff>
    </xdr:to>
    <xdr:pic>
      <xdr:nvPicPr>
        <xdr:cNvPr id="36" name="Imagem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34"/>
        <a:stretch>
          <a:fillRect/>
        </a:stretch>
      </xdr:blipFill>
      <xdr:spPr>
        <a:xfrm>
          <a:off x="3162300" y="65046225"/>
          <a:ext cx="4750435" cy="1610360"/>
        </a:xfrm>
        <a:prstGeom prst="rect">
          <a:avLst/>
        </a:prstGeom>
      </xdr:spPr>
    </xdr:pic>
    <xdr:clientData/>
  </xdr:twoCellAnchor>
  <xdr:twoCellAnchor editAs="oneCell">
    <xdr:from>
      <xdr:col>3</xdr:col>
      <xdr:colOff>142875</xdr:colOff>
      <xdr:row>3</xdr:row>
      <xdr:rowOff>466725</xdr:rowOff>
    </xdr:from>
    <xdr:to>
      <xdr:col>5</xdr:col>
      <xdr:colOff>513529</xdr:colOff>
      <xdr:row>3</xdr:row>
      <xdr:rowOff>1285773</xdr:rowOff>
    </xdr:to>
    <xdr:pic>
      <xdr:nvPicPr>
        <xdr:cNvPr id="37" name="Imagem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35"/>
        <a:stretch>
          <a:fillRect/>
        </a:stretch>
      </xdr:blipFill>
      <xdr:spPr>
        <a:xfrm>
          <a:off x="3209925" y="4276725"/>
          <a:ext cx="6570980" cy="818515"/>
        </a:xfrm>
        <a:prstGeom prst="rect">
          <a:avLst/>
        </a:prstGeom>
      </xdr:spPr>
    </xdr:pic>
    <xdr:clientData/>
  </xdr:twoCellAnchor>
  <xdr:twoCellAnchor editAs="oneCell">
    <xdr:from>
      <xdr:col>3</xdr:col>
      <xdr:colOff>342900</xdr:colOff>
      <xdr:row>4</xdr:row>
      <xdr:rowOff>82920</xdr:rowOff>
    </xdr:from>
    <xdr:to>
      <xdr:col>4</xdr:col>
      <xdr:colOff>637552</xdr:colOff>
      <xdr:row>4</xdr:row>
      <xdr:rowOff>1485642</xdr:rowOff>
    </xdr:to>
    <xdr:pic>
      <xdr:nvPicPr>
        <xdr:cNvPr id="38" name="Imagem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36"/>
        <a:stretch>
          <a:fillRect/>
        </a:stretch>
      </xdr:blipFill>
      <xdr:spPr>
        <a:xfrm>
          <a:off x="3409950" y="5702300"/>
          <a:ext cx="3378200" cy="1402715"/>
        </a:xfrm>
        <a:prstGeom prst="rect">
          <a:avLst/>
        </a:prstGeom>
      </xdr:spPr>
    </xdr:pic>
    <xdr:clientData/>
  </xdr:twoCellAnchor>
  <xdr:twoCellAnchor editAs="oneCell">
    <xdr:from>
      <xdr:col>3</xdr:col>
      <xdr:colOff>209550</xdr:colOff>
      <xdr:row>7</xdr:row>
      <xdr:rowOff>387293</xdr:rowOff>
    </xdr:from>
    <xdr:to>
      <xdr:col>6</xdr:col>
      <xdr:colOff>561975</xdr:colOff>
      <xdr:row>7</xdr:row>
      <xdr:rowOff>1323822</xdr:rowOff>
    </xdr:to>
    <xdr:pic>
      <xdr:nvPicPr>
        <xdr:cNvPr id="39" name="Imagem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37"/>
        <a:stretch>
          <a:fillRect/>
        </a:stretch>
      </xdr:blipFill>
      <xdr:spPr>
        <a:xfrm>
          <a:off x="3276600" y="11435715"/>
          <a:ext cx="9370060" cy="936625"/>
        </a:xfrm>
        <a:prstGeom prst="rect">
          <a:avLst/>
        </a:prstGeom>
      </xdr:spPr>
    </xdr:pic>
    <xdr:clientData/>
  </xdr:twoCellAnchor>
</xdr:wsDr>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Tema do Office">
      <a:majorFont>
        <a:latin typeface="Helvetica Neue"/>
        <a:ea typeface="Helvetica Neue"/>
        <a:cs typeface="Helvetica Neue"/>
      </a:majorFont>
      <a:minorFont>
        <a:latin typeface="Helvetica Neue"/>
        <a:ea typeface="Helvetica Neue"/>
        <a:cs typeface="Helvetica Neue"/>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ventidis.com.br/" TargetMode="External"/><Relationship Id="rId2" Type="http://schemas.openxmlformats.org/officeDocument/2006/relationships/hyperlink" Target="https://www.tauana.com.br/" TargetMode="External"/><Relationship Id="rId1" Type="http://schemas.openxmlformats.org/officeDocument/2006/relationships/hyperlink" Target="mailto:vendas@engearpr.com.br%3E%20%20%20%20tel%2041-33677172"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9"/>
  <sheetViews>
    <sheetView showGridLines="0" workbookViewId="0">
      <selection activeCell="C11" sqref="C11"/>
    </sheetView>
  </sheetViews>
  <sheetFormatPr defaultColWidth="8.85546875" defaultRowHeight="15" customHeight="1"/>
  <cols>
    <col min="1" max="1" width="8.85546875" style="2" customWidth="1"/>
    <col min="2" max="2" width="27.42578125" style="2" customWidth="1"/>
    <col min="3" max="3" width="88.140625" style="2" customWidth="1"/>
    <col min="4" max="256" width="8.85546875" style="2" customWidth="1"/>
  </cols>
  <sheetData>
    <row r="1" spans="1:5" ht="23.25" customHeight="1">
      <c r="A1" s="146"/>
      <c r="B1" s="160" t="s">
        <v>0</v>
      </c>
      <c r="C1" s="161"/>
      <c r="D1" s="161"/>
      <c r="E1" s="162"/>
    </row>
    <row r="2" spans="1:5" ht="15" customHeight="1">
      <c r="A2" s="24"/>
      <c r="B2" s="147"/>
      <c r="C2" s="148"/>
      <c r="D2" s="149"/>
      <c r="E2" s="150"/>
    </row>
    <row r="3" spans="1:5" ht="15" customHeight="1">
      <c r="A3" s="24"/>
      <c r="B3" s="151" t="s">
        <v>1</v>
      </c>
      <c r="C3" s="152" t="s">
        <v>2</v>
      </c>
      <c r="D3" s="153"/>
      <c r="E3" s="24"/>
    </row>
    <row r="4" spans="1:5" ht="15" customHeight="1">
      <c r="A4" s="24"/>
      <c r="B4" s="151" t="s">
        <v>3</v>
      </c>
      <c r="C4" s="154" t="s">
        <v>4</v>
      </c>
      <c r="D4" s="153"/>
      <c r="E4" s="24"/>
    </row>
    <row r="5" spans="1:5" ht="15" customHeight="1">
      <c r="A5" s="24"/>
      <c r="B5" s="151" t="s">
        <v>5</v>
      </c>
      <c r="C5" s="155" t="s">
        <v>6</v>
      </c>
      <c r="D5" s="153"/>
      <c r="E5" s="24"/>
    </row>
    <row r="6" spans="1:5" ht="15" customHeight="1">
      <c r="A6" s="24"/>
      <c r="B6" s="151" t="s">
        <v>7</v>
      </c>
      <c r="C6" s="155" t="s">
        <v>8</v>
      </c>
      <c r="D6" s="153"/>
      <c r="E6" s="24"/>
    </row>
    <row r="7" spans="1:5" ht="15" customHeight="1">
      <c r="A7" s="24"/>
      <c r="B7" s="151" t="s">
        <v>9</v>
      </c>
      <c r="C7" s="156">
        <v>46003</v>
      </c>
      <c r="D7" s="153"/>
      <c r="E7" s="24"/>
    </row>
    <row r="8" spans="1:5" ht="15" customHeight="1">
      <c r="A8" s="24"/>
      <c r="B8" s="151" t="s">
        <v>10</v>
      </c>
      <c r="C8" s="157" t="s">
        <v>11</v>
      </c>
      <c r="D8" s="153"/>
      <c r="E8" s="24"/>
    </row>
    <row r="9" spans="1:5" ht="15" customHeight="1">
      <c r="A9" s="24"/>
      <c r="B9" s="158"/>
      <c r="C9" s="159"/>
      <c r="D9" s="153"/>
      <c r="E9" s="24"/>
    </row>
  </sheetData>
  <mergeCells count="1">
    <mergeCell ref="B1:E1"/>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20"/>
  <sheetViews>
    <sheetView showGridLines="0" workbookViewId="0">
      <selection activeCell="D10" sqref="D10"/>
    </sheetView>
  </sheetViews>
  <sheetFormatPr defaultColWidth="10" defaultRowHeight="12.95" customHeight="1"/>
  <cols>
    <col min="1" max="1" width="2" customWidth="1"/>
    <col min="2" max="4" width="30.5703125" customWidth="1"/>
  </cols>
  <sheetData>
    <row r="3" spans="2:4" ht="50.1" customHeight="1">
      <c r="B3" s="163" t="s">
        <v>12</v>
      </c>
      <c r="C3" s="164"/>
      <c r="D3" s="164"/>
    </row>
    <row r="7" spans="2:4" ht="18.75">
      <c r="B7" s="142" t="s">
        <v>13</v>
      </c>
      <c r="C7" s="142" t="s">
        <v>14</v>
      </c>
      <c r="D7" s="142" t="s">
        <v>15</v>
      </c>
    </row>
    <row r="9" spans="2:4" ht="15.75">
      <c r="B9" s="143" t="s">
        <v>16</v>
      </c>
      <c r="C9" s="143"/>
      <c r="D9" s="143"/>
    </row>
    <row r="10" spans="2:4" ht="15.75">
      <c r="B10" s="144"/>
      <c r="C10" s="144" t="s">
        <v>17</v>
      </c>
      <c r="D10" s="145" t="s">
        <v>16</v>
      </c>
    </row>
    <row r="11" spans="2:4" ht="15.75">
      <c r="B11" s="143" t="s">
        <v>18</v>
      </c>
      <c r="C11" s="143"/>
      <c r="D11" s="143"/>
    </row>
    <row r="12" spans="2:4" ht="15.75">
      <c r="B12" s="144"/>
      <c r="C12" s="144" t="s">
        <v>17</v>
      </c>
      <c r="D12" s="145" t="s">
        <v>18</v>
      </c>
    </row>
    <row r="13" spans="2:4" ht="15.75">
      <c r="B13" s="143" t="s">
        <v>19</v>
      </c>
      <c r="C13" s="143"/>
      <c r="D13" s="143"/>
    </row>
    <row r="14" spans="2:4" ht="15.75">
      <c r="B14" s="144"/>
      <c r="C14" s="144" t="s">
        <v>17</v>
      </c>
      <c r="D14" s="145" t="s">
        <v>19</v>
      </c>
    </row>
    <row r="15" spans="2:4" ht="15.75">
      <c r="B15" s="143" t="s">
        <v>20</v>
      </c>
      <c r="C15" s="143"/>
      <c r="D15" s="143"/>
    </row>
    <row r="16" spans="2:4" ht="15.75">
      <c r="B16" s="144"/>
      <c r="C16" s="144" t="s">
        <v>17</v>
      </c>
      <c r="D16" s="145" t="s">
        <v>20</v>
      </c>
    </row>
    <row r="17" spans="2:4" ht="15.75">
      <c r="B17" s="143" t="s">
        <v>21</v>
      </c>
      <c r="C17" s="143"/>
      <c r="D17" s="143"/>
    </row>
    <row r="18" spans="2:4" ht="15.75">
      <c r="B18" s="144"/>
      <c r="C18" s="144" t="s">
        <v>17</v>
      </c>
      <c r="D18" s="145" t="s">
        <v>21</v>
      </c>
    </row>
    <row r="19" spans="2:4" ht="15.75">
      <c r="B19" s="143" t="s">
        <v>22</v>
      </c>
      <c r="C19" s="143"/>
      <c r="D19" s="143"/>
    </row>
    <row r="20" spans="2:4" ht="15.75">
      <c r="B20" s="144"/>
      <c r="C20" s="144" t="s">
        <v>17</v>
      </c>
      <c r="D20" s="145" t="s">
        <v>22</v>
      </c>
    </row>
  </sheetData>
  <mergeCells count="1">
    <mergeCell ref="B3:D3"/>
  </mergeCells>
  <hyperlinks>
    <hyperlink ref="D10" location="'DADOS OBRA'!R1C1" display="DADOS OBRA" xr:uid="{00000000-0004-0000-0100-000000000000}"/>
    <hyperlink ref="D12" location="'MC_FASE 1'!R1C1" display="MC_FASE 1" xr:uid="{00000000-0004-0000-0100-000001000000}"/>
    <hyperlink ref="D14" location="'MC_FASE 2'!R1C1" display="MC_FASE 2" xr:uid="{00000000-0004-0000-0100-000002000000}"/>
    <hyperlink ref="D16" location="'SERVIÇOS'!R1C1" display="SERVIÇOS" xr:uid="{00000000-0004-0000-0100-000003000000}"/>
    <hyperlink ref="D18" location="'INSUMOS'!R1C1" display="INSUMOS" xr:uid="{00000000-0004-0000-0100-000004000000}"/>
    <hyperlink ref="D20" location="'Lista CPU'!R1C1" display="Lista CPU" xr:uid="{00000000-0004-0000-0100-000005000000}"/>
  </hyperlinks>
  <pageMargins left="0.511811024" right="0.511811024" top="0.78740157499999996" bottom="0.78740157499999996" header="0.31496062000000002" footer="0.31496062000000002"/>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M26"/>
  <sheetViews>
    <sheetView showGridLines="0" tabSelected="1" view="pageBreakPreview" zoomScaleNormal="85" zoomScaleSheetLayoutView="100" workbookViewId="0">
      <pane xSplit="2" ySplit="9" topLeftCell="C10" activePane="bottomRight" state="frozen"/>
      <selection pane="topRight"/>
      <selection pane="bottomLeft"/>
      <selection pane="bottomRight" activeCell="D12" sqref="D12"/>
    </sheetView>
  </sheetViews>
  <sheetFormatPr defaultColWidth="8.85546875" defaultRowHeight="12.75"/>
  <cols>
    <col min="1" max="2" width="8.85546875" style="106" hidden="1" customWidth="1"/>
    <col min="3" max="3" width="9.7109375" style="107" customWidth="1"/>
    <col min="4" max="4" width="66.5703125" style="107" customWidth="1"/>
    <col min="5" max="5" width="11.140625" style="107" customWidth="1"/>
    <col min="6" max="6" width="8.85546875" style="107" customWidth="1"/>
    <col min="7" max="7" width="16.42578125" style="107" customWidth="1"/>
    <col min="8" max="247" width="8.85546875" style="107" customWidth="1"/>
    <col min="248" max="16384" width="8.85546875" style="106"/>
  </cols>
  <sheetData>
    <row r="1" spans="3:247" ht="15.75">
      <c r="C1" s="108" t="str">
        <f>IF('DADOS OBRA'!C3&lt;&gt;"",'DADOS OBRA'!C3,"PREENCHER FOLHA DADOS")</f>
        <v>CENTRO DE ATENÇÃO PSICOSSOCIAL l INFANTO JUVENIL</v>
      </c>
      <c r="D1" s="109"/>
      <c r="E1" s="109"/>
      <c r="F1" s="110"/>
      <c r="G1" s="111">
        <f>IF('DADOS OBRA'!C7&lt;&gt;"",'DADOS OBRA'!C7,"")</f>
        <v>46003</v>
      </c>
    </row>
    <row r="2" spans="3:247" ht="15.75">
      <c r="C2" s="108" t="str">
        <f>IF('DADOS OBRA'!C4&lt;&gt;"",'DADOS OBRA'!C4,"PREENCHER FOLHA DADOS")</f>
        <v>LOCALIDADES VARIADAS</v>
      </c>
      <c r="D2" s="112"/>
      <c r="E2" s="113"/>
      <c r="F2" s="114"/>
      <c r="G2" s="115" t="str">
        <f>IF('DADOS OBRA'!C8&lt;&gt;"",'DADOS OBRA'!C8,"")</f>
        <v>R00</v>
      </c>
    </row>
    <row r="3" spans="3:247" ht="15.75">
      <c r="C3" s="116" t="s">
        <v>6</v>
      </c>
      <c r="D3" s="112"/>
      <c r="E3" s="113"/>
      <c r="F3" s="114"/>
    </row>
    <row r="4" spans="3:247" ht="45">
      <c r="C4" s="108" t="s">
        <v>17795</v>
      </c>
      <c r="D4" s="112"/>
      <c r="E4" s="113"/>
      <c r="F4" s="114"/>
      <c r="G4" s="177" t="s">
        <v>17796</v>
      </c>
    </row>
    <row r="5" spans="3:247">
      <c r="C5" s="117"/>
      <c r="D5" s="112"/>
      <c r="E5" s="113"/>
      <c r="F5" s="114"/>
    </row>
    <row r="6" spans="3:247">
      <c r="C6" s="165"/>
      <c r="D6" s="165"/>
      <c r="E6" s="165"/>
      <c r="F6" s="165"/>
      <c r="G6" s="166"/>
    </row>
    <row r="7" spans="3:247">
      <c r="C7" s="167"/>
      <c r="D7" s="167"/>
      <c r="E7" s="167"/>
      <c r="F7" s="167"/>
      <c r="G7" s="167"/>
    </row>
    <row r="8" spans="3:247" ht="9.9499999999999993" customHeight="1">
      <c r="C8" s="118"/>
      <c r="D8" s="119"/>
      <c r="E8" s="120"/>
      <c r="F8" s="121"/>
      <c r="G8" s="121"/>
    </row>
    <row r="9" spans="3:247" ht="24.95" customHeight="1">
      <c r="C9" s="122" t="s">
        <v>23</v>
      </c>
      <c r="D9" s="123" t="s">
        <v>24</v>
      </c>
      <c r="E9" s="123" t="s">
        <v>25</v>
      </c>
      <c r="F9" s="124" t="s">
        <v>26</v>
      </c>
      <c r="G9" s="125" t="s">
        <v>27</v>
      </c>
      <c r="IK9" s="106"/>
      <c r="IL9" s="106"/>
      <c r="IM9" s="106"/>
    </row>
    <row r="10" spans="3:247">
      <c r="C10" s="126"/>
      <c r="D10" s="127" t="s">
        <v>28</v>
      </c>
      <c r="E10" s="128"/>
      <c r="F10" s="129"/>
      <c r="G10" s="130"/>
      <c r="IK10" s="106"/>
      <c r="IL10" s="106"/>
      <c r="IM10" s="106"/>
    </row>
    <row r="11" spans="3:247">
      <c r="C11" s="131"/>
      <c r="D11" s="127" t="s">
        <v>29</v>
      </c>
      <c r="E11" s="132"/>
      <c r="F11" s="133"/>
      <c r="G11" s="134"/>
      <c r="IK11" s="106"/>
      <c r="IL11" s="106"/>
      <c r="IM11" s="106"/>
    </row>
    <row r="12" spans="3:247" ht="38.25">
      <c r="C12" s="135"/>
      <c r="D12" s="136" t="s">
        <v>30</v>
      </c>
      <c r="E12" s="137"/>
      <c r="F12" s="138"/>
      <c r="G12" s="139"/>
      <c r="IK12" s="106"/>
      <c r="IL12" s="106"/>
      <c r="IM12" s="106"/>
    </row>
    <row r="13" spans="3:247">
      <c r="C13" s="135"/>
      <c r="D13" s="140" t="s">
        <v>31</v>
      </c>
      <c r="E13" s="137" t="s">
        <v>32</v>
      </c>
      <c r="F13" s="138">
        <v>1</v>
      </c>
      <c r="G13" s="139">
        <f>SUM(F13:F13)</f>
        <v>1</v>
      </c>
      <c r="IK13" s="106"/>
      <c r="IL13" s="106"/>
      <c r="IM13" s="106"/>
    </row>
    <row r="14" spans="3:247">
      <c r="C14" s="135"/>
      <c r="D14" s="140" t="s">
        <v>33</v>
      </c>
      <c r="E14" s="137" t="s">
        <v>32</v>
      </c>
      <c r="F14" s="138">
        <v>1</v>
      </c>
      <c r="G14" s="139">
        <f>SUM(F14:F14)</f>
        <v>1</v>
      </c>
      <c r="IK14" s="106"/>
      <c r="IL14" s="106"/>
      <c r="IM14" s="106"/>
    </row>
    <row r="15" spans="3:247">
      <c r="C15" s="131"/>
      <c r="D15" s="127" t="s">
        <v>34</v>
      </c>
      <c r="E15" s="132"/>
      <c r="F15" s="133"/>
      <c r="G15" s="133"/>
      <c r="IK15" s="106"/>
      <c r="IL15" s="106"/>
      <c r="IM15" s="106"/>
    </row>
    <row r="16" spans="3:247" ht="38.25">
      <c r="C16" s="135"/>
      <c r="D16" s="136" t="s">
        <v>35</v>
      </c>
      <c r="E16" s="137"/>
      <c r="F16" s="138"/>
      <c r="G16" s="139"/>
      <c r="IK16" s="106"/>
      <c r="IL16" s="106"/>
      <c r="IM16" s="106"/>
    </row>
    <row r="17" spans="3:247">
      <c r="C17" s="135"/>
      <c r="D17" s="140" t="s">
        <v>33</v>
      </c>
      <c r="E17" s="137" t="s">
        <v>32</v>
      </c>
      <c r="F17" s="138">
        <v>26</v>
      </c>
      <c r="G17" s="139">
        <f>SUM(F17:F17)</f>
        <v>26</v>
      </c>
      <c r="IK17" s="106"/>
      <c r="IL17" s="106"/>
      <c r="IM17" s="106"/>
    </row>
    <row r="18" spans="3:247">
      <c r="C18" s="131"/>
      <c r="D18" s="127" t="s">
        <v>36</v>
      </c>
      <c r="E18" s="132"/>
      <c r="F18" s="133"/>
      <c r="G18" s="133"/>
      <c r="IK18" s="106"/>
      <c r="IL18" s="106"/>
      <c r="IM18" s="106"/>
    </row>
    <row r="19" spans="3:247" ht="25.5">
      <c r="C19" s="135"/>
      <c r="D19" s="136" t="s">
        <v>37</v>
      </c>
      <c r="E19" s="137" t="s">
        <v>38</v>
      </c>
      <c r="F19" s="138">
        <v>1</v>
      </c>
      <c r="G19" s="139">
        <f>SUM(F19:F19)</f>
        <v>1</v>
      </c>
      <c r="IK19" s="106"/>
      <c r="IL19" s="106"/>
      <c r="IM19" s="106"/>
    </row>
    <row r="20" spans="3:247" ht="25.5">
      <c r="C20" s="135"/>
      <c r="D20" s="136" t="s">
        <v>39</v>
      </c>
      <c r="E20" s="137" t="s">
        <v>38</v>
      </c>
      <c r="F20" s="138">
        <v>2</v>
      </c>
      <c r="G20" s="139">
        <f>SUM(F20:F20)</f>
        <v>2</v>
      </c>
      <c r="IK20" s="106"/>
      <c r="IL20" s="106"/>
      <c r="IM20" s="106"/>
    </row>
    <row r="21" spans="3:247">
      <c r="C21" s="135"/>
      <c r="D21" s="136" t="s">
        <v>40</v>
      </c>
      <c r="E21" s="137" t="s">
        <v>38</v>
      </c>
      <c r="F21" s="138">
        <v>2</v>
      </c>
      <c r="G21" s="139">
        <f>SUM(F21:F21)</f>
        <v>2</v>
      </c>
      <c r="IK21" s="106"/>
      <c r="IL21" s="106"/>
      <c r="IM21" s="106"/>
    </row>
    <row r="22" spans="3:247" ht="25.5">
      <c r="C22" s="135"/>
      <c r="D22" s="136" t="s">
        <v>41</v>
      </c>
      <c r="E22" s="137" t="s">
        <v>38</v>
      </c>
      <c r="F22" s="138">
        <v>1</v>
      </c>
      <c r="G22" s="139">
        <f>SUM(F22:F22)</f>
        <v>1</v>
      </c>
      <c r="IK22" s="106"/>
      <c r="IL22" s="106"/>
      <c r="IM22" s="106"/>
    </row>
    <row r="23" spans="3:247" ht="25.5">
      <c r="C23" s="135"/>
      <c r="D23" s="136" t="s">
        <v>42</v>
      </c>
      <c r="E23" s="137" t="s">
        <v>38</v>
      </c>
      <c r="F23" s="138">
        <v>1</v>
      </c>
      <c r="G23" s="139">
        <f>SUM(F23:F23)</f>
        <v>1</v>
      </c>
      <c r="IK23" s="106"/>
      <c r="IL23" s="106"/>
      <c r="IM23" s="106"/>
    </row>
    <row r="24" spans="3:247">
      <c r="C24" s="131"/>
      <c r="D24" s="127" t="s">
        <v>43</v>
      </c>
      <c r="E24" s="132"/>
      <c r="F24" s="133"/>
      <c r="G24" s="133"/>
      <c r="IK24" s="106"/>
      <c r="IL24" s="106"/>
      <c r="IM24" s="106"/>
    </row>
    <row r="25" spans="3:247" ht="42" customHeight="1">
      <c r="C25" s="131"/>
      <c r="D25" s="141" t="s">
        <v>44</v>
      </c>
      <c r="E25" s="132"/>
      <c r="F25" s="133"/>
      <c r="G25" s="133"/>
      <c r="IK25" s="106"/>
      <c r="IL25" s="106"/>
      <c r="IM25" s="106"/>
    </row>
    <row r="26" spans="3:247" ht="153">
      <c r="C26" s="135"/>
      <c r="D26" s="136" t="s">
        <v>45</v>
      </c>
      <c r="E26" s="137" t="s">
        <v>38</v>
      </c>
      <c r="F26" s="138">
        <v>1</v>
      </c>
      <c r="G26" s="139">
        <f>SUM(F26:F26)</f>
        <v>1</v>
      </c>
      <c r="IK26" s="106"/>
      <c r="IL26" s="106"/>
      <c r="IM26" s="106"/>
    </row>
  </sheetData>
  <sortState xmlns:xlrd2="http://schemas.microsoft.com/office/spreadsheetml/2017/richdata2" ref="A198:JV251">
    <sortCondition ref="A198:A251"/>
  </sortState>
  <mergeCells count="2">
    <mergeCell ref="C6:G6"/>
    <mergeCell ref="C7:G7"/>
  </mergeCells>
  <pageMargins left="0.70833333333333304" right="0.39305555555555599" top="0.74791666666666701" bottom="0.74791666666666701" header="0.31458333333333299" footer="0.31458333333333299"/>
  <pageSetup paperSize="9" fitToHeight="0" orientation="landscape" r:id="rId1"/>
  <headerFooter>
    <oddHeader>&amp;L&amp;F</oddHeader>
    <oddFooter>&amp;C&amp;8MEP – Arquitetura e Planejamento LTDA – CNPJ 06.164.906/0001-28 Rua Milton Gavetti, 369 - Londrina/PR CEP: 86.050-720 
Fone (43) 3328 1020 - mep@meparquitetura.arq.br – www.meparquitetura.arq.br&amp;R&amp;P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L37"/>
  <sheetViews>
    <sheetView showGridLines="0" workbookViewId="0">
      <pane ySplit="1" topLeftCell="A5" activePane="bottomLeft" state="frozen"/>
      <selection pane="bottomLeft" activeCell="C6" sqref="C6"/>
    </sheetView>
  </sheetViews>
  <sheetFormatPr defaultColWidth="8.85546875" defaultRowHeight="15"/>
  <cols>
    <col min="2" max="2" width="17.85546875" style="2" customWidth="1"/>
    <col min="3" max="3" width="19.28515625" style="2" customWidth="1"/>
    <col min="4" max="4" width="46.28515625" style="2" customWidth="1"/>
    <col min="5" max="5" width="46.7109375" style="2" customWidth="1"/>
    <col min="6" max="6" width="42.28515625" style="94" customWidth="1"/>
    <col min="7" max="12" width="12.28515625" style="2" customWidth="1"/>
    <col min="13" max="246" width="8.85546875" style="2" customWidth="1"/>
  </cols>
  <sheetData>
    <row r="2" spans="2:6" ht="142.5" customHeight="1">
      <c r="B2" s="95"/>
      <c r="C2" s="95" t="s">
        <v>46</v>
      </c>
      <c r="D2" s="96"/>
      <c r="E2" s="95"/>
      <c r="F2" s="97"/>
    </row>
    <row r="3" spans="2:6" ht="142.5" customHeight="1">
      <c r="B3" s="98"/>
      <c r="C3" s="99" t="s">
        <v>47</v>
      </c>
      <c r="D3" s="96"/>
      <c r="E3" s="99"/>
      <c r="F3" s="100"/>
    </row>
    <row r="4" spans="2:6" ht="142.5" customHeight="1">
      <c r="B4" s="95"/>
      <c r="C4" s="95" t="s">
        <v>48</v>
      </c>
      <c r="D4" s="96"/>
      <c r="E4" s="95"/>
      <c r="F4" s="97"/>
    </row>
    <row r="5" spans="2:6" ht="142.5" customHeight="1">
      <c r="B5" s="101"/>
      <c r="C5" s="99" t="s">
        <v>49</v>
      </c>
      <c r="D5" s="96"/>
      <c r="E5" s="99"/>
      <c r="F5" s="100"/>
    </row>
    <row r="6" spans="2:6" ht="142.5" customHeight="1">
      <c r="B6" s="95"/>
      <c r="C6" s="95" t="s">
        <v>50</v>
      </c>
      <c r="D6" s="96"/>
      <c r="E6" s="95"/>
      <c r="F6" s="97"/>
    </row>
    <row r="7" spans="2:6" ht="142.5" customHeight="1">
      <c r="B7" s="95"/>
      <c r="C7" s="95" t="s">
        <v>51</v>
      </c>
      <c r="D7" s="96"/>
      <c r="E7" s="95"/>
      <c r="F7" s="97"/>
    </row>
    <row r="8" spans="2:6" ht="142.5" customHeight="1">
      <c r="B8" s="95"/>
      <c r="C8" s="95" t="s">
        <v>52</v>
      </c>
      <c r="D8" s="96"/>
      <c r="E8" s="95"/>
      <c r="F8" s="97"/>
    </row>
    <row r="9" spans="2:6" ht="142.5" customHeight="1">
      <c r="B9" s="98"/>
      <c r="C9" s="99" t="s">
        <v>53</v>
      </c>
      <c r="D9" s="96"/>
      <c r="E9" s="99"/>
      <c r="F9" s="100"/>
    </row>
    <row r="10" spans="2:6" ht="181.5" customHeight="1">
      <c r="B10" s="99"/>
      <c r="C10" s="99" t="s">
        <v>54</v>
      </c>
      <c r="D10" s="96"/>
      <c r="E10" s="99"/>
      <c r="F10" s="100"/>
    </row>
    <row r="11" spans="2:6" ht="142.5" customHeight="1">
      <c r="B11" s="98"/>
      <c r="C11" s="99" t="s">
        <v>55</v>
      </c>
      <c r="D11" s="96"/>
      <c r="E11" s="99"/>
      <c r="F11" s="100"/>
    </row>
    <row r="12" spans="2:6" ht="142.5" customHeight="1">
      <c r="B12" s="101"/>
      <c r="C12" s="99" t="s">
        <v>56</v>
      </c>
      <c r="D12" s="96"/>
      <c r="E12" s="99"/>
      <c r="F12" s="100"/>
    </row>
    <row r="13" spans="2:6" ht="142.5" customHeight="1">
      <c r="B13" s="98"/>
      <c r="C13" s="99" t="s">
        <v>57</v>
      </c>
      <c r="D13" s="96"/>
      <c r="E13" s="99"/>
      <c r="F13" s="100"/>
    </row>
    <row r="14" spans="2:6" ht="142.5" customHeight="1">
      <c r="B14" s="99"/>
      <c r="C14" s="99" t="s">
        <v>58</v>
      </c>
      <c r="D14" s="96"/>
      <c r="E14" s="99"/>
      <c r="F14" s="100"/>
    </row>
    <row r="15" spans="2:6" ht="142.5" customHeight="1">
      <c r="B15" s="95"/>
      <c r="C15" s="95" t="s">
        <v>59</v>
      </c>
      <c r="D15" s="96"/>
      <c r="E15" s="95"/>
      <c r="F15" s="97"/>
    </row>
    <row r="16" spans="2:6" ht="161.25" customHeight="1">
      <c r="B16" s="95"/>
      <c r="C16" s="95" t="s">
        <v>60</v>
      </c>
      <c r="D16" s="96"/>
      <c r="E16" s="95"/>
      <c r="F16" s="97"/>
    </row>
    <row r="17" spans="2:6" ht="142.5" customHeight="1">
      <c r="B17" s="98"/>
      <c r="C17" s="99" t="s">
        <v>61</v>
      </c>
      <c r="D17" s="96"/>
      <c r="E17" s="99"/>
      <c r="F17" s="100"/>
    </row>
    <row r="18" spans="2:6" ht="142.5" customHeight="1">
      <c r="B18" s="95"/>
      <c r="C18" s="95" t="s">
        <v>62</v>
      </c>
      <c r="D18" s="96"/>
      <c r="E18" s="95"/>
      <c r="F18" s="97"/>
    </row>
    <row r="19" spans="2:6" ht="142.5" customHeight="1">
      <c r="B19" s="95"/>
      <c r="C19" s="95" t="s">
        <v>63</v>
      </c>
      <c r="D19" s="96"/>
      <c r="E19" s="95"/>
      <c r="F19" s="97"/>
    </row>
    <row r="20" spans="2:6" ht="142.5" customHeight="1">
      <c r="B20" s="99"/>
      <c r="C20" s="99" t="s">
        <v>64</v>
      </c>
      <c r="D20" s="96"/>
      <c r="E20" s="99"/>
      <c r="F20" s="100"/>
    </row>
    <row r="21" spans="2:6" ht="142.5" customHeight="1">
      <c r="B21" s="95"/>
      <c r="C21" s="95" t="s">
        <v>65</v>
      </c>
      <c r="D21" s="96"/>
      <c r="E21" s="95"/>
      <c r="F21" s="97"/>
    </row>
    <row r="22" spans="2:6" ht="142.5" customHeight="1">
      <c r="B22" s="95"/>
      <c r="C22" s="95" t="s">
        <v>66</v>
      </c>
      <c r="D22" s="96"/>
      <c r="E22" s="95"/>
      <c r="F22" s="97"/>
    </row>
    <row r="23" spans="2:6" ht="142.5" customHeight="1">
      <c r="B23" s="99"/>
      <c r="C23" s="99" t="s">
        <v>67</v>
      </c>
      <c r="D23" s="96"/>
      <c r="E23" s="99"/>
      <c r="F23" s="100"/>
    </row>
    <row r="24" spans="2:6" ht="142.5" customHeight="1">
      <c r="B24" s="98"/>
      <c r="C24" s="99" t="s">
        <v>68</v>
      </c>
      <c r="D24" s="96"/>
      <c r="E24" s="99"/>
      <c r="F24" s="100"/>
    </row>
    <row r="25" spans="2:6" ht="142.5" customHeight="1">
      <c r="B25" s="98"/>
      <c r="C25" s="99" t="s">
        <v>69</v>
      </c>
      <c r="D25" s="96"/>
      <c r="E25" s="99"/>
      <c r="F25" s="100"/>
    </row>
    <row r="26" spans="2:6" ht="195.75" customHeight="1">
      <c r="B26" s="101"/>
      <c r="C26" s="99" t="s">
        <v>70</v>
      </c>
      <c r="D26" s="96"/>
      <c r="E26" s="99"/>
      <c r="F26" s="100"/>
    </row>
    <row r="27" spans="2:6" ht="142.5" customHeight="1">
      <c r="B27" s="95"/>
      <c r="C27" s="95" t="s">
        <v>71</v>
      </c>
      <c r="D27" s="96"/>
      <c r="E27" s="102" t="s">
        <v>72</v>
      </c>
      <c r="F27" s="103"/>
    </row>
    <row r="28" spans="2:6" ht="142.5" customHeight="1">
      <c r="B28" s="98"/>
      <c r="C28" s="99" t="s">
        <v>73</v>
      </c>
      <c r="D28" s="96"/>
      <c r="E28" s="99"/>
      <c r="F28" s="100"/>
    </row>
    <row r="29" spans="2:6" ht="142.5" customHeight="1">
      <c r="B29" s="98"/>
      <c r="C29" s="99" t="s">
        <v>74</v>
      </c>
      <c r="D29" s="96"/>
      <c r="E29" s="99"/>
      <c r="F29" s="100"/>
    </row>
    <row r="30" spans="2:6" ht="142.5" customHeight="1">
      <c r="B30" s="95"/>
      <c r="C30" s="95" t="s">
        <v>75</v>
      </c>
      <c r="D30" s="96"/>
      <c r="E30" s="95"/>
      <c r="F30" s="97"/>
    </row>
    <row r="31" spans="2:6" ht="142.5" customHeight="1">
      <c r="B31" s="98"/>
      <c r="C31" s="99" t="s">
        <v>76</v>
      </c>
      <c r="D31" s="96"/>
      <c r="E31" s="99"/>
      <c r="F31" s="100"/>
    </row>
    <row r="32" spans="2:6" ht="142.5" customHeight="1">
      <c r="B32" s="95"/>
      <c r="C32" s="95" t="s">
        <v>77</v>
      </c>
      <c r="D32" s="96"/>
      <c r="E32" s="95"/>
      <c r="F32" s="97"/>
    </row>
    <row r="33" spans="2:6" ht="142.5" customHeight="1">
      <c r="B33" s="101"/>
      <c r="C33" s="99" t="s">
        <v>78</v>
      </c>
      <c r="D33" s="96"/>
      <c r="E33" s="99"/>
      <c r="F33" s="100"/>
    </row>
    <row r="34" spans="2:6" ht="142.5" customHeight="1">
      <c r="B34" s="95"/>
      <c r="C34" s="95" t="s">
        <v>79</v>
      </c>
      <c r="D34" s="96"/>
      <c r="E34" s="95"/>
      <c r="F34" s="104" t="s">
        <v>80</v>
      </c>
    </row>
    <row r="35" spans="2:6" ht="142.5" customHeight="1">
      <c r="B35" s="98"/>
      <c r="C35" s="99" t="s">
        <v>81</v>
      </c>
      <c r="D35" s="104" t="s">
        <v>82</v>
      </c>
      <c r="E35" s="99"/>
      <c r="F35" s="100"/>
    </row>
    <row r="36" spans="2:6" ht="142.5" customHeight="1">
      <c r="B36" s="95"/>
      <c r="C36" s="95" t="s">
        <v>83</v>
      </c>
      <c r="D36" s="104" t="s">
        <v>84</v>
      </c>
      <c r="E36" s="95"/>
      <c r="F36" s="97"/>
    </row>
    <row r="37" spans="2:6" ht="142.5" customHeight="1">
      <c r="B37" s="98"/>
      <c r="C37" s="105" t="s">
        <v>85</v>
      </c>
      <c r="D37" s="96"/>
      <c r="E37" s="99"/>
      <c r="F37" s="100"/>
    </row>
  </sheetData>
  <sortState xmlns:xlrd2="http://schemas.microsoft.com/office/spreadsheetml/2017/richdata2" ref="A2:IL37">
    <sortCondition ref="C2:C37"/>
  </sortState>
  <hyperlinks>
    <hyperlink ref="F34" r:id="rId1" xr:uid="{00000000-0004-0000-0300-000000000000}"/>
    <hyperlink ref="D35" r:id="rId2" xr:uid="{00000000-0004-0000-0300-000001000000}"/>
    <hyperlink ref="D36" r:id="rId3" xr:uid="{00000000-0004-0000-0300-000002000000}"/>
  </hyperlinks>
  <pageMargins left="0.98425200000000002" right="0.39370100000000002" top="0.98425200000000002" bottom="0.98425200000000002" header="0.78740200000000005" footer="0.19685"/>
  <pageSetup scale="60" orientation="landscape"/>
  <headerFooter>
    <oddFooter>&amp;R&amp;"Calibri,Regular"&amp;11&amp;K000000&amp;P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382"/>
  <sheetViews>
    <sheetView defaultGridColor="0" topLeftCell="A453" colorId="12" workbookViewId="0">
      <selection activeCell="D476" sqref="D476"/>
    </sheetView>
  </sheetViews>
  <sheetFormatPr defaultColWidth="8.85546875" defaultRowHeight="15" customHeight="1"/>
  <cols>
    <col min="1" max="1" width="9.140625" style="42" customWidth="1"/>
    <col min="2" max="2" width="38.28515625" style="72" customWidth="1"/>
    <col min="3" max="3" width="13.140625" style="72" customWidth="1"/>
    <col min="4" max="4" width="89.28515625" style="73" customWidth="1"/>
    <col min="5" max="5" width="9" style="74" customWidth="1"/>
    <col min="6" max="6" width="14.42578125" style="74" customWidth="1"/>
    <col min="7" max="8" width="14.42578125" style="53" customWidth="1"/>
    <col min="9" max="16" width="9.140625" style="42" customWidth="1"/>
    <col min="17" max="256" width="8.85546875" style="2" customWidth="1"/>
  </cols>
  <sheetData>
    <row r="1" spans="2:8" s="33" customFormat="1" ht="18.75" customHeight="1">
      <c r="B1" s="75"/>
      <c r="C1" s="75"/>
      <c r="D1" s="46" t="s">
        <v>20</v>
      </c>
      <c r="E1" s="75"/>
      <c r="F1" s="75"/>
      <c r="G1" s="45"/>
      <c r="H1" s="45"/>
    </row>
    <row r="2" spans="2:8" s="33" customFormat="1" ht="15.75" customHeight="1">
      <c r="B2" s="75"/>
      <c r="C2" s="75"/>
      <c r="D2" s="50" t="s">
        <v>86</v>
      </c>
      <c r="E2" s="75"/>
      <c r="F2" s="75"/>
      <c r="G2" s="45"/>
      <c r="H2" s="45"/>
    </row>
    <row r="3" spans="2:8" s="35" customFormat="1" ht="15" customHeight="1">
      <c r="B3" s="75"/>
      <c r="C3" s="75"/>
      <c r="D3" s="54"/>
      <c r="E3" s="75"/>
      <c r="F3" s="75"/>
      <c r="G3" s="45"/>
      <c r="H3" s="45"/>
    </row>
    <row r="4" spans="2:8" s="35" customFormat="1" ht="38.25" customHeight="1">
      <c r="B4" s="76" t="s">
        <v>87</v>
      </c>
      <c r="C4" s="76" t="s">
        <v>88</v>
      </c>
      <c r="D4" s="77" t="s">
        <v>89</v>
      </c>
      <c r="E4" s="76" t="s">
        <v>25</v>
      </c>
      <c r="F4" s="76" t="s">
        <v>90</v>
      </c>
      <c r="G4" s="76" t="s">
        <v>91</v>
      </c>
      <c r="H4" s="76" t="s">
        <v>92</v>
      </c>
    </row>
    <row r="5" spans="2:8" s="35" customFormat="1" ht="22.5">
      <c r="B5" s="78" t="s">
        <v>93</v>
      </c>
      <c r="C5" s="78">
        <v>5089</v>
      </c>
      <c r="D5" s="79" t="s">
        <v>94</v>
      </c>
      <c r="E5" s="80" t="s">
        <v>95</v>
      </c>
      <c r="F5" s="81">
        <v>19.59</v>
      </c>
      <c r="G5" s="82">
        <v>0</v>
      </c>
      <c r="H5" s="82">
        <v>19.59</v>
      </c>
    </row>
    <row r="6" spans="2:8" s="35" customFormat="1" ht="22.5">
      <c r="B6" s="78" t="s">
        <v>93</v>
      </c>
      <c r="C6" s="78">
        <v>5627</v>
      </c>
      <c r="D6" s="79" t="s">
        <v>96</v>
      </c>
      <c r="E6" s="80" t="s">
        <v>95</v>
      </c>
      <c r="F6" s="81">
        <v>22.28</v>
      </c>
      <c r="G6" s="82">
        <v>0</v>
      </c>
      <c r="H6" s="82">
        <v>22.28</v>
      </c>
    </row>
    <row r="7" spans="2:8" s="35" customFormat="1" ht="22.5">
      <c r="B7" s="78" t="s">
        <v>93</v>
      </c>
      <c r="C7" s="78">
        <v>5628</v>
      </c>
      <c r="D7" s="79" t="s">
        <v>97</v>
      </c>
      <c r="E7" s="80" t="s">
        <v>95</v>
      </c>
      <c r="F7" s="81">
        <v>3.02</v>
      </c>
      <c r="G7" s="82">
        <v>0</v>
      </c>
      <c r="H7" s="82">
        <v>3.02</v>
      </c>
    </row>
    <row r="8" spans="2:8" s="35" customFormat="1" ht="22.5">
      <c r="B8" s="78" t="s">
        <v>93</v>
      </c>
      <c r="C8" s="78">
        <v>5629</v>
      </c>
      <c r="D8" s="79" t="s">
        <v>98</v>
      </c>
      <c r="E8" s="80" t="s">
        <v>95</v>
      </c>
      <c r="F8" s="81">
        <v>27.85</v>
      </c>
      <c r="G8" s="82">
        <v>0</v>
      </c>
      <c r="H8" s="82">
        <v>27.85</v>
      </c>
    </row>
    <row r="9" spans="2:8" s="35" customFormat="1" ht="22.5">
      <c r="B9" s="78" t="s">
        <v>93</v>
      </c>
      <c r="C9" s="78">
        <v>5630</v>
      </c>
      <c r="D9" s="79" t="s">
        <v>99</v>
      </c>
      <c r="E9" s="80" t="s">
        <v>95</v>
      </c>
      <c r="F9" s="81">
        <v>38.01</v>
      </c>
      <c r="G9" s="82">
        <v>0</v>
      </c>
      <c r="H9" s="82">
        <v>38.01</v>
      </c>
    </row>
    <row r="10" spans="2:8" s="35" customFormat="1" ht="22.5">
      <c r="B10" s="83" t="s">
        <v>100</v>
      </c>
      <c r="C10" s="78">
        <v>5631</v>
      </c>
      <c r="D10" s="79" t="s">
        <v>101</v>
      </c>
      <c r="E10" s="80" t="s">
        <v>102</v>
      </c>
      <c r="F10" s="81">
        <v>108.98</v>
      </c>
      <c r="G10" s="82">
        <v>16.25</v>
      </c>
      <c r="H10" s="82">
        <v>92.73</v>
      </c>
    </row>
    <row r="11" spans="2:8" s="35" customFormat="1" ht="22.5">
      <c r="B11" s="78" t="s">
        <v>103</v>
      </c>
      <c r="C11" s="78">
        <v>5632</v>
      </c>
      <c r="D11" s="79" t="s">
        <v>104</v>
      </c>
      <c r="E11" s="80" t="s">
        <v>105</v>
      </c>
      <c r="F11" s="81">
        <v>43.12</v>
      </c>
      <c r="G11" s="82">
        <v>16.25</v>
      </c>
      <c r="H11" s="82">
        <v>26.87</v>
      </c>
    </row>
    <row r="12" spans="2:8" s="35" customFormat="1" ht="22.5">
      <c r="B12" s="78" t="s">
        <v>93</v>
      </c>
      <c r="C12" s="78">
        <v>5658</v>
      </c>
      <c r="D12" s="79" t="s">
        <v>106</v>
      </c>
      <c r="E12" s="80" t="s">
        <v>95</v>
      </c>
      <c r="F12" s="81">
        <v>1.2</v>
      </c>
      <c r="G12" s="82">
        <v>0</v>
      </c>
      <c r="H12" s="82">
        <v>1.2</v>
      </c>
    </row>
    <row r="13" spans="2:8" s="35" customFormat="1" ht="33.75">
      <c r="B13" s="78" t="s">
        <v>93</v>
      </c>
      <c r="C13" s="78">
        <v>5664</v>
      </c>
      <c r="D13" s="79" t="s">
        <v>107</v>
      </c>
      <c r="E13" s="80" t="s">
        <v>95</v>
      </c>
      <c r="F13" s="81">
        <v>17.41</v>
      </c>
      <c r="G13" s="82">
        <v>0</v>
      </c>
      <c r="H13" s="82">
        <v>17.41</v>
      </c>
    </row>
    <row r="14" spans="2:8" s="35" customFormat="1" ht="33.75">
      <c r="B14" s="78" t="s">
        <v>93</v>
      </c>
      <c r="C14" s="78">
        <v>5667</v>
      </c>
      <c r="D14" s="79" t="s">
        <v>108</v>
      </c>
      <c r="E14" s="80" t="s">
        <v>95</v>
      </c>
      <c r="F14" s="81">
        <v>15.48</v>
      </c>
      <c r="G14" s="82">
        <v>0</v>
      </c>
      <c r="H14" s="82">
        <v>15.48</v>
      </c>
    </row>
    <row r="15" spans="2:8" s="35" customFormat="1" ht="33.75">
      <c r="B15" s="78" t="s">
        <v>93</v>
      </c>
      <c r="C15" s="78">
        <v>5668</v>
      </c>
      <c r="D15" s="79" t="s">
        <v>109</v>
      </c>
      <c r="E15" s="80" t="s">
        <v>95</v>
      </c>
      <c r="F15" s="81">
        <v>29.08</v>
      </c>
      <c r="G15" s="82">
        <v>0</v>
      </c>
      <c r="H15" s="82">
        <v>29.08</v>
      </c>
    </row>
    <row r="16" spans="2:8" s="35" customFormat="1" ht="22.5">
      <c r="B16" s="78" t="s">
        <v>93</v>
      </c>
      <c r="C16" s="78">
        <v>5674</v>
      </c>
      <c r="D16" s="79" t="s">
        <v>110</v>
      </c>
      <c r="E16" s="80" t="s">
        <v>95</v>
      </c>
      <c r="F16" s="81">
        <v>18.84</v>
      </c>
      <c r="G16" s="82">
        <v>0</v>
      </c>
      <c r="H16" s="82">
        <v>18.84</v>
      </c>
    </row>
    <row r="17" spans="2:8" s="35" customFormat="1" ht="33.75">
      <c r="B17" s="83" t="s">
        <v>100</v>
      </c>
      <c r="C17" s="78">
        <v>5678</v>
      </c>
      <c r="D17" s="79" t="s">
        <v>111</v>
      </c>
      <c r="E17" s="80" t="s">
        <v>102</v>
      </c>
      <c r="F17" s="81">
        <v>82.53</v>
      </c>
      <c r="G17" s="82">
        <v>16.25</v>
      </c>
      <c r="H17" s="82">
        <v>66.28</v>
      </c>
    </row>
    <row r="18" spans="2:8" s="35" customFormat="1" ht="33.75">
      <c r="B18" s="78" t="s">
        <v>103</v>
      </c>
      <c r="C18" s="78">
        <v>5679</v>
      </c>
      <c r="D18" s="79" t="s">
        <v>112</v>
      </c>
      <c r="E18" s="80" t="s">
        <v>105</v>
      </c>
      <c r="F18" s="81">
        <v>33.64</v>
      </c>
      <c r="G18" s="82">
        <v>16.25</v>
      </c>
      <c r="H18" s="82">
        <v>17.39</v>
      </c>
    </row>
    <row r="19" spans="2:8" s="35" customFormat="1" ht="33.75">
      <c r="B19" s="83" t="s">
        <v>100</v>
      </c>
      <c r="C19" s="78">
        <v>5680</v>
      </c>
      <c r="D19" s="79" t="s">
        <v>113</v>
      </c>
      <c r="E19" s="80" t="s">
        <v>102</v>
      </c>
      <c r="F19" s="81">
        <v>76.45</v>
      </c>
      <c r="G19" s="82">
        <v>16.25</v>
      </c>
      <c r="H19" s="82">
        <v>60.2</v>
      </c>
    </row>
    <row r="20" spans="2:8" s="35" customFormat="1" ht="33.75">
      <c r="B20" s="78" t="s">
        <v>103</v>
      </c>
      <c r="C20" s="78">
        <v>5681</v>
      </c>
      <c r="D20" s="79" t="s">
        <v>114</v>
      </c>
      <c r="E20" s="80" t="s">
        <v>105</v>
      </c>
      <c r="F20" s="81">
        <v>31.89</v>
      </c>
      <c r="G20" s="82">
        <v>16.25</v>
      </c>
      <c r="H20" s="82">
        <v>15.64</v>
      </c>
    </row>
    <row r="21" spans="2:8" s="35" customFormat="1" ht="22.5">
      <c r="B21" s="83" t="s">
        <v>100</v>
      </c>
      <c r="C21" s="78">
        <v>5684</v>
      </c>
      <c r="D21" s="79" t="s">
        <v>115</v>
      </c>
      <c r="E21" s="80" t="s">
        <v>102</v>
      </c>
      <c r="F21" s="81">
        <v>81.8</v>
      </c>
      <c r="G21" s="82">
        <v>10.53</v>
      </c>
      <c r="H21" s="82">
        <v>71.27</v>
      </c>
    </row>
    <row r="22" spans="2:8" s="35" customFormat="1" ht="22.5">
      <c r="B22" s="78" t="s">
        <v>103</v>
      </c>
      <c r="C22" s="78">
        <v>5685</v>
      </c>
      <c r="D22" s="79" t="s">
        <v>116</v>
      </c>
      <c r="E22" s="80" t="s">
        <v>105</v>
      </c>
      <c r="F22" s="81">
        <v>29.25</v>
      </c>
      <c r="G22" s="82">
        <v>10.53</v>
      </c>
      <c r="H22" s="82">
        <v>18.72</v>
      </c>
    </row>
    <row r="23" spans="2:8" s="35" customFormat="1" ht="22.5">
      <c r="B23" s="83" t="s">
        <v>100</v>
      </c>
      <c r="C23" s="78">
        <v>5689</v>
      </c>
      <c r="D23" s="79" t="s">
        <v>117</v>
      </c>
      <c r="E23" s="80" t="s">
        <v>102</v>
      </c>
      <c r="F23" s="81">
        <v>3.17</v>
      </c>
      <c r="G23" s="82">
        <v>0</v>
      </c>
      <c r="H23" s="82">
        <v>3.17</v>
      </c>
    </row>
    <row r="24" spans="2:8" s="35" customFormat="1" ht="22.5">
      <c r="B24" s="78" t="s">
        <v>103</v>
      </c>
      <c r="C24" s="78">
        <v>5690</v>
      </c>
      <c r="D24" s="79" t="s">
        <v>118</v>
      </c>
      <c r="E24" s="80" t="s">
        <v>105</v>
      </c>
      <c r="F24" s="81">
        <v>1.97</v>
      </c>
      <c r="G24" s="82">
        <v>0</v>
      </c>
      <c r="H24" s="82">
        <v>1.97</v>
      </c>
    </row>
    <row r="25" spans="2:8" s="35" customFormat="1" ht="22.5">
      <c r="B25" s="78" t="s">
        <v>93</v>
      </c>
      <c r="C25" s="78">
        <v>5692</v>
      </c>
      <c r="D25" s="79" t="s">
        <v>119</v>
      </c>
      <c r="E25" s="80" t="s">
        <v>95</v>
      </c>
      <c r="F25" s="81">
        <v>0.15</v>
      </c>
      <c r="G25" s="82">
        <v>0</v>
      </c>
      <c r="H25" s="82">
        <v>0.15</v>
      </c>
    </row>
    <row r="26" spans="2:8" s="35" customFormat="1" ht="22.5">
      <c r="B26" s="78" t="s">
        <v>93</v>
      </c>
      <c r="C26" s="78">
        <v>5693</v>
      </c>
      <c r="D26" s="79" t="s">
        <v>120</v>
      </c>
      <c r="E26" s="80" t="s">
        <v>95</v>
      </c>
      <c r="F26" s="81">
        <v>6.16</v>
      </c>
      <c r="G26" s="82">
        <v>0</v>
      </c>
      <c r="H26" s="82">
        <v>6.16</v>
      </c>
    </row>
    <row r="27" spans="2:8" s="35" customFormat="1" ht="22.5">
      <c r="B27" s="78" t="s">
        <v>93</v>
      </c>
      <c r="C27" s="78">
        <v>5695</v>
      </c>
      <c r="D27" s="79" t="s">
        <v>121</v>
      </c>
      <c r="E27" s="80" t="s">
        <v>95</v>
      </c>
      <c r="F27" s="81">
        <v>22.71</v>
      </c>
      <c r="G27" s="82">
        <v>0</v>
      </c>
      <c r="H27" s="82">
        <v>22.71</v>
      </c>
    </row>
    <row r="28" spans="2:8" s="35" customFormat="1" ht="22.5">
      <c r="B28" s="78" t="s">
        <v>93</v>
      </c>
      <c r="C28" s="78">
        <v>5703</v>
      </c>
      <c r="D28" s="79" t="s">
        <v>122</v>
      </c>
      <c r="E28" s="80" t="s">
        <v>95</v>
      </c>
      <c r="F28" s="81">
        <v>20.23</v>
      </c>
      <c r="G28" s="82">
        <v>0</v>
      </c>
      <c r="H28" s="82">
        <v>20.23</v>
      </c>
    </row>
    <row r="29" spans="2:8" s="35" customFormat="1" ht="33.75">
      <c r="B29" s="78" t="s">
        <v>93</v>
      </c>
      <c r="C29" s="78">
        <v>5705</v>
      </c>
      <c r="D29" s="79" t="s">
        <v>123</v>
      </c>
      <c r="E29" s="80" t="s">
        <v>95</v>
      </c>
      <c r="F29" s="81">
        <v>14.1</v>
      </c>
      <c r="G29" s="82">
        <v>0</v>
      </c>
      <c r="H29" s="82">
        <v>14.1</v>
      </c>
    </row>
    <row r="30" spans="2:8" s="35" customFormat="1">
      <c r="B30" s="78" t="s">
        <v>93</v>
      </c>
      <c r="C30" s="78">
        <v>5707</v>
      </c>
      <c r="D30" s="79" t="s">
        <v>124</v>
      </c>
      <c r="E30" s="80" t="s">
        <v>95</v>
      </c>
      <c r="F30" s="81">
        <v>42.55</v>
      </c>
      <c r="G30" s="82">
        <v>0</v>
      </c>
      <c r="H30" s="82">
        <v>42.55</v>
      </c>
    </row>
    <row r="31" spans="2:8" s="35" customFormat="1" ht="22.5">
      <c r="B31" s="78" t="s">
        <v>93</v>
      </c>
      <c r="C31" s="78">
        <v>5710</v>
      </c>
      <c r="D31" s="79" t="s">
        <v>125</v>
      </c>
      <c r="E31" s="80" t="s">
        <v>95</v>
      </c>
      <c r="F31" s="81">
        <v>99.26</v>
      </c>
      <c r="G31" s="82">
        <v>0</v>
      </c>
      <c r="H31" s="82">
        <v>99.26</v>
      </c>
    </row>
    <row r="32" spans="2:8" s="35" customFormat="1" ht="22.5">
      <c r="B32" s="78" t="s">
        <v>93</v>
      </c>
      <c r="C32" s="78">
        <v>5711</v>
      </c>
      <c r="D32" s="79" t="s">
        <v>126</v>
      </c>
      <c r="E32" s="80" t="s">
        <v>95</v>
      </c>
      <c r="F32" s="81">
        <v>52.52</v>
      </c>
      <c r="G32" s="82">
        <v>0</v>
      </c>
      <c r="H32" s="82">
        <v>52.52</v>
      </c>
    </row>
    <row r="33" spans="2:8" s="35" customFormat="1">
      <c r="B33" s="78" t="s">
        <v>93</v>
      </c>
      <c r="C33" s="78">
        <v>5714</v>
      </c>
      <c r="D33" s="79" t="s">
        <v>127</v>
      </c>
      <c r="E33" s="80" t="s">
        <v>95</v>
      </c>
      <c r="F33" s="81">
        <v>8.16</v>
      </c>
      <c r="G33" s="82">
        <v>0</v>
      </c>
      <c r="H33" s="82">
        <v>8.16</v>
      </c>
    </row>
    <row r="34" spans="2:8" s="35" customFormat="1" ht="22.5">
      <c r="B34" s="78" t="s">
        <v>93</v>
      </c>
      <c r="C34" s="78">
        <v>5715</v>
      </c>
      <c r="D34" s="79" t="s">
        <v>128</v>
      </c>
      <c r="E34" s="80" t="s">
        <v>95</v>
      </c>
      <c r="F34" s="81">
        <v>70.67</v>
      </c>
      <c r="G34" s="82">
        <v>0</v>
      </c>
      <c r="H34" s="82">
        <v>70.67</v>
      </c>
    </row>
    <row r="35" spans="2:8" s="35" customFormat="1" ht="22.5">
      <c r="B35" s="78" t="s">
        <v>93</v>
      </c>
      <c r="C35" s="78">
        <v>5718</v>
      </c>
      <c r="D35" s="79" t="s">
        <v>129</v>
      </c>
      <c r="E35" s="80" t="s">
        <v>95</v>
      </c>
      <c r="F35" s="81">
        <v>62.69</v>
      </c>
      <c r="G35" s="82">
        <v>0</v>
      </c>
      <c r="H35" s="82">
        <v>62.69</v>
      </c>
    </row>
    <row r="36" spans="2:8" s="35" customFormat="1" ht="22.5">
      <c r="B36" s="78" t="s">
        <v>93</v>
      </c>
      <c r="C36" s="78">
        <v>5721</v>
      </c>
      <c r="D36" s="79" t="s">
        <v>130</v>
      </c>
      <c r="E36" s="80" t="s">
        <v>95</v>
      </c>
      <c r="F36" s="81">
        <v>55.31</v>
      </c>
      <c r="G36" s="82">
        <v>0</v>
      </c>
      <c r="H36" s="82">
        <v>55.31</v>
      </c>
    </row>
    <row r="37" spans="2:8" s="35" customFormat="1" ht="22.5">
      <c r="B37" s="78" t="s">
        <v>93</v>
      </c>
      <c r="C37" s="78">
        <v>5722</v>
      </c>
      <c r="D37" s="79" t="s">
        <v>131</v>
      </c>
      <c r="E37" s="80" t="s">
        <v>95</v>
      </c>
      <c r="F37" s="81">
        <v>127.92</v>
      </c>
      <c r="G37" s="82">
        <v>0</v>
      </c>
      <c r="H37" s="82">
        <v>127.92</v>
      </c>
    </row>
    <row r="38" spans="2:8" s="35" customFormat="1" ht="22.5">
      <c r="B38" s="78" t="s">
        <v>93</v>
      </c>
      <c r="C38" s="78">
        <v>5724</v>
      </c>
      <c r="D38" s="79" t="s">
        <v>132</v>
      </c>
      <c r="E38" s="80" t="s">
        <v>95</v>
      </c>
      <c r="F38" s="81">
        <v>31.95</v>
      </c>
      <c r="G38" s="82">
        <v>0</v>
      </c>
      <c r="H38" s="82">
        <v>31.95</v>
      </c>
    </row>
    <row r="39" spans="2:8" s="35" customFormat="1" ht="22.5">
      <c r="B39" s="78" t="s">
        <v>93</v>
      </c>
      <c r="C39" s="78">
        <v>5727</v>
      </c>
      <c r="D39" s="79" t="s">
        <v>133</v>
      </c>
      <c r="E39" s="80" t="s">
        <v>95</v>
      </c>
      <c r="F39" s="81">
        <v>5.68</v>
      </c>
      <c r="G39" s="82">
        <v>0</v>
      </c>
      <c r="H39" s="82">
        <v>5.68</v>
      </c>
    </row>
    <row r="40" spans="2:8" s="35" customFormat="1" ht="22.5">
      <c r="B40" s="78" t="s">
        <v>93</v>
      </c>
      <c r="C40" s="78">
        <v>5729</v>
      </c>
      <c r="D40" s="79" t="s">
        <v>134</v>
      </c>
      <c r="E40" s="80" t="s">
        <v>95</v>
      </c>
      <c r="F40" s="81">
        <v>23.14</v>
      </c>
      <c r="G40" s="82">
        <v>0</v>
      </c>
      <c r="H40" s="82">
        <v>23.14</v>
      </c>
    </row>
    <row r="41" spans="2:8" s="35" customFormat="1" ht="22.5">
      <c r="B41" s="78" t="s">
        <v>93</v>
      </c>
      <c r="C41" s="78">
        <v>5730</v>
      </c>
      <c r="D41" s="79" t="s">
        <v>135</v>
      </c>
      <c r="E41" s="80" t="s">
        <v>95</v>
      </c>
      <c r="F41" s="81">
        <v>24.42</v>
      </c>
      <c r="G41" s="82">
        <v>0</v>
      </c>
      <c r="H41" s="82">
        <v>24.42</v>
      </c>
    </row>
    <row r="42" spans="2:8" s="35" customFormat="1" ht="33.75">
      <c r="B42" s="78" t="s">
        <v>93</v>
      </c>
      <c r="C42" s="78">
        <v>5735</v>
      </c>
      <c r="D42" s="79" t="s">
        <v>136</v>
      </c>
      <c r="E42" s="80" t="s">
        <v>95</v>
      </c>
      <c r="F42" s="81">
        <v>16.8</v>
      </c>
      <c r="G42" s="82">
        <v>0</v>
      </c>
      <c r="H42" s="82">
        <v>16.8</v>
      </c>
    </row>
    <row r="43" spans="2:8" s="35" customFormat="1" ht="33.75">
      <c r="B43" s="78" t="s">
        <v>93</v>
      </c>
      <c r="C43" s="78">
        <v>5736</v>
      </c>
      <c r="D43" s="79" t="s">
        <v>137</v>
      </c>
      <c r="E43" s="80" t="s">
        <v>95</v>
      </c>
      <c r="F43" s="81">
        <v>26.68</v>
      </c>
      <c r="G43" s="82">
        <v>0</v>
      </c>
      <c r="H43" s="82">
        <v>26.68</v>
      </c>
    </row>
    <row r="44" spans="2:8" s="35" customFormat="1" ht="22.5">
      <c r="B44" s="78" t="s">
        <v>93</v>
      </c>
      <c r="C44" s="78">
        <v>5738</v>
      </c>
      <c r="D44" s="79" t="s">
        <v>138</v>
      </c>
      <c r="E44" s="80" t="s">
        <v>95</v>
      </c>
      <c r="F44" s="81">
        <v>20.57</v>
      </c>
      <c r="G44" s="82">
        <v>0</v>
      </c>
      <c r="H44" s="82">
        <v>20.57</v>
      </c>
    </row>
    <row r="45" spans="2:8" s="35" customFormat="1" ht="22.5">
      <c r="B45" s="78" t="s">
        <v>93</v>
      </c>
      <c r="C45" s="78">
        <v>5739</v>
      </c>
      <c r="D45" s="79" t="s">
        <v>139</v>
      </c>
      <c r="E45" s="80" t="s">
        <v>95</v>
      </c>
      <c r="F45" s="81">
        <v>25.75</v>
      </c>
      <c r="G45" s="82">
        <v>0</v>
      </c>
      <c r="H45" s="82">
        <v>25.75</v>
      </c>
    </row>
    <row r="46" spans="2:8" s="35" customFormat="1" ht="22.5">
      <c r="B46" s="78" t="s">
        <v>93</v>
      </c>
      <c r="C46" s="78">
        <v>5741</v>
      </c>
      <c r="D46" s="79" t="s">
        <v>140</v>
      </c>
      <c r="E46" s="80" t="s">
        <v>95</v>
      </c>
      <c r="F46" s="81">
        <v>27.29</v>
      </c>
      <c r="G46" s="82">
        <v>0</v>
      </c>
      <c r="H46" s="82">
        <v>27.29</v>
      </c>
    </row>
    <row r="47" spans="2:8" s="35" customFormat="1" ht="33.75">
      <c r="B47" s="78" t="s">
        <v>93</v>
      </c>
      <c r="C47" s="78">
        <v>5742</v>
      </c>
      <c r="D47" s="79" t="s">
        <v>141</v>
      </c>
      <c r="E47" s="80" t="s">
        <v>95</v>
      </c>
      <c r="F47" s="81">
        <v>16.27</v>
      </c>
      <c r="G47" s="82">
        <v>0</v>
      </c>
      <c r="H47" s="82">
        <v>16.27</v>
      </c>
    </row>
    <row r="48" spans="2:8" s="35" customFormat="1" ht="33.75">
      <c r="B48" s="78" t="s">
        <v>93</v>
      </c>
      <c r="C48" s="78">
        <v>5747</v>
      </c>
      <c r="D48" s="79" t="s">
        <v>142</v>
      </c>
      <c r="E48" s="80" t="s">
        <v>95</v>
      </c>
      <c r="F48" s="81">
        <v>93.29</v>
      </c>
      <c r="G48" s="82">
        <v>0</v>
      </c>
      <c r="H48" s="82">
        <v>93.29</v>
      </c>
    </row>
    <row r="49" spans="2:8" s="35" customFormat="1" ht="22.5">
      <c r="B49" s="78" t="s">
        <v>93</v>
      </c>
      <c r="C49" s="78">
        <v>5751</v>
      </c>
      <c r="D49" s="79" t="s">
        <v>143</v>
      </c>
      <c r="E49" s="80" t="s">
        <v>95</v>
      </c>
      <c r="F49" s="81">
        <v>15.38</v>
      </c>
      <c r="G49" s="82">
        <v>0</v>
      </c>
      <c r="H49" s="82">
        <v>15.38</v>
      </c>
    </row>
    <row r="50" spans="2:8" s="35" customFormat="1" ht="22.5">
      <c r="B50" s="78" t="s">
        <v>93</v>
      </c>
      <c r="C50" s="78">
        <v>5754</v>
      </c>
      <c r="D50" s="79" t="s">
        <v>144</v>
      </c>
      <c r="E50" s="80" t="s">
        <v>95</v>
      </c>
      <c r="F50" s="81">
        <v>12.96</v>
      </c>
      <c r="G50" s="82">
        <v>0</v>
      </c>
      <c r="H50" s="82">
        <v>12.96</v>
      </c>
    </row>
    <row r="51" spans="2:8" s="35" customFormat="1" ht="33.75">
      <c r="B51" s="78" t="s">
        <v>93</v>
      </c>
      <c r="C51" s="78">
        <v>5763</v>
      </c>
      <c r="D51" s="79" t="s">
        <v>145</v>
      </c>
      <c r="E51" s="80" t="s">
        <v>95</v>
      </c>
      <c r="F51" s="81">
        <v>22.34</v>
      </c>
      <c r="G51" s="82">
        <v>0</v>
      </c>
      <c r="H51" s="82">
        <v>22.34</v>
      </c>
    </row>
    <row r="52" spans="2:8" s="35" customFormat="1" ht="22.5">
      <c r="B52" s="78" t="s">
        <v>93</v>
      </c>
      <c r="C52" s="78">
        <v>5765</v>
      </c>
      <c r="D52" s="79" t="s">
        <v>146</v>
      </c>
      <c r="E52" s="80" t="s">
        <v>95</v>
      </c>
      <c r="F52" s="81">
        <v>1.92</v>
      </c>
      <c r="G52" s="82">
        <v>0</v>
      </c>
      <c r="H52" s="82">
        <v>1.92</v>
      </c>
    </row>
    <row r="53" spans="2:8" s="35" customFormat="1" ht="22.5">
      <c r="B53" s="78" t="s">
        <v>93</v>
      </c>
      <c r="C53" s="78">
        <v>5766</v>
      </c>
      <c r="D53" s="79" t="s">
        <v>147</v>
      </c>
      <c r="E53" s="80" t="s">
        <v>95</v>
      </c>
      <c r="F53" s="81">
        <v>3.08</v>
      </c>
      <c r="G53" s="82">
        <v>0</v>
      </c>
      <c r="H53" s="82">
        <v>3.08</v>
      </c>
    </row>
    <row r="54" spans="2:8" s="35" customFormat="1" ht="22.5">
      <c r="B54" s="78" t="s">
        <v>93</v>
      </c>
      <c r="C54" s="78">
        <v>5779</v>
      </c>
      <c r="D54" s="79" t="s">
        <v>148</v>
      </c>
      <c r="E54" s="80" t="s">
        <v>95</v>
      </c>
      <c r="F54" s="81">
        <v>34.590000000000003</v>
      </c>
      <c r="G54" s="82">
        <v>0</v>
      </c>
      <c r="H54" s="82">
        <v>34.590000000000003</v>
      </c>
    </row>
    <row r="55" spans="2:8" s="35" customFormat="1" ht="22.5">
      <c r="B55" s="78" t="s">
        <v>93</v>
      </c>
      <c r="C55" s="78">
        <v>5787</v>
      </c>
      <c r="D55" s="79" t="s">
        <v>149</v>
      </c>
      <c r="E55" s="80" t="s">
        <v>95</v>
      </c>
      <c r="F55" s="81">
        <v>41.51</v>
      </c>
      <c r="G55" s="82">
        <v>0</v>
      </c>
      <c r="H55" s="82">
        <v>41.51</v>
      </c>
    </row>
    <row r="56" spans="2:8" s="35" customFormat="1">
      <c r="B56" s="78" t="s">
        <v>100</v>
      </c>
      <c r="C56" s="78">
        <v>5795</v>
      </c>
      <c r="D56" s="79" t="s">
        <v>150</v>
      </c>
      <c r="E56" s="80" t="s">
        <v>102</v>
      </c>
      <c r="F56" s="81">
        <v>14.52</v>
      </c>
      <c r="G56" s="82">
        <v>10.66</v>
      </c>
      <c r="H56" s="82">
        <v>3.86</v>
      </c>
    </row>
    <row r="57" spans="2:8" s="35" customFormat="1" ht="22.5">
      <c r="B57" s="78" t="s">
        <v>93</v>
      </c>
      <c r="C57" s="78">
        <v>5797</v>
      </c>
      <c r="D57" s="79" t="s">
        <v>151</v>
      </c>
      <c r="E57" s="80" t="s">
        <v>95</v>
      </c>
      <c r="F57" s="81">
        <v>2.92</v>
      </c>
      <c r="G57" s="82">
        <v>0</v>
      </c>
      <c r="H57" s="82">
        <v>2.92</v>
      </c>
    </row>
    <row r="58" spans="2:8" s="35" customFormat="1" ht="22.5">
      <c r="B58" s="78" t="s">
        <v>93</v>
      </c>
      <c r="C58" s="78">
        <v>5800</v>
      </c>
      <c r="D58" s="79" t="s">
        <v>152</v>
      </c>
      <c r="E58" s="80" t="s">
        <v>95</v>
      </c>
      <c r="F58" s="81">
        <v>0.28000000000000003</v>
      </c>
      <c r="G58" s="82">
        <v>0</v>
      </c>
      <c r="H58" s="82">
        <v>0.28000000000000003</v>
      </c>
    </row>
    <row r="59" spans="2:8" s="35" customFormat="1" ht="22.5">
      <c r="B59" s="78" t="s">
        <v>103</v>
      </c>
      <c r="C59" s="78">
        <v>5806</v>
      </c>
      <c r="D59" s="79" t="s">
        <v>153</v>
      </c>
      <c r="E59" s="80" t="s">
        <v>105</v>
      </c>
      <c r="F59" s="81">
        <v>0.14000000000000001</v>
      </c>
      <c r="G59" s="82">
        <v>0</v>
      </c>
      <c r="H59" s="82">
        <v>0.14000000000000001</v>
      </c>
    </row>
    <row r="60" spans="2:8" s="35" customFormat="1" ht="22.5">
      <c r="B60" s="78" t="s">
        <v>100</v>
      </c>
      <c r="C60" s="78">
        <v>5811</v>
      </c>
      <c r="D60" s="79" t="s">
        <v>154</v>
      </c>
      <c r="E60" s="80" t="s">
        <v>102</v>
      </c>
      <c r="F60" s="81">
        <v>111.8</v>
      </c>
      <c r="G60" s="82">
        <v>12.54</v>
      </c>
      <c r="H60" s="82">
        <v>99.26</v>
      </c>
    </row>
    <row r="61" spans="2:8" s="35" customFormat="1">
      <c r="B61" s="78" t="s">
        <v>100</v>
      </c>
      <c r="C61" s="78">
        <v>5823</v>
      </c>
      <c r="D61" s="79" t="s">
        <v>155</v>
      </c>
      <c r="E61" s="80" t="s">
        <v>102</v>
      </c>
      <c r="F61" s="81">
        <v>152.69999999999999</v>
      </c>
      <c r="G61" s="82">
        <v>49.67</v>
      </c>
      <c r="H61" s="82">
        <v>103.03</v>
      </c>
    </row>
    <row r="62" spans="2:8" s="35" customFormat="1" ht="33.75">
      <c r="B62" s="78" t="s">
        <v>100</v>
      </c>
      <c r="C62" s="78">
        <v>5824</v>
      </c>
      <c r="D62" s="79" t="s">
        <v>156</v>
      </c>
      <c r="E62" s="80" t="s">
        <v>102</v>
      </c>
      <c r="F62" s="81">
        <v>107.38</v>
      </c>
      <c r="G62" s="82">
        <v>13.3</v>
      </c>
      <c r="H62" s="82">
        <v>94.08</v>
      </c>
    </row>
    <row r="63" spans="2:8" s="35" customFormat="1" ht="33.75">
      <c r="B63" s="78" t="s">
        <v>103</v>
      </c>
      <c r="C63" s="78">
        <v>5826</v>
      </c>
      <c r="D63" s="79" t="s">
        <v>157</v>
      </c>
      <c r="E63" s="80" t="s">
        <v>105</v>
      </c>
      <c r="F63" s="81">
        <v>24.56</v>
      </c>
      <c r="G63" s="82">
        <v>13.3</v>
      </c>
      <c r="H63" s="82">
        <v>11.26</v>
      </c>
    </row>
    <row r="64" spans="2:8" s="35" customFormat="1">
      <c r="B64" s="78" t="s">
        <v>103</v>
      </c>
      <c r="C64" s="78">
        <v>5829</v>
      </c>
      <c r="D64" s="79" t="s">
        <v>158</v>
      </c>
      <c r="E64" s="80" t="s">
        <v>105</v>
      </c>
      <c r="F64" s="81">
        <v>97.47</v>
      </c>
      <c r="G64" s="82">
        <v>49.67</v>
      </c>
      <c r="H64" s="82">
        <v>47.8</v>
      </c>
    </row>
    <row r="65" spans="2:8" s="35" customFormat="1" ht="22.5">
      <c r="B65" s="78" t="s">
        <v>100</v>
      </c>
      <c r="C65" s="78">
        <v>5835</v>
      </c>
      <c r="D65" s="79" t="s">
        <v>159</v>
      </c>
      <c r="E65" s="80" t="s">
        <v>102</v>
      </c>
      <c r="F65" s="81">
        <v>241.74</v>
      </c>
      <c r="G65" s="82">
        <v>15.53</v>
      </c>
      <c r="H65" s="82">
        <v>226.21</v>
      </c>
    </row>
    <row r="66" spans="2:8" s="35" customFormat="1" ht="22.5">
      <c r="B66" s="78" t="s">
        <v>103</v>
      </c>
      <c r="C66" s="78">
        <v>5837</v>
      </c>
      <c r="D66" s="79" t="s">
        <v>160</v>
      </c>
      <c r="E66" s="80" t="s">
        <v>105</v>
      </c>
      <c r="F66" s="81">
        <v>89.96</v>
      </c>
      <c r="G66" s="82">
        <v>15.53</v>
      </c>
      <c r="H66" s="82">
        <v>74.430000000000007</v>
      </c>
    </row>
    <row r="67" spans="2:8" s="35" customFormat="1" ht="22.5">
      <c r="B67" s="78" t="s">
        <v>100</v>
      </c>
      <c r="C67" s="78">
        <v>5839</v>
      </c>
      <c r="D67" s="79" t="s">
        <v>161</v>
      </c>
      <c r="E67" s="80" t="s">
        <v>102</v>
      </c>
      <c r="F67" s="81">
        <v>4.7699999999999996</v>
      </c>
      <c r="G67" s="82">
        <v>0</v>
      </c>
      <c r="H67" s="82">
        <v>4.7699999999999996</v>
      </c>
    </row>
    <row r="68" spans="2:8" s="35" customFormat="1" ht="22.5">
      <c r="B68" s="78" t="s">
        <v>103</v>
      </c>
      <c r="C68" s="78">
        <v>5841</v>
      </c>
      <c r="D68" s="79" t="s">
        <v>162</v>
      </c>
      <c r="E68" s="80" t="s">
        <v>105</v>
      </c>
      <c r="F68" s="81">
        <v>2.27</v>
      </c>
      <c r="G68" s="82">
        <v>0</v>
      </c>
      <c r="H68" s="82">
        <v>2.27</v>
      </c>
    </row>
    <row r="69" spans="2:8" s="35" customFormat="1">
      <c r="B69" s="78" t="s">
        <v>100</v>
      </c>
      <c r="C69" s="78">
        <v>5843</v>
      </c>
      <c r="D69" s="79" t="s">
        <v>163</v>
      </c>
      <c r="E69" s="80" t="s">
        <v>102</v>
      </c>
      <c r="F69" s="81">
        <v>138.74</v>
      </c>
      <c r="G69" s="82">
        <v>13.04</v>
      </c>
      <c r="H69" s="82">
        <v>125.7</v>
      </c>
    </row>
    <row r="70" spans="2:8" s="35" customFormat="1">
      <c r="B70" s="78" t="s">
        <v>103</v>
      </c>
      <c r="C70" s="78">
        <v>5845</v>
      </c>
      <c r="D70" s="79" t="s">
        <v>164</v>
      </c>
      <c r="E70" s="80" t="s">
        <v>105</v>
      </c>
      <c r="F70" s="81">
        <v>26.2</v>
      </c>
      <c r="G70" s="82">
        <v>13.04</v>
      </c>
      <c r="H70" s="82">
        <v>13.16</v>
      </c>
    </row>
    <row r="71" spans="2:8" s="35" customFormat="1">
      <c r="B71" s="78" t="s">
        <v>100</v>
      </c>
      <c r="C71" s="78">
        <v>5847</v>
      </c>
      <c r="D71" s="79" t="s">
        <v>165</v>
      </c>
      <c r="E71" s="80" t="s">
        <v>102</v>
      </c>
      <c r="F71" s="81">
        <v>146.66</v>
      </c>
      <c r="G71" s="82">
        <v>13.04</v>
      </c>
      <c r="H71" s="82">
        <v>133.62</v>
      </c>
    </row>
    <row r="72" spans="2:8" s="35" customFormat="1">
      <c r="B72" s="78" t="s">
        <v>103</v>
      </c>
      <c r="C72" s="78">
        <v>5849</v>
      </c>
      <c r="D72" s="79" t="s">
        <v>166</v>
      </c>
      <c r="E72" s="80" t="s">
        <v>105</v>
      </c>
      <c r="F72" s="81">
        <v>42.81</v>
      </c>
      <c r="G72" s="82">
        <v>13.04</v>
      </c>
      <c r="H72" s="82">
        <v>29.77</v>
      </c>
    </row>
    <row r="73" spans="2:8" s="35" customFormat="1" ht="22.5">
      <c r="B73" s="78" t="s">
        <v>100</v>
      </c>
      <c r="C73" s="78">
        <v>5851</v>
      </c>
      <c r="D73" s="79" t="s">
        <v>167</v>
      </c>
      <c r="E73" s="80" t="s">
        <v>102</v>
      </c>
      <c r="F73" s="81">
        <v>139.71</v>
      </c>
      <c r="G73" s="82">
        <v>13.04</v>
      </c>
      <c r="H73" s="82">
        <v>126.67</v>
      </c>
    </row>
    <row r="74" spans="2:8" s="35" customFormat="1" ht="22.5">
      <c r="B74" s="78" t="s">
        <v>103</v>
      </c>
      <c r="C74" s="78">
        <v>5853</v>
      </c>
      <c r="D74" s="79" t="s">
        <v>168</v>
      </c>
      <c r="E74" s="80" t="s">
        <v>105</v>
      </c>
      <c r="F74" s="81">
        <v>42.98</v>
      </c>
      <c r="G74" s="82">
        <v>13.04</v>
      </c>
      <c r="H74" s="82">
        <v>29.94</v>
      </c>
    </row>
    <row r="75" spans="2:8" s="35" customFormat="1" ht="22.5">
      <c r="B75" s="78" t="s">
        <v>100</v>
      </c>
      <c r="C75" s="78">
        <v>5855</v>
      </c>
      <c r="D75" s="79" t="s">
        <v>169</v>
      </c>
      <c r="E75" s="80" t="s">
        <v>102</v>
      </c>
      <c r="F75" s="81">
        <v>371.18</v>
      </c>
      <c r="G75" s="82">
        <v>13.04</v>
      </c>
      <c r="H75" s="82">
        <v>358.14</v>
      </c>
    </row>
    <row r="76" spans="2:8" s="35" customFormat="1" ht="22.5">
      <c r="B76" s="78" t="s">
        <v>103</v>
      </c>
      <c r="C76" s="78">
        <v>5857</v>
      </c>
      <c r="D76" s="79" t="s">
        <v>170</v>
      </c>
      <c r="E76" s="80" t="s">
        <v>105</v>
      </c>
      <c r="F76" s="81">
        <v>107.58</v>
      </c>
      <c r="G76" s="82">
        <v>13.04</v>
      </c>
      <c r="H76" s="82">
        <v>94.54</v>
      </c>
    </row>
    <row r="77" spans="2:8" s="35" customFormat="1" ht="22.5">
      <c r="B77" s="78" t="s">
        <v>100</v>
      </c>
      <c r="C77" s="78">
        <v>5863</v>
      </c>
      <c r="D77" s="79" t="s">
        <v>171</v>
      </c>
      <c r="E77" s="80" t="s">
        <v>102</v>
      </c>
      <c r="F77" s="81">
        <v>10.85</v>
      </c>
      <c r="G77" s="82">
        <v>0</v>
      </c>
      <c r="H77" s="82">
        <v>10.85</v>
      </c>
    </row>
    <row r="78" spans="2:8" s="35" customFormat="1" ht="22.5">
      <c r="B78" s="78" t="s">
        <v>103</v>
      </c>
      <c r="C78" s="78">
        <v>5865</v>
      </c>
      <c r="D78" s="79" t="s">
        <v>172</v>
      </c>
      <c r="E78" s="80" t="s">
        <v>105</v>
      </c>
      <c r="F78" s="81">
        <v>5.17</v>
      </c>
      <c r="G78" s="82">
        <v>0</v>
      </c>
      <c r="H78" s="82">
        <v>5.17</v>
      </c>
    </row>
    <row r="79" spans="2:8" s="35" customFormat="1" ht="22.5">
      <c r="B79" s="78" t="s">
        <v>100</v>
      </c>
      <c r="C79" s="78">
        <v>5867</v>
      </c>
      <c r="D79" s="79" t="s">
        <v>173</v>
      </c>
      <c r="E79" s="80" t="s">
        <v>102</v>
      </c>
      <c r="F79" s="81">
        <v>80.709999999999994</v>
      </c>
      <c r="G79" s="82">
        <v>10.53</v>
      </c>
      <c r="H79" s="82">
        <v>70.180000000000007</v>
      </c>
    </row>
    <row r="80" spans="2:8" s="35" customFormat="1" ht="22.5">
      <c r="B80" s="78" t="s">
        <v>103</v>
      </c>
      <c r="C80" s="78">
        <v>5869</v>
      </c>
      <c r="D80" s="79" t="s">
        <v>174</v>
      </c>
      <c r="E80" s="80" t="s">
        <v>105</v>
      </c>
      <c r="F80" s="81">
        <v>33.15</v>
      </c>
      <c r="G80" s="82">
        <v>10.53</v>
      </c>
      <c r="H80" s="82">
        <v>22.62</v>
      </c>
    </row>
    <row r="81" spans="2:8" s="35" customFormat="1" ht="33.75">
      <c r="B81" s="78" t="s">
        <v>100</v>
      </c>
      <c r="C81" s="78">
        <v>5875</v>
      </c>
      <c r="D81" s="79" t="s">
        <v>175</v>
      </c>
      <c r="E81" s="80" t="s">
        <v>102</v>
      </c>
      <c r="F81" s="81">
        <v>76.56</v>
      </c>
      <c r="G81" s="82">
        <v>16.25</v>
      </c>
      <c r="H81" s="82">
        <v>60.31</v>
      </c>
    </row>
    <row r="82" spans="2:8" s="35" customFormat="1" ht="33.75">
      <c r="B82" s="78" t="s">
        <v>103</v>
      </c>
      <c r="C82" s="78">
        <v>5877</v>
      </c>
      <c r="D82" s="79" t="s">
        <v>176</v>
      </c>
      <c r="E82" s="80" t="s">
        <v>105</v>
      </c>
      <c r="F82" s="81">
        <v>33.08</v>
      </c>
      <c r="G82" s="82">
        <v>16.25</v>
      </c>
      <c r="H82" s="82">
        <v>16.829999999999998</v>
      </c>
    </row>
    <row r="83" spans="2:8" s="35" customFormat="1" ht="22.5">
      <c r="B83" s="78" t="s">
        <v>100</v>
      </c>
      <c r="C83" s="78">
        <v>5879</v>
      </c>
      <c r="D83" s="79" t="s">
        <v>177</v>
      </c>
      <c r="E83" s="80" t="s">
        <v>102</v>
      </c>
      <c r="F83" s="81">
        <v>68.33</v>
      </c>
      <c r="G83" s="82">
        <v>10.53</v>
      </c>
      <c r="H83" s="82">
        <v>57.8</v>
      </c>
    </row>
    <row r="84" spans="2:8" s="35" customFormat="1" ht="22.5">
      <c r="B84" s="78" t="s">
        <v>103</v>
      </c>
      <c r="C84" s="78">
        <v>5881</v>
      </c>
      <c r="D84" s="79" t="s">
        <v>178</v>
      </c>
      <c r="E84" s="80" t="s">
        <v>105</v>
      </c>
      <c r="F84" s="81">
        <v>35.520000000000003</v>
      </c>
      <c r="G84" s="82">
        <v>10.53</v>
      </c>
      <c r="H84" s="82">
        <v>24.99</v>
      </c>
    </row>
    <row r="85" spans="2:8" s="35" customFormat="1" ht="22.5">
      <c r="B85" s="78" t="s">
        <v>100</v>
      </c>
      <c r="C85" s="78">
        <v>5882</v>
      </c>
      <c r="D85" s="79" t="s">
        <v>179</v>
      </c>
      <c r="E85" s="80" t="s">
        <v>102</v>
      </c>
      <c r="F85" s="81">
        <v>72.540000000000006</v>
      </c>
      <c r="G85" s="82">
        <v>9.08</v>
      </c>
      <c r="H85" s="82">
        <v>63.46</v>
      </c>
    </row>
    <row r="86" spans="2:8" s="35" customFormat="1" ht="22.5">
      <c r="B86" s="78" t="s">
        <v>103</v>
      </c>
      <c r="C86" s="78">
        <v>5884</v>
      </c>
      <c r="D86" s="79" t="s">
        <v>180</v>
      </c>
      <c r="E86" s="80" t="s">
        <v>105</v>
      </c>
      <c r="F86" s="81">
        <v>28.98</v>
      </c>
      <c r="G86" s="82">
        <v>9.08</v>
      </c>
      <c r="H86" s="82">
        <v>19.899999999999999</v>
      </c>
    </row>
    <row r="87" spans="2:8" s="35" customFormat="1" ht="22.5">
      <c r="B87" s="78" t="s">
        <v>100</v>
      </c>
      <c r="C87" s="78">
        <v>5890</v>
      </c>
      <c r="D87" s="79" t="s">
        <v>181</v>
      </c>
      <c r="E87" s="80" t="s">
        <v>102</v>
      </c>
      <c r="F87" s="81">
        <v>108.12</v>
      </c>
      <c r="G87" s="82">
        <v>13.3</v>
      </c>
      <c r="H87" s="82">
        <v>94.82</v>
      </c>
    </row>
    <row r="88" spans="2:8" s="35" customFormat="1" ht="22.5">
      <c r="B88" s="78" t="s">
        <v>103</v>
      </c>
      <c r="C88" s="78">
        <v>5892</v>
      </c>
      <c r="D88" s="79" t="s">
        <v>182</v>
      </c>
      <c r="E88" s="80" t="s">
        <v>105</v>
      </c>
      <c r="F88" s="81">
        <v>25.46</v>
      </c>
      <c r="G88" s="82">
        <v>13.3</v>
      </c>
      <c r="H88" s="82">
        <v>12.16</v>
      </c>
    </row>
    <row r="89" spans="2:8" s="35" customFormat="1" ht="22.5">
      <c r="B89" s="78" t="s">
        <v>100</v>
      </c>
      <c r="C89" s="78">
        <v>5894</v>
      </c>
      <c r="D89" s="79" t="s">
        <v>183</v>
      </c>
      <c r="E89" s="80" t="s">
        <v>102</v>
      </c>
      <c r="F89" s="81">
        <v>105.47</v>
      </c>
      <c r="G89" s="82">
        <v>13.3</v>
      </c>
      <c r="H89" s="82">
        <v>92.17</v>
      </c>
    </row>
    <row r="90" spans="2:8" s="35" customFormat="1" ht="22.5">
      <c r="B90" s="78" t="s">
        <v>103</v>
      </c>
      <c r="C90" s="78">
        <v>5896</v>
      </c>
      <c r="D90" s="79" t="s">
        <v>184</v>
      </c>
      <c r="E90" s="80" t="s">
        <v>105</v>
      </c>
      <c r="F90" s="81">
        <v>23.79</v>
      </c>
      <c r="G90" s="82">
        <v>13.3</v>
      </c>
      <c r="H90" s="82">
        <v>10.49</v>
      </c>
    </row>
    <row r="91" spans="2:8" s="35" customFormat="1" ht="33.75">
      <c r="B91" s="78" t="s">
        <v>100</v>
      </c>
      <c r="C91" s="78">
        <v>5901</v>
      </c>
      <c r="D91" s="79" t="s">
        <v>185</v>
      </c>
      <c r="E91" s="80" t="s">
        <v>102</v>
      </c>
      <c r="F91" s="81">
        <v>166.11</v>
      </c>
      <c r="G91" s="82">
        <v>13.3</v>
      </c>
      <c r="H91" s="82">
        <v>152.81</v>
      </c>
    </row>
    <row r="92" spans="2:8" s="35" customFormat="1" ht="33.75">
      <c r="B92" s="78" t="s">
        <v>103</v>
      </c>
      <c r="C92" s="78">
        <v>5903</v>
      </c>
      <c r="D92" s="79" t="s">
        <v>186</v>
      </c>
      <c r="E92" s="80" t="s">
        <v>105</v>
      </c>
      <c r="F92" s="81">
        <v>30.25</v>
      </c>
      <c r="G92" s="82">
        <v>13.3</v>
      </c>
      <c r="H92" s="82">
        <v>16.95</v>
      </c>
    </row>
    <row r="93" spans="2:8" s="35" customFormat="1" ht="22.5">
      <c r="B93" s="78" t="s">
        <v>100</v>
      </c>
      <c r="C93" s="78">
        <v>5909</v>
      </c>
      <c r="D93" s="79" t="s">
        <v>187</v>
      </c>
      <c r="E93" s="80" t="s">
        <v>102</v>
      </c>
      <c r="F93" s="81">
        <v>19.37</v>
      </c>
      <c r="G93" s="82">
        <v>9.08</v>
      </c>
      <c r="H93" s="82">
        <v>10.29</v>
      </c>
    </row>
    <row r="94" spans="2:8" s="35" customFormat="1" ht="22.5">
      <c r="B94" s="78" t="s">
        <v>103</v>
      </c>
      <c r="C94" s="78">
        <v>5911</v>
      </c>
      <c r="D94" s="79" t="s">
        <v>188</v>
      </c>
      <c r="E94" s="80" t="s">
        <v>105</v>
      </c>
      <c r="F94" s="81">
        <v>14.37</v>
      </c>
      <c r="G94" s="82">
        <v>9.08</v>
      </c>
      <c r="H94" s="82">
        <v>5.29</v>
      </c>
    </row>
    <row r="95" spans="2:8" s="35" customFormat="1" ht="22.5">
      <c r="B95" s="78" t="s">
        <v>100</v>
      </c>
      <c r="C95" s="78">
        <v>5921</v>
      </c>
      <c r="D95" s="79" t="s">
        <v>189</v>
      </c>
      <c r="E95" s="80" t="s">
        <v>102</v>
      </c>
      <c r="F95" s="81">
        <v>2.48</v>
      </c>
      <c r="G95" s="82">
        <v>0</v>
      </c>
      <c r="H95" s="82">
        <v>2.48</v>
      </c>
    </row>
    <row r="96" spans="2:8" s="35" customFormat="1" ht="22.5">
      <c r="B96" s="78" t="s">
        <v>103</v>
      </c>
      <c r="C96" s="78">
        <v>5923</v>
      </c>
      <c r="D96" s="79" t="s">
        <v>190</v>
      </c>
      <c r="E96" s="80" t="s">
        <v>105</v>
      </c>
      <c r="F96" s="81">
        <v>1.54</v>
      </c>
      <c r="G96" s="82">
        <v>0</v>
      </c>
      <c r="H96" s="82">
        <v>1.54</v>
      </c>
    </row>
    <row r="97" spans="2:8" s="35" customFormat="1" ht="33.75">
      <c r="B97" s="78" t="s">
        <v>100</v>
      </c>
      <c r="C97" s="78">
        <v>5928</v>
      </c>
      <c r="D97" s="79" t="s">
        <v>191</v>
      </c>
      <c r="E97" s="80" t="s">
        <v>102</v>
      </c>
      <c r="F97" s="81">
        <v>137.76</v>
      </c>
      <c r="G97" s="82">
        <v>13.08</v>
      </c>
      <c r="H97" s="82">
        <v>124.68</v>
      </c>
    </row>
    <row r="98" spans="2:8" s="35" customFormat="1" ht="33.75">
      <c r="B98" s="78" t="s">
        <v>103</v>
      </c>
      <c r="C98" s="78">
        <v>5930</v>
      </c>
      <c r="D98" s="79" t="s">
        <v>192</v>
      </c>
      <c r="E98" s="80" t="s">
        <v>105</v>
      </c>
      <c r="F98" s="81">
        <v>26.8</v>
      </c>
      <c r="G98" s="82">
        <v>13.08</v>
      </c>
      <c r="H98" s="82">
        <v>13.72</v>
      </c>
    </row>
    <row r="99" spans="2:8" s="35" customFormat="1" ht="22.5">
      <c r="B99" s="78" t="s">
        <v>100</v>
      </c>
      <c r="C99" s="78">
        <v>5932</v>
      </c>
      <c r="D99" s="79" t="s">
        <v>193</v>
      </c>
      <c r="E99" s="80" t="s">
        <v>102</v>
      </c>
      <c r="F99" s="81">
        <v>129.38999999999999</v>
      </c>
      <c r="G99" s="82">
        <v>18.46</v>
      </c>
      <c r="H99" s="82">
        <v>110.93</v>
      </c>
    </row>
    <row r="100" spans="2:8" s="35" customFormat="1" ht="22.5">
      <c r="B100" s="78" t="s">
        <v>103</v>
      </c>
      <c r="C100" s="78">
        <v>5934</v>
      </c>
      <c r="D100" s="79" t="s">
        <v>194</v>
      </c>
      <c r="E100" s="80" t="s">
        <v>105</v>
      </c>
      <c r="F100" s="81">
        <v>45.42</v>
      </c>
      <c r="G100" s="82">
        <v>18.46</v>
      </c>
      <c r="H100" s="82">
        <v>26.96</v>
      </c>
    </row>
    <row r="101" spans="2:8" s="35" customFormat="1" ht="22.5">
      <c r="B101" s="78" t="s">
        <v>100</v>
      </c>
      <c r="C101" s="78">
        <v>5940</v>
      </c>
      <c r="D101" s="79" t="s">
        <v>195</v>
      </c>
      <c r="E101" s="80" t="s">
        <v>102</v>
      </c>
      <c r="F101" s="81">
        <v>107.97</v>
      </c>
      <c r="G101" s="82">
        <v>13.12</v>
      </c>
      <c r="H101" s="82">
        <v>94.85</v>
      </c>
    </row>
    <row r="102" spans="2:8" s="35" customFormat="1" ht="22.5">
      <c r="B102" s="78" t="s">
        <v>103</v>
      </c>
      <c r="C102" s="78">
        <v>5942</v>
      </c>
      <c r="D102" s="79" t="s">
        <v>196</v>
      </c>
      <c r="E102" s="80" t="s">
        <v>105</v>
      </c>
      <c r="F102" s="81">
        <v>36.630000000000003</v>
      </c>
      <c r="G102" s="82">
        <v>13.12</v>
      </c>
      <c r="H102" s="82">
        <v>23.51</v>
      </c>
    </row>
    <row r="103" spans="2:8" s="35" customFormat="1" ht="22.5">
      <c r="B103" s="78" t="s">
        <v>100</v>
      </c>
      <c r="C103" s="78">
        <v>5944</v>
      </c>
      <c r="D103" s="79" t="s">
        <v>197</v>
      </c>
      <c r="E103" s="80" t="s">
        <v>102</v>
      </c>
      <c r="F103" s="81">
        <v>120.1</v>
      </c>
      <c r="G103" s="82">
        <v>13.12</v>
      </c>
      <c r="H103" s="82">
        <v>106.98</v>
      </c>
    </row>
    <row r="104" spans="2:8" s="35" customFormat="1" ht="22.5">
      <c r="B104" s="78" t="s">
        <v>103</v>
      </c>
      <c r="C104" s="78">
        <v>5946</v>
      </c>
      <c r="D104" s="79" t="s">
        <v>198</v>
      </c>
      <c r="E104" s="80" t="s">
        <v>105</v>
      </c>
      <c r="F104" s="81">
        <v>45.11</v>
      </c>
      <c r="G104" s="82">
        <v>13.12</v>
      </c>
      <c r="H104" s="82">
        <v>31.99</v>
      </c>
    </row>
    <row r="105" spans="2:8" s="35" customFormat="1">
      <c r="B105" s="78" t="s">
        <v>103</v>
      </c>
      <c r="C105" s="78">
        <v>5952</v>
      </c>
      <c r="D105" s="79" t="s">
        <v>199</v>
      </c>
      <c r="E105" s="80" t="s">
        <v>105</v>
      </c>
      <c r="F105" s="81">
        <v>13.31</v>
      </c>
      <c r="G105" s="82">
        <v>10.66</v>
      </c>
      <c r="H105" s="82">
        <v>2.65</v>
      </c>
    </row>
    <row r="106" spans="2:8" s="35" customFormat="1" ht="22.5">
      <c r="B106" s="78" t="s">
        <v>100</v>
      </c>
      <c r="C106" s="78">
        <v>5953</v>
      </c>
      <c r="D106" s="79" t="s">
        <v>200</v>
      </c>
      <c r="E106" s="80" t="s">
        <v>102</v>
      </c>
      <c r="F106" s="81">
        <v>33.380000000000003</v>
      </c>
      <c r="G106" s="82">
        <v>0</v>
      </c>
      <c r="H106" s="82">
        <v>33.380000000000003</v>
      </c>
    </row>
    <row r="107" spans="2:8" s="35" customFormat="1" ht="22.5">
      <c r="B107" s="78" t="s">
        <v>103</v>
      </c>
      <c r="C107" s="78">
        <v>5954</v>
      </c>
      <c r="D107" s="79" t="s">
        <v>201</v>
      </c>
      <c r="E107" s="80" t="s">
        <v>105</v>
      </c>
      <c r="F107" s="81">
        <v>2.65</v>
      </c>
      <c r="G107" s="82">
        <v>0</v>
      </c>
      <c r="H107" s="82">
        <v>2.65</v>
      </c>
    </row>
    <row r="108" spans="2:8" s="35" customFormat="1" ht="22.5">
      <c r="B108" s="78" t="s">
        <v>103</v>
      </c>
      <c r="C108" s="78">
        <v>5961</v>
      </c>
      <c r="D108" s="79" t="s">
        <v>202</v>
      </c>
      <c r="E108" s="80" t="s">
        <v>105</v>
      </c>
      <c r="F108" s="81">
        <v>29.33</v>
      </c>
      <c r="G108" s="82">
        <v>12.54</v>
      </c>
      <c r="H108" s="82">
        <v>16.79</v>
      </c>
    </row>
    <row r="109" spans="2:8" s="35" customFormat="1">
      <c r="B109" s="78" t="s">
        <v>203</v>
      </c>
      <c r="C109" s="78">
        <v>6082</v>
      </c>
      <c r="D109" s="79" t="s">
        <v>204</v>
      </c>
      <c r="E109" s="80" t="s">
        <v>205</v>
      </c>
      <c r="F109" s="84">
        <v>12.98</v>
      </c>
      <c r="G109" s="82">
        <v>7.88</v>
      </c>
      <c r="H109" s="82">
        <v>5.0999999999999996</v>
      </c>
    </row>
    <row r="110" spans="2:8" s="35" customFormat="1">
      <c r="B110" s="78" t="s">
        <v>206</v>
      </c>
      <c r="C110" s="78">
        <v>6087</v>
      </c>
      <c r="D110" s="79" t="s">
        <v>207</v>
      </c>
      <c r="E110" s="80" t="s">
        <v>208</v>
      </c>
      <c r="F110" s="84">
        <v>20.37</v>
      </c>
      <c r="G110" s="82">
        <v>4.4000000000000004</v>
      </c>
      <c r="H110" s="82">
        <v>15.97</v>
      </c>
    </row>
    <row r="111" spans="2:8" s="35" customFormat="1">
      <c r="B111" s="78" t="s">
        <v>209</v>
      </c>
      <c r="C111" s="78">
        <v>6171</v>
      </c>
      <c r="D111" s="79" t="s">
        <v>210</v>
      </c>
      <c r="E111" s="80" t="s">
        <v>208</v>
      </c>
      <c r="F111" s="84">
        <v>20.93</v>
      </c>
      <c r="G111" s="82">
        <v>4.4000000000000004</v>
      </c>
      <c r="H111" s="82">
        <v>16.53</v>
      </c>
    </row>
    <row r="112" spans="2:8" s="35" customFormat="1" ht="22.5">
      <c r="B112" s="78" t="s">
        <v>100</v>
      </c>
      <c r="C112" s="78">
        <v>6259</v>
      </c>
      <c r="D112" s="79" t="s">
        <v>211</v>
      </c>
      <c r="E112" s="80" t="s">
        <v>102</v>
      </c>
      <c r="F112" s="81">
        <v>137.54</v>
      </c>
      <c r="G112" s="82">
        <v>13.3</v>
      </c>
      <c r="H112" s="82">
        <v>124.24</v>
      </c>
    </row>
    <row r="113" spans="2:8" s="35" customFormat="1" ht="22.5">
      <c r="B113" s="78" t="s">
        <v>103</v>
      </c>
      <c r="C113" s="78">
        <v>6260</v>
      </c>
      <c r="D113" s="79" t="s">
        <v>212</v>
      </c>
      <c r="E113" s="80" t="s">
        <v>105</v>
      </c>
      <c r="F113" s="81">
        <v>26.84</v>
      </c>
      <c r="G113" s="82">
        <v>13.3</v>
      </c>
      <c r="H113" s="82">
        <v>13.54</v>
      </c>
    </row>
    <row r="114" spans="2:8" s="35" customFormat="1" ht="22.5">
      <c r="B114" s="78" t="s">
        <v>100</v>
      </c>
      <c r="C114" s="78">
        <v>6879</v>
      </c>
      <c r="D114" s="79" t="s">
        <v>213</v>
      </c>
      <c r="E114" s="80" t="s">
        <v>102</v>
      </c>
      <c r="F114" s="81">
        <v>106.35</v>
      </c>
      <c r="G114" s="82">
        <v>10.53</v>
      </c>
      <c r="H114" s="82">
        <v>95.82</v>
      </c>
    </row>
    <row r="115" spans="2:8" s="35" customFormat="1" ht="22.5">
      <c r="B115" s="78" t="s">
        <v>103</v>
      </c>
      <c r="C115" s="78">
        <v>6880</v>
      </c>
      <c r="D115" s="79" t="s">
        <v>214</v>
      </c>
      <c r="E115" s="80" t="s">
        <v>105</v>
      </c>
      <c r="F115" s="81">
        <v>38.89</v>
      </c>
      <c r="G115" s="82">
        <v>10.53</v>
      </c>
      <c r="H115" s="82">
        <v>28.36</v>
      </c>
    </row>
    <row r="116" spans="2:8" s="35" customFormat="1">
      <c r="B116" s="78" t="s">
        <v>100</v>
      </c>
      <c r="C116" s="78">
        <v>7030</v>
      </c>
      <c r="D116" s="79" t="s">
        <v>215</v>
      </c>
      <c r="E116" s="80" t="s">
        <v>102</v>
      </c>
      <c r="F116" s="81">
        <v>134.97</v>
      </c>
      <c r="G116" s="82">
        <v>0</v>
      </c>
      <c r="H116" s="82">
        <v>134.97</v>
      </c>
    </row>
    <row r="117" spans="2:8" s="35" customFormat="1">
      <c r="B117" s="78" t="s">
        <v>103</v>
      </c>
      <c r="C117" s="78">
        <v>7031</v>
      </c>
      <c r="D117" s="79" t="s">
        <v>216</v>
      </c>
      <c r="E117" s="80" t="s">
        <v>105</v>
      </c>
      <c r="F117" s="81">
        <v>3.41</v>
      </c>
      <c r="G117" s="82">
        <v>0</v>
      </c>
      <c r="H117" s="82">
        <v>3.41</v>
      </c>
    </row>
    <row r="118" spans="2:8" s="35" customFormat="1">
      <c r="B118" s="78" t="s">
        <v>93</v>
      </c>
      <c r="C118" s="78">
        <v>7032</v>
      </c>
      <c r="D118" s="79" t="s">
        <v>217</v>
      </c>
      <c r="E118" s="80" t="s">
        <v>95</v>
      </c>
      <c r="F118" s="81">
        <v>2.93</v>
      </c>
      <c r="G118" s="82">
        <v>0</v>
      </c>
      <c r="H118" s="82">
        <v>2.93</v>
      </c>
    </row>
    <row r="119" spans="2:8" s="35" customFormat="1">
      <c r="B119" s="78" t="s">
        <v>93</v>
      </c>
      <c r="C119" s="78">
        <v>7033</v>
      </c>
      <c r="D119" s="79" t="s">
        <v>218</v>
      </c>
      <c r="E119" s="80" t="s">
        <v>95</v>
      </c>
      <c r="F119" s="81">
        <v>0.48</v>
      </c>
      <c r="G119" s="82">
        <v>0</v>
      </c>
      <c r="H119" s="82">
        <v>0.48</v>
      </c>
    </row>
    <row r="120" spans="2:8" s="35" customFormat="1">
      <c r="B120" s="78" t="s">
        <v>93</v>
      </c>
      <c r="C120" s="78">
        <v>7034</v>
      </c>
      <c r="D120" s="79" t="s">
        <v>219</v>
      </c>
      <c r="E120" s="80" t="s">
        <v>95</v>
      </c>
      <c r="F120" s="81">
        <v>5.49</v>
      </c>
      <c r="G120" s="82">
        <v>0</v>
      </c>
      <c r="H120" s="82">
        <v>5.49</v>
      </c>
    </row>
    <row r="121" spans="2:8" s="35" customFormat="1" ht="22.5">
      <c r="B121" s="78" t="s">
        <v>93</v>
      </c>
      <c r="C121" s="78">
        <v>7035</v>
      </c>
      <c r="D121" s="79" t="s">
        <v>220</v>
      </c>
      <c r="E121" s="80" t="s">
        <v>95</v>
      </c>
      <c r="F121" s="81">
        <v>126.07</v>
      </c>
      <c r="G121" s="82">
        <v>0</v>
      </c>
      <c r="H121" s="82">
        <v>126.07</v>
      </c>
    </row>
    <row r="122" spans="2:8" s="35" customFormat="1" ht="22.5">
      <c r="B122" s="78" t="s">
        <v>93</v>
      </c>
      <c r="C122" s="78">
        <v>7038</v>
      </c>
      <c r="D122" s="79" t="s">
        <v>221</v>
      </c>
      <c r="E122" s="80" t="s">
        <v>95</v>
      </c>
      <c r="F122" s="81">
        <v>23.53</v>
      </c>
      <c r="G122" s="82">
        <v>0</v>
      </c>
      <c r="H122" s="82">
        <v>23.53</v>
      </c>
    </row>
    <row r="123" spans="2:8" s="35" customFormat="1" ht="22.5">
      <c r="B123" s="78" t="s">
        <v>93</v>
      </c>
      <c r="C123" s="78">
        <v>7039</v>
      </c>
      <c r="D123" s="79" t="s">
        <v>222</v>
      </c>
      <c r="E123" s="80" t="s">
        <v>95</v>
      </c>
      <c r="F123" s="81">
        <v>3.26</v>
      </c>
      <c r="G123" s="82">
        <v>0</v>
      </c>
      <c r="H123" s="82">
        <v>3.26</v>
      </c>
    </row>
    <row r="124" spans="2:8" s="35" customFormat="1" ht="22.5">
      <c r="B124" s="78" t="s">
        <v>93</v>
      </c>
      <c r="C124" s="78">
        <v>7040</v>
      </c>
      <c r="D124" s="79" t="s">
        <v>223</v>
      </c>
      <c r="E124" s="80" t="s">
        <v>95</v>
      </c>
      <c r="F124" s="81">
        <v>29.45</v>
      </c>
      <c r="G124" s="82">
        <v>0</v>
      </c>
      <c r="H124" s="82">
        <v>29.45</v>
      </c>
    </row>
    <row r="125" spans="2:8" s="35" customFormat="1" ht="22.5">
      <c r="B125" s="78" t="s">
        <v>100</v>
      </c>
      <c r="C125" s="78">
        <v>7042</v>
      </c>
      <c r="D125" s="79" t="s">
        <v>224</v>
      </c>
      <c r="E125" s="80" t="s">
        <v>102</v>
      </c>
      <c r="F125" s="81">
        <v>7.6</v>
      </c>
      <c r="G125" s="82">
        <v>0</v>
      </c>
      <c r="H125" s="82">
        <v>7.6</v>
      </c>
    </row>
    <row r="126" spans="2:8" s="35" customFormat="1" ht="22.5">
      <c r="B126" s="78" t="s">
        <v>103</v>
      </c>
      <c r="C126" s="78">
        <v>7043</v>
      </c>
      <c r="D126" s="79" t="s">
        <v>225</v>
      </c>
      <c r="E126" s="80" t="s">
        <v>105</v>
      </c>
      <c r="F126" s="81">
        <v>0.18</v>
      </c>
      <c r="G126" s="82">
        <v>0</v>
      </c>
      <c r="H126" s="82">
        <v>0.18</v>
      </c>
    </row>
    <row r="127" spans="2:8" s="35" customFormat="1" ht="22.5">
      <c r="B127" s="78" t="s">
        <v>93</v>
      </c>
      <c r="C127" s="78">
        <v>7044</v>
      </c>
      <c r="D127" s="79" t="s">
        <v>226</v>
      </c>
      <c r="E127" s="80" t="s">
        <v>95</v>
      </c>
      <c r="F127" s="81">
        <v>0.16</v>
      </c>
      <c r="G127" s="82">
        <v>0</v>
      </c>
      <c r="H127" s="82">
        <v>0.16</v>
      </c>
    </row>
    <row r="128" spans="2:8" s="35" customFormat="1" ht="22.5">
      <c r="B128" s="78" t="s">
        <v>93</v>
      </c>
      <c r="C128" s="78">
        <v>7045</v>
      </c>
      <c r="D128" s="79" t="s">
        <v>227</v>
      </c>
      <c r="E128" s="80" t="s">
        <v>95</v>
      </c>
      <c r="F128" s="81">
        <v>0.02</v>
      </c>
      <c r="G128" s="82">
        <v>0</v>
      </c>
      <c r="H128" s="82">
        <v>0.02</v>
      </c>
    </row>
    <row r="129" spans="2:8" s="35" customFormat="1" ht="22.5">
      <c r="B129" s="78" t="s">
        <v>93</v>
      </c>
      <c r="C129" s="78">
        <v>7046</v>
      </c>
      <c r="D129" s="79" t="s">
        <v>228</v>
      </c>
      <c r="E129" s="80" t="s">
        <v>95</v>
      </c>
      <c r="F129" s="81">
        <v>0.18</v>
      </c>
      <c r="G129" s="82">
        <v>0</v>
      </c>
      <c r="H129" s="82">
        <v>0.18</v>
      </c>
    </row>
    <row r="130" spans="2:8" s="35" customFormat="1" ht="22.5">
      <c r="B130" s="78" t="s">
        <v>93</v>
      </c>
      <c r="C130" s="78">
        <v>7047</v>
      </c>
      <c r="D130" s="79" t="s">
        <v>229</v>
      </c>
      <c r="E130" s="80" t="s">
        <v>95</v>
      </c>
      <c r="F130" s="81">
        <v>7.24</v>
      </c>
      <c r="G130" s="82">
        <v>0</v>
      </c>
      <c r="H130" s="82">
        <v>7.24</v>
      </c>
    </row>
    <row r="131" spans="2:8" s="35" customFormat="1" ht="22.5">
      <c r="B131" s="78" t="s">
        <v>100</v>
      </c>
      <c r="C131" s="78">
        <v>7049</v>
      </c>
      <c r="D131" s="79" t="s">
        <v>230</v>
      </c>
      <c r="E131" s="80" t="s">
        <v>102</v>
      </c>
      <c r="F131" s="81">
        <v>114.64</v>
      </c>
      <c r="G131" s="82">
        <v>10.53</v>
      </c>
      <c r="H131" s="82">
        <v>104.11</v>
      </c>
    </row>
    <row r="132" spans="2:8" s="35" customFormat="1" ht="22.5">
      <c r="B132" s="78" t="s">
        <v>103</v>
      </c>
      <c r="C132" s="78">
        <v>7050</v>
      </c>
      <c r="D132" s="79" t="s">
        <v>231</v>
      </c>
      <c r="E132" s="80" t="s">
        <v>105</v>
      </c>
      <c r="F132" s="81">
        <v>35.86</v>
      </c>
      <c r="G132" s="82">
        <v>10.53</v>
      </c>
      <c r="H132" s="82">
        <v>25.33</v>
      </c>
    </row>
    <row r="133" spans="2:8" s="35" customFormat="1" ht="22.5">
      <c r="B133" s="78" t="s">
        <v>93</v>
      </c>
      <c r="C133" s="78">
        <v>7051</v>
      </c>
      <c r="D133" s="79" t="s">
        <v>232</v>
      </c>
      <c r="E133" s="80" t="s">
        <v>95</v>
      </c>
      <c r="F133" s="81">
        <v>20.87</v>
      </c>
      <c r="G133" s="82">
        <v>0</v>
      </c>
      <c r="H133" s="82">
        <v>20.87</v>
      </c>
    </row>
    <row r="134" spans="2:8" s="35" customFormat="1" ht="22.5">
      <c r="B134" s="78" t="s">
        <v>93</v>
      </c>
      <c r="C134" s="78">
        <v>7052</v>
      </c>
      <c r="D134" s="79" t="s">
        <v>233</v>
      </c>
      <c r="E134" s="80" t="s">
        <v>95</v>
      </c>
      <c r="F134" s="81">
        <v>2.89</v>
      </c>
      <c r="G134" s="82">
        <v>0</v>
      </c>
      <c r="H134" s="82">
        <v>2.89</v>
      </c>
    </row>
    <row r="135" spans="2:8" s="35" customFormat="1" ht="22.5">
      <c r="B135" s="78" t="s">
        <v>93</v>
      </c>
      <c r="C135" s="78">
        <v>7053</v>
      </c>
      <c r="D135" s="79" t="s">
        <v>234</v>
      </c>
      <c r="E135" s="80" t="s">
        <v>95</v>
      </c>
      <c r="F135" s="81">
        <v>26.12</v>
      </c>
      <c r="G135" s="82">
        <v>0</v>
      </c>
      <c r="H135" s="82">
        <v>26.12</v>
      </c>
    </row>
    <row r="136" spans="2:8" s="35" customFormat="1" ht="33.75">
      <c r="B136" s="78" t="s">
        <v>93</v>
      </c>
      <c r="C136" s="78">
        <v>7054</v>
      </c>
      <c r="D136" s="79" t="s">
        <v>235</v>
      </c>
      <c r="E136" s="80" t="s">
        <v>95</v>
      </c>
      <c r="F136" s="81">
        <v>52.66</v>
      </c>
      <c r="G136" s="82">
        <v>0</v>
      </c>
      <c r="H136" s="82">
        <v>52.66</v>
      </c>
    </row>
    <row r="137" spans="2:8" s="35" customFormat="1" ht="22.5">
      <c r="B137" s="78" t="s">
        <v>93</v>
      </c>
      <c r="C137" s="78">
        <v>7058</v>
      </c>
      <c r="D137" s="79" t="s">
        <v>236</v>
      </c>
      <c r="E137" s="80" t="s">
        <v>95</v>
      </c>
      <c r="F137" s="81">
        <v>11.56</v>
      </c>
      <c r="G137" s="82">
        <v>0</v>
      </c>
      <c r="H137" s="82">
        <v>11.56</v>
      </c>
    </row>
    <row r="138" spans="2:8" s="35" customFormat="1" ht="22.5">
      <c r="B138" s="78" t="s">
        <v>93</v>
      </c>
      <c r="C138" s="78">
        <v>7059</v>
      </c>
      <c r="D138" s="79" t="s">
        <v>237</v>
      </c>
      <c r="E138" s="80" t="s">
        <v>95</v>
      </c>
      <c r="F138" s="81">
        <v>2.14</v>
      </c>
      <c r="G138" s="82">
        <v>0</v>
      </c>
      <c r="H138" s="82">
        <v>2.14</v>
      </c>
    </row>
    <row r="139" spans="2:8" s="35" customFormat="1" ht="22.5">
      <c r="B139" s="78" t="s">
        <v>93</v>
      </c>
      <c r="C139" s="78">
        <v>7060</v>
      </c>
      <c r="D139" s="79" t="s">
        <v>238</v>
      </c>
      <c r="E139" s="80" t="s">
        <v>95</v>
      </c>
      <c r="F139" s="81">
        <v>21.7</v>
      </c>
      <c r="G139" s="82">
        <v>0</v>
      </c>
      <c r="H139" s="82">
        <v>21.7</v>
      </c>
    </row>
    <row r="140" spans="2:8" s="35" customFormat="1" ht="22.5">
      <c r="B140" s="78" t="s">
        <v>93</v>
      </c>
      <c r="C140" s="78">
        <v>7061</v>
      </c>
      <c r="D140" s="79" t="s">
        <v>239</v>
      </c>
      <c r="E140" s="80" t="s">
        <v>95</v>
      </c>
      <c r="F140" s="81">
        <v>48.07</v>
      </c>
      <c r="G140" s="82">
        <v>0</v>
      </c>
      <c r="H140" s="82">
        <v>48.07</v>
      </c>
    </row>
    <row r="141" spans="2:8" s="35" customFormat="1">
      <c r="B141" s="78" t="s">
        <v>93</v>
      </c>
      <c r="C141" s="78">
        <v>7063</v>
      </c>
      <c r="D141" s="79" t="s">
        <v>240</v>
      </c>
      <c r="E141" s="80" t="s">
        <v>95</v>
      </c>
      <c r="F141" s="81">
        <v>10.18</v>
      </c>
      <c r="G141" s="82">
        <v>0</v>
      </c>
      <c r="H141" s="82">
        <v>10.18</v>
      </c>
    </row>
    <row r="142" spans="2:8" s="35" customFormat="1">
      <c r="B142" s="78" t="s">
        <v>93</v>
      </c>
      <c r="C142" s="78">
        <v>7064</v>
      </c>
      <c r="D142" s="79" t="s">
        <v>241</v>
      </c>
      <c r="E142" s="80" t="s">
        <v>95</v>
      </c>
      <c r="F142" s="81">
        <v>1.41</v>
      </c>
      <c r="G142" s="82">
        <v>0</v>
      </c>
      <c r="H142" s="82">
        <v>1.41</v>
      </c>
    </row>
    <row r="143" spans="2:8" s="35" customFormat="1">
      <c r="B143" s="78" t="s">
        <v>93</v>
      </c>
      <c r="C143" s="78">
        <v>7065</v>
      </c>
      <c r="D143" s="79" t="s">
        <v>242</v>
      </c>
      <c r="E143" s="80" t="s">
        <v>95</v>
      </c>
      <c r="F143" s="81">
        <v>11.13</v>
      </c>
      <c r="G143" s="82">
        <v>0</v>
      </c>
      <c r="H143" s="82">
        <v>11.13</v>
      </c>
    </row>
    <row r="144" spans="2:8" s="35" customFormat="1" ht="22.5">
      <c r="B144" s="78" t="s">
        <v>93</v>
      </c>
      <c r="C144" s="78">
        <v>7066</v>
      </c>
      <c r="D144" s="79" t="s">
        <v>243</v>
      </c>
      <c r="E144" s="80" t="s">
        <v>95</v>
      </c>
      <c r="F144" s="81">
        <v>101.41</v>
      </c>
      <c r="G144" s="82">
        <v>0</v>
      </c>
      <c r="H144" s="82">
        <v>101.41</v>
      </c>
    </row>
    <row r="145" spans="2:8" s="35" customFormat="1">
      <c r="B145" s="78" t="s">
        <v>244</v>
      </c>
      <c r="C145" s="78">
        <v>40675</v>
      </c>
      <c r="D145" s="79" t="s">
        <v>245</v>
      </c>
      <c r="E145" s="80" t="s">
        <v>32</v>
      </c>
      <c r="F145" s="84">
        <v>3.16</v>
      </c>
      <c r="G145" s="82">
        <v>2.62</v>
      </c>
      <c r="H145" s="82">
        <v>0.54</v>
      </c>
    </row>
    <row r="146" spans="2:8" s="35" customFormat="1">
      <c r="B146" s="78" t="s">
        <v>203</v>
      </c>
      <c r="C146" s="78">
        <v>40905</v>
      </c>
      <c r="D146" s="79" t="s">
        <v>246</v>
      </c>
      <c r="E146" s="80" t="s">
        <v>205</v>
      </c>
      <c r="F146" s="84">
        <v>17.61</v>
      </c>
      <c r="G146" s="82">
        <v>7.86</v>
      </c>
      <c r="H146" s="82">
        <v>9.75</v>
      </c>
    </row>
    <row r="147" spans="2:8" s="35" customFormat="1">
      <c r="B147" s="78" t="s">
        <v>247</v>
      </c>
      <c r="C147" s="78">
        <v>41595</v>
      </c>
      <c r="D147" s="79" t="s">
        <v>248</v>
      </c>
      <c r="E147" s="80" t="s">
        <v>32</v>
      </c>
      <c r="F147" s="84">
        <v>7.84</v>
      </c>
      <c r="G147" s="82">
        <v>5.85</v>
      </c>
      <c r="H147" s="82">
        <v>1.99</v>
      </c>
    </row>
    <row r="148" spans="2:8" s="35" customFormat="1" ht="33.75">
      <c r="B148" s="78" t="s">
        <v>93</v>
      </c>
      <c r="C148" s="78">
        <v>53786</v>
      </c>
      <c r="D148" s="79" t="s">
        <v>249</v>
      </c>
      <c r="E148" s="80" t="s">
        <v>95</v>
      </c>
      <c r="F148" s="81">
        <v>31.48</v>
      </c>
      <c r="G148" s="82">
        <v>0</v>
      </c>
      <c r="H148" s="82">
        <v>31.48</v>
      </c>
    </row>
    <row r="149" spans="2:8" s="35" customFormat="1" ht="22.5">
      <c r="B149" s="78" t="s">
        <v>93</v>
      </c>
      <c r="C149" s="78">
        <v>53788</v>
      </c>
      <c r="D149" s="79" t="s">
        <v>250</v>
      </c>
      <c r="E149" s="80" t="s">
        <v>95</v>
      </c>
      <c r="F149" s="81">
        <v>33.71</v>
      </c>
      <c r="G149" s="82">
        <v>0</v>
      </c>
      <c r="H149" s="82">
        <v>33.71</v>
      </c>
    </row>
    <row r="150" spans="2:8" s="35" customFormat="1" ht="22.5">
      <c r="B150" s="78" t="s">
        <v>93</v>
      </c>
      <c r="C150" s="78">
        <v>53792</v>
      </c>
      <c r="D150" s="79" t="s">
        <v>251</v>
      </c>
      <c r="E150" s="80" t="s">
        <v>95</v>
      </c>
      <c r="F150" s="81">
        <v>59.76</v>
      </c>
      <c r="G150" s="82">
        <v>0</v>
      </c>
      <c r="H150" s="82">
        <v>59.76</v>
      </c>
    </row>
    <row r="151" spans="2:8" s="35" customFormat="1">
      <c r="B151" s="78" t="s">
        <v>93</v>
      </c>
      <c r="C151" s="78">
        <v>53794</v>
      </c>
      <c r="D151" s="79" t="s">
        <v>252</v>
      </c>
      <c r="E151" s="80" t="s">
        <v>95</v>
      </c>
      <c r="F151" s="81">
        <v>35</v>
      </c>
      <c r="G151" s="82">
        <v>0</v>
      </c>
      <c r="H151" s="82">
        <v>35</v>
      </c>
    </row>
    <row r="152" spans="2:8" s="35" customFormat="1" ht="33.75">
      <c r="B152" s="78" t="s">
        <v>93</v>
      </c>
      <c r="C152" s="78">
        <v>53797</v>
      </c>
      <c r="D152" s="79" t="s">
        <v>253</v>
      </c>
      <c r="E152" s="80" t="s">
        <v>95</v>
      </c>
      <c r="F152" s="81">
        <v>68.72</v>
      </c>
      <c r="G152" s="82">
        <v>0</v>
      </c>
      <c r="H152" s="82">
        <v>68.72</v>
      </c>
    </row>
    <row r="153" spans="2:8" s="35" customFormat="1" ht="22.5">
      <c r="B153" s="78" t="s">
        <v>93</v>
      </c>
      <c r="C153" s="78">
        <v>53804</v>
      </c>
      <c r="D153" s="79" t="s">
        <v>254</v>
      </c>
      <c r="E153" s="80" t="s">
        <v>95</v>
      </c>
      <c r="F153" s="81">
        <v>2.5</v>
      </c>
      <c r="G153" s="82">
        <v>0</v>
      </c>
      <c r="H153" s="82">
        <v>2.5</v>
      </c>
    </row>
    <row r="154" spans="2:8" s="35" customFormat="1">
      <c r="B154" s="78" t="s">
        <v>93</v>
      </c>
      <c r="C154" s="78">
        <v>53806</v>
      </c>
      <c r="D154" s="79" t="s">
        <v>255</v>
      </c>
      <c r="E154" s="80" t="s">
        <v>95</v>
      </c>
      <c r="F154" s="81">
        <v>41.16</v>
      </c>
      <c r="G154" s="82">
        <v>0</v>
      </c>
      <c r="H154" s="82">
        <v>41.16</v>
      </c>
    </row>
    <row r="155" spans="2:8" s="35" customFormat="1" ht="22.5">
      <c r="B155" s="78" t="s">
        <v>93</v>
      </c>
      <c r="C155" s="78">
        <v>53810</v>
      </c>
      <c r="D155" s="79" t="s">
        <v>256</v>
      </c>
      <c r="E155" s="80" t="s">
        <v>95</v>
      </c>
      <c r="F155" s="81">
        <v>41.42</v>
      </c>
      <c r="G155" s="82">
        <v>0</v>
      </c>
      <c r="H155" s="82">
        <v>41.42</v>
      </c>
    </row>
    <row r="156" spans="2:8" s="35" customFormat="1" ht="22.5">
      <c r="B156" s="78" t="s">
        <v>93</v>
      </c>
      <c r="C156" s="78">
        <v>53814</v>
      </c>
      <c r="D156" s="79" t="s">
        <v>257</v>
      </c>
      <c r="E156" s="80" t="s">
        <v>95</v>
      </c>
      <c r="F156" s="81">
        <v>135.68</v>
      </c>
      <c r="G156" s="82">
        <v>0</v>
      </c>
      <c r="H156" s="82">
        <v>135.68</v>
      </c>
    </row>
    <row r="157" spans="2:8" s="35" customFormat="1" ht="22.5">
      <c r="B157" s="78" t="s">
        <v>93</v>
      </c>
      <c r="C157" s="78">
        <v>53817</v>
      </c>
      <c r="D157" s="79" t="s">
        <v>258</v>
      </c>
      <c r="E157" s="80" t="s">
        <v>95</v>
      </c>
      <c r="F157" s="81">
        <v>36.85</v>
      </c>
      <c r="G157" s="82">
        <v>0</v>
      </c>
      <c r="H157" s="82">
        <v>36.85</v>
      </c>
    </row>
    <row r="158" spans="2:8" s="35" customFormat="1" ht="22.5">
      <c r="B158" s="78" t="s">
        <v>93</v>
      </c>
      <c r="C158" s="78">
        <v>53818</v>
      </c>
      <c r="D158" s="79" t="s">
        <v>259</v>
      </c>
      <c r="E158" s="80" t="s">
        <v>95</v>
      </c>
      <c r="F158" s="81">
        <v>4.54</v>
      </c>
      <c r="G158" s="82">
        <v>0</v>
      </c>
      <c r="H158" s="82">
        <v>4.54</v>
      </c>
    </row>
    <row r="159" spans="2:8" s="35" customFormat="1" ht="22.5">
      <c r="B159" s="78" t="s">
        <v>93</v>
      </c>
      <c r="C159" s="78">
        <v>53827</v>
      </c>
      <c r="D159" s="79" t="s">
        <v>260</v>
      </c>
      <c r="E159" s="80" t="s">
        <v>95</v>
      </c>
      <c r="F159" s="81">
        <v>67.28</v>
      </c>
      <c r="G159" s="82">
        <v>0</v>
      </c>
      <c r="H159" s="82">
        <v>67.28</v>
      </c>
    </row>
    <row r="160" spans="2:8" s="35" customFormat="1" ht="22.5">
      <c r="B160" s="78" t="s">
        <v>93</v>
      </c>
      <c r="C160" s="78">
        <v>53829</v>
      </c>
      <c r="D160" s="79" t="s">
        <v>261</v>
      </c>
      <c r="E160" s="80" t="s">
        <v>95</v>
      </c>
      <c r="F160" s="81">
        <v>68.72</v>
      </c>
      <c r="G160" s="82">
        <v>0</v>
      </c>
      <c r="H160" s="82">
        <v>68.72</v>
      </c>
    </row>
    <row r="161" spans="2:8" s="35" customFormat="1" ht="33.75">
      <c r="B161" s="78" t="s">
        <v>93</v>
      </c>
      <c r="C161" s="78">
        <v>53831</v>
      </c>
      <c r="D161" s="79" t="s">
        <v>262</v>
      </c>
      <c r="E161" s="80" t="s">
        <v>95</v>
      </c>
      <c r="F161" s="81">
        <v>113.52</v>
      </c>
      <c r="G161" s="82">
        <v>0</v>
      </c>
      <c r="H161" s="82">
        <v>113.52</v>
      </c>
    </row>
    <row r="162" spans="2:8" s="35" customFormat="1" ht="22.5">
      <c r="B162" s="78" t="s">
        <v>93</v>
      </c>
      <c r="C162" s="78">
        <v>53840</v>
      </c>
      <c r="D162" s="79" t="s">
        <v>263</v>
      </c>
      <c r="E162" s="80" t="s">
        <v>95</v>
      </c>
      <c r="F162" s="81">
        <v>1.35</v>
      </c>
      <c r="G162" s="82">
        <v>0</v>
      </c>
      <c r="H162" s="82">
        <v>1.35</v>
      </c>
    </row>
    <row r="163" spans="2:8" s="35" customFormat="1" ht="22.5">
      <c r="B163" s="78" t="s">
        <v>93</v>
      </c>
      <c r="C163" s="78">
        <v>53841</v>
      </c>
      <c r="D163" s="79" t="s">
        <v>264</v>
      </c>
      <c r="E163" s="80" t="s">
        <v>95</v>
      </c>
      <c r="F163" s="81">
        <v>0.94</v>
      </c>
      <c r="G163" s="82">
        <v>0</v>
      </c>
      <c r="H163" s="82">
        <v>0.94</v>
      </c>
    </row>
    <row r="164" spans="2:8" s="35" customFormat="1" ht="22.5">
      <c r="B164" s="78" t="s">
        <v>93</v>
      </c>
      <c r="C164" s="78">
        <v>53849</v>
      </c>
      <c r="D164" s="79" t="s">
        <v>265</v>
      </c>
      <c r="E164" s="80" t="s">
        <v>95</v>
      </c>
      <c r="F164" s="81">
        <v>49.38</v>
      </c>
      <c r="G164" s="82">
        <v>0</v>
      </c>
      <c r="H164" s="82">
        <v>49.38</v>
      </c>
    </row>
    <row r="165" spans="2:8" s="35" customFormat="1" ht="22.5">
      <c r="B165" s="78" t="s">
        <v>93</v>
      </c>
      <c r="C165" s="78">
        <v>53857</v>
      </c>
      <c r="D165" s="79" t="s">
        <v>266</v>
      </c>
      <c r="E165" s="80" t="s">
        <v>95</v>
      </c>
      <c r="F165" s="81">
        <v>24.15</v>
      </c>
      <c r="G165" s="82">
        <v>0</v>
      </c>
      <c r="H165" s="82">
        <v>24.15</v>
      </c>
    </row>
    <row r="166" spans="2:8" s="35" customFormat="1" ht="22.5">
      <c r="B166" s="78" t="s">
        <v>93</v>
      </c>
      <c r="C166" s="78">
        <v>53858</v>
      </c>
      <c r="D166" s="79" t="s">
        <v>267</v>
      </c>
      <c r="E166" s="80" t="s">
        <v>95</v>
      </c>
      <c r="F166" s="81">
        <v>47.19</v>
      </c>
      <c r="G166" s="82">
        <v>0</v>
      </c>
      <c r="H166" s="82">
        <v>47.19</v>
      </c>
    </row>
    <row r="167" spans="2:8" s="35" customFormat="1" ht="22.5">
      <c r="B167" s="78" t="s">
        <v>93</v>
      </c>
      <c r="C167" s="78">
        <v>53861</v>
      </c>
      <c r="D167" s="79" t="s">
        <v>268</v>
      </c>
      <c r="E167" s="80" t="s">
        <v>95</v>
      </c>
      <c r="F167" s="81">
        <v>33.479999999999997</v>
      </c>
      <c r="G167" s="82">
        <v>0</v>
      </c>
      <c r="H167" s="82">
        <v>33.479999999999997</v>
      </c>
    </row>
    <row r="168" spans="2:8" s="35" customFormat="1">
      <c r="B168" s="78" t="s">
        <v>93</v>
      </c>
      <c r="C168" s="78">
        <v>53863</v>
      </c>
      <c r="D168" s="79" t="s">
        <v>269</v>
      </c>
      <c r="E168" s="80" t="s">
        <v>95</v>
      </c>
      <c r="F168" s="81">
        <v>1.21</v>
      </c>
      <c r="G168" s="82">
        <v>0</v>
      </c>
      <c r="H168" s="82">
        <v>1.21</v>
      </c>
    </row>
    <row r="169" spans="2:8" s="35" customFormat="1" ht="22.5">
      <c r="B169" s="78" t="s">
        <v>93</v>
      </c>
      <c r="C169" s="78">
        <v>53865</v>
      </c>
      <c r="D169" s="79" t="s">
        <v>270</v>
      </c>
      <c r="E169" s="80" t="s">
        <v>95</v>
      </c>
      <c r="F169" s="81">
        <v>27.81</v>
      </c>
      <c r="G169" s="82">
        <v>0</v>
      </c>
      <c r="H169" s="82">
        <v>27.81</v>
      </c>
    </row>
    <row r="170" spans="2:8" s="35" customFormat="1" ht="22.5">
      <c r="B170" s="78" t="s">
        <v>93</v>
      </c>
      <c r="C170" s="78">
        <v>53866</v>
      </c>
      <c r="D170" s="79" t="s">
        <v>271</v>
      </c>
      <c r="E170" s="80" t="s">
        <v>95</v>
      </c>
      <c r="F170" s="81">
        <v>1.63</v>
      </c>
      <c r="G170" s="82">
        <v>0</v>
      </c>
      <c r="H170" s="82">
        <v>1.63</v>
      </c>
    </row>
    <row r="171" spans="2:8" s="35" customFormat="1" ht="22.5">
      <c r="B171" s="78" t="s">
        <v>93</v>
      </c>
      <c r="C171" s="78">
        <v>53882</v>
      </c>
      <c r="D171" s="79" t="s">
        <v>272</v>
      </c>
      <c r="E171" s="80" t="s">
        <v>95</v>
      </c>
      <c r="F171" s="81">
        <v>17.41</v>
      </c>
      <c r="G171" s="82">
        <v>0</v>
      </c>
      <c r="H171" s="82">
        <v>17.41</v>
      </c>
    </row>
    <row r="172" spans="2:8" s="35" customFormat="1" ht="22.5">
      <c r="B172" s="78" t="s">
        <v>93</v>
      </c>
      <c r="C172" s="78">
        <v>55263</v>
      </c>
      <c r="D172" s="79" t="s">
        <v>273</v>
      </c>
      <c r="E172" s="80" t="s">
        <v>95</v>
      </c>
      <c r="F172" s="81">
        <v>38.01</v>
      </c>
      <c r="G172" s="82">
        <v>0</v>
      </c>
      <c r="H172" s="82">
        <v>38.01</v>
      </c>
    </row>
    <row r="173" spans="2:8" s="35" customFormat="1">
      <c r="B173" s="78" t="s">
        <v>274</v>
      </c>
      <c r="C173" s="78">
        <v>55960</v>
      </c>
      <c r="D173" s="79" t="s">
        <v>275</v>
      </c>
      <c r="E173" s="80" t="s">
        <v>205</v>
      </c>
      <c r="F173" s="81">
        <v>4.32</v>
      </c>
      <c r="G173" s="82">
        <v>1.81</v>
      </c>
      <c r="H173" s="82">
        <v>2.5099999999999998</v>
      </c>
    </row>
    <row r="174" spans="2:8" s="35" customFormat="1" ht="22.5">
      <c r="B174" s="78" t="s">
        <v>100</v>
      </c>
      <c r="C174" s="78">
        <v>67826</v>
      </c>
      <c r="D174" s="79" t="s">
        <v>276</v>
      </c>
      <c r="E174" s="80" t="s">
        <v>102</v>
      </c>
      <c r="F174" s="81">
        <v>98.41</v>
      </c>
      <c r="G174" s="82">
        <v>12.54</v>
      </c>
      <c r="H174" s="82">
        <v>85.87</v>
      </c>
    </row>
    <row r="175" spans="2:8" s="35" customFormat="1" ht="22.5">
      <c r="B175" s="78" t="s">
        <v>103</v>
      </c>
      <c r="C175" s="78">
        <v>67827</v>
      </c>
      <c r="D175" s="79" t="s">
        <v>277</v>
      </c>
      <c r="E175" s="80" t="s">
        <v>105</v>
      </c>
      <c r="F175" s="81">
        <v>28.64</v>
      </c>
      <c r="G175" s="82">
        <v>12.54</v>
      </c>
      <c r="H175" s="82">
        <v>16.100000000000001</v>
      </c>
    </row>
    <row r="176" spans="2:8" s="35" customFormat="1">
      <c r="B176" s="78" t="s">
        <v>278</v>
      </c>
      <c r="C176" s="78">
        <v>68066</v>
      </c>
      <c r="D176" s="79" t="s">
        <v>279</v>
      </c>
      <c r="E176" s="80" t="s">
        <v>208</v>
      </c>
      <c r="F176" s="84">
        <v>123.66</v>
      </c>
      <c r="G176" s="82">
        <v>29.42</v>
      </c>
      <c r="H176" s="82">
        <v>94.24</v>
      </c>
    </row>
    <row r="177" spans="2:8" s="35" customFormat="1" ht="22.5">
      <c r="B177" s="78" t="s">
        <v>280</v>
      </c>
      <c r="C177" s="78">
        <v>68325</v>
      </c>
      <c r="D177" s="79" t="s">
        <v>281</v>
      </c>
      <c r="E177" s="80" t="s">
        <v>205</v>
      </c>
      <c r="F177" s="84">
        <v>36.270000000000003</v>
      </c>
      <c r="G177" s="82">
        <v>13.69</v>
      </c>
      <c r="H177" s="82">
        <v>22.58</v>
      </c>
    </row>
    <row r="178" spans="2:8" s="35" customFormat="1">
      <c r="B178" s="78" t="s">
        <v>280</v>
      </c>
      <c r="C178" s="78">
        <v>68333</v>
      </c>
      <c r="D178" s="79" t="s">
        <v>282</v>
      </c>
      <c r="E178" s="80" t="s">
        <v>205</v>
      </c>
      <c r="F178" s="84">
        <v>37.97</v>
      </c>
      <c r="G178" s="82">
        <v>14.61</v>
      </c>
      <c r="H178" s="82">
        <v>23.36</v>
      </c>
    </row>
    <row r="179" spans="2:8" s="35" customFormat="1" ht="22.5">
      <c r="B179" s="78" t="s">
        <v>283</v>
      </c>
      <c r="C179" s="78">
        <v>71516</v>
      </c>
      <c r="D179" s="79" t="s">
        <v>284</v>
      </c>
      <c r="E179" s="80" t="s">
        <v>208</v>
      </c>
      <c r="F179" s="84">
        <v>505.62</v>
      </c>
      <c r="G179" s="82">
        <v>0</v>
      </c>
      <c r="H179" s="82">
        <v>505.62</v>
      </c>
    </row>
    <row r="180" spans="2:8" s="35" customFormat="1">
      <c r="B180" s="78" t="s">
        <v>285</v>
      </c>
      <c r="C180" s="78">
        <v>72116</v>
      </c>
      <c r="D180" s="79" t="s">
        <v>286</v>
      </c>
      <c r="E180" s="80" t="s">
        <v>205</v>
      </c>
      <c r="F180" s="84">
        <v>105.37</v>
      </c>
      <c r="G180" s="82">
        <v>7.7</v>
      </c>
      <c r="H180" s="82">
        <v>97.67</v>
      </c>
    </row>
    <row r="181" spans="2:8" s="35" customFormat="1">
      <c r="B181" s="78" t="s">
        <v>285</v>
      </c>
      <c r="C181" s="78">
        <v>72117</v>
      </c>
      <c r="D181" s="79" t="s">
        <v>287</v>
      </c>
      <c r="E181" s="80" t="s">
        <v>205</v>
      </c>
      <c r="F181" s="84">
        <v>135.61000000000001</v>
      </c>
      <c r="G181" s="82">
        <v>8.65</v>
      </c>
      <c r="H181" s="82">
        <v>126.96</v>
      </c>
    </row>
    <row r="182" spans="2:8" s="35" customFormat="1">
      <c r="B182" s="78" t="s">
        <v>285</v>
      </c>
      <c r="C182" s="78">
        <v>72118</v>
      </c>
      <c r="D182" s="79" t="s">
        <v>288</v>
      </c>
      <c r="E182" s="80" t="s">
        <v>205</v>
      </c>
      <c r="F182" s="84">
        <v>171.69</v>
      </c>
      <c r="G182" s="82">
        <v>9.6199999999999992</v>
      </c>
      <c r="H182" s="82">
        <v>162.07</v>
      </c>
    </row>
    <row r="183" spans="2:8" s="35" customFormat="1">
      <c r="B183" s="78" t="s">
        <v>285</v>
      </c>
      <c r="C183" s="78">
        <v>72119</v>
      </c>
      <c r="D183" s="79" t="s">
        <v>289</v>
      </c>
      <c r="E183" s="80" t="s">
        <v>205</v>
      </c>
      <c r="F183" s="84">
        <v>217.18</v>
      </c>
      <c r="G183" s="82">
        <v>9.6199999999999992</v>
      </c>
      <c r="H183" s="82">
        <v>207.56</v>
      </c>
    </row>
    <row r="184" spans="2:8" s="35" customFormat="1">
      <c r="B184" s="78" t="s">
        <v>285</v>
      </c>
      <c r="C184" s="78">
        <v>72120</v>
      </c>
      <c r="D184" s="79" t="s">
        <v>290</v>
      </c>
      <c r="E184" s="80" t="s">
        <v>205</v>
      </c>
      <c r="F184" s="84">
        <v>275.16000000000003</v>
      </c>
      <c r="G184" s="82">
        <v>9.6199999999999992</v>
      </c>
      <c r="H184" s="82">
        <v>265.54000000000002</v>
      </c>
    </row>
    <row r="185" spans="2:8" s="35" customFormat="1">
      <c r="B185" s="78" t="s">
        <v>285</v>
      </c>
      <c r="C185" s="78">
        <v>72122</v>
      </c>
      <c r="D185" s="79" t="s">
        <v>291</v>
      </c>
      <c r="E185" s="80" t="s">
        <v>205</v>
      </c>
      <c r="F185" s="84">
        <v>116</v>
      </c>
      <c r="G185" s="82">
        <v>8.65</v>
      </c>
      <c r="H185" s="82">
        <v>107.35</v>
      </c>
    </row>
    <row r="186" spans="2:8" s="35" customFormat="1">
      <c r="B186" s="78" t="s">
        <v>285</v>
      </c>
      <c r="C186" s="78">
        <v>72123</v>
      </c>
      <c r="D186" s="79" t="s">
        <v>292</v>
      </c>
      <c r="E186" s="80" t="s">
        <v>205</v>
      </c>
      <c r="F186" s="84">
        <v>314.33</v>
      </c>
      <c r="G186" s="82">
        <v>8.65</v>
      </c>
      <c r="H186" s="82">
        <v>305.68</v>
      </c>
    </row>
    <row r="187" spans="2:8" s="35" customFormat="1" ht="22.5">
      <c r="B187" s="78" t="s">
        <v>293</v>
      </c>
      <c r="C187" s="78">
        <v>72131</v>
      </c>
      <c r="D187" s="79" t="s">
        <v>294</v>
      </c>
      <c r="E187" s="80" t="s">
        <v>205</v>
      </c>
      <c r="F187" s="84">
        <v>95.17</v>
      </c>
      <c r="G187" s="82">
        <v>37.33</v>
      </c>
      <c r="H187" s="82">
        <v>57.84</v>
      </c>
    </row>
    <row r="188" spans="2:8" s="35" customFormat="1" ht="22.5">
      <c r="B188" s="78" t="s">
        <v>293</v>
      </c>
      <c r="C188" s="78">
        <v>72132</v>
      </c>
      <c r="D188" s="79" t="s">
        <v>295</v>
      </c>
      <c r="E188" s="80" t="s">
        <v>205</v>
      </c>
      <c r="F188" s="84">
        <v>48.95</v>
      </c>
      <c r="G188" s="82">
        <v>20.37</v>
      </c>
      <c r="H188" s="82">
        <v>28.58</v>
      </c>
    </row>
    <row r="189" spans="2:8" s="35" customFormat="1" ht="22.5">
      <c r="B189" s="78" t="s">
        <v>293</v>
      </c>
      <c r="C189" s="78">
        <v>72133</v>
      </c>
      <c r="D189" s="79" t="s">
        <v>296</v>
      </c>
      <c r="E189" s="80" t="s">
        <v>205</v>
      </c>
      <c r="F189" s="84">
        <v>167.72</v>
      </c>
      <c r="G189" s="82">
        <v>72.16</v>
      </c>
      <c r="H189" s="82">
        <v>95.56</v>
      </c>
    </row>
    <row r="190" spans="2:8" s="35" customFormat="1" ht="22.5">
      <c r="B190" s="78" t="s">
        <v>297</v>
      </c>
      <c r="C190" s="78">
        <v>72139</v>
      </c>
      <c r="D190" s="79" t="s">
        <v>298</v>
      </c>
      <c r="E190" s="80" t="s">
        <v>205</v>
      </c>
      <c r="F190" s="84">
        <v>490.14</v>
      </c>
      <c r="G190" s="82">
        <v>88.65</v>
      </c>
      <c r="H190" s="82">
        <v>401.49</v>
      </c>
    </row>
    <row r="191" spans="2:8" s="35" customFormat="1" ht="22.5">
      <c r="B191" s="78" t="s">
        <v>297</v>
      </c>
      <c r="C191" s="78">
        <v>72175</v>
      </c>
      <c r="D191" s="79" t="s">
        <v>299</v>
      </c>
      <c r="E191" s="80" t="s">
        <v>205</v>
      </c>
      <c r="F191" s="84">
        <v>494.14</v>
      </c>
      <c r="G191" s="82">
        <v>88.65</v>
      </c>
      <c r="H191" s="82">
        <v>405.49</v>
      </c>
    </row>
    <row r="192" spans="2:8" s="35" customFormat="1" ht="22.5">
      <c r="B192" s="78" t="s">
        <v>297</v>
      </c>
      <c r="C192" s="78">
        <v>72176</v>
      </c>
      <c r="D192" s="79" t="s">
        <v>300</v>
      </c>
      <c r="E192" s="80" t="s">
        <v>205</v>
      </c>
      <c r="F192" s="84">
        <v>498.14</v>
      </c>
      <c r="G192" s="82">
        <v>88.65</v>
      </c>
      <c r="H192" s="82">
        <v>409.49</v>
      </c>
    </row>
    <row r="193" spans="2:8" s="35" customFormat="1" ht="22.5">
      <c r="B193" s="78" t="s">
        <v>301</v>
      </c>
      <c r="C193" s="78">
        <v>72178</v>
      </c>
      <c r="D193" s="79" t="s">
        <v>302</v>
      </c>
      <c r="E193" s="80" t="s">
        <v>205</v>
      </c>
      <c r="F193" s="84">
        <v>16.829999999999998</v>
      </c>
      <c r="G193" s="82">
        <v>14.07</v>
      </c>
      <c r="H193" s="82">
        <v>2.76</v>
      </c>
    </row>
    <row r="194" spans="2:8" s="35" customFormat="1" ht="22.5">
      <c r="B194" s="78" t="s">
        <v>301</v>
      </c>
      <c r="C194" s="78">
        <v>72179</v>
      </c>
      <c r="D194" s="79" t="s">
        <v>303</v>
      </c>
      <c r="E194" s="80" t="s">
        <v>205</v>
      </c>
      <c r="F194" s="84">
        <v>38.1</v>
      </c>
      <c r="G194" s="82">
        <v>32.22</v>
      </c>
      <c r="H194" s="82">
        <v>5.88</v>
      </c>
    </row>
    <row r="195" spans="2:8" s="35" customFormat="1" ht="22.5">
      <c r="B195" s="78" t="s">
        <v>301</v>
      </c>
      <c r="C195" s="78">
        <v>72180</v>
      </c>
      <c r="D195" s="79" t="s">
        <v>304</v>
      </c>
      <c r="E195" s="80" t="s">
        <v>205</v>
      </c>
      <c r="F195" s="84">
        <v>11.12</v>
      </c>
      <c r="G195" s="82">
        <v>8.34</v>
      </c>
      <c r="H195" s="82">
        <v>2.78</v>
      </c>
    </row>
    <row r="196" spans="2:8" s="35" customFormat="1" ht="22.5">
      <c r="B196" s="78" t="s">
        <v>301</v>
      </c>
      <c r="C196" s="78">
        <v>72181</v>
      </c>
      <c r="D196" s="79" t="s">
        <v>305</v>
      </c>
      <c r="E196" s="80" t="s">
        <v>205</v>
      </c>
      <c r="F196" s="84">
        <v>22.72</v>
      </c>
      <c r="G196" s="82">
        <v>16.670000000000002</v>
      </c>
      <c r="H196" s="82">
        <v>6.05</v>
      </c>
    </row>
    <row r="197" spans="2:8" s="35" customFormat="1">
      <c r="B197" s="78" t="s">
        <v>280</v>
      </c>
      <c r="C197" s="78">
        <v>72183</v>
      </c>
      <c r="D197" s="79" t="s">
        <v>306</v>
      </c>
      <c r="E197" s="80" t="s">
        <v>205</v>
      </c>
      <c r="F197" s="84">
        <v>63.35</v>
      </c>
      <c r="G197" s="82">
        <v>23.58</v>
      </c>
      <c r="H197" s="82">
        <v>39.770000000000003</v>
      </c>
    </row>
    <row r="198" spans="2:8" s="35" customFormat="1">
      <c r="B198" s="78" t="s">
        <v>307</v>
      </c>
      <c r="C198" s="78">
        <v>72187</v>
      </c>
      <c r="D198" s="79" t="s">
        <v>308</v>
      </c>
      <c r="E198" s="80" t="s">
        <v>205</v>
      </c>
      <c r="F198" s="84">
        <v>170.93</v>
      </c>
      <c r="G198" s="82">
        <v>10.68</v>
      </c>
      <c r="H198" s="82">
        <v>160.25</v>
      </c>
    </row>
    <row r="199" spans="2:8" s="35" customFormat="1">
      <c r="B199" s="78" t="s">
        <v>307</v>
      </c>
      <c r="C199" s="78">
        <v>72188</v>
      </c>
      <c r="D199" s="79" t="s">
        <v>309</v>
      </c>
      <c r="E199" s="80" t="s">
        <v>205</v>
      </c>
      <c r="F199" s="84">
        <v>170.93</v>
      </c>
      <c r="G199" s="82">
        <v>10.68</v>
      </c>
      <c r="H199" s="82">
        <v>160.25</v>
      </c>
    </row>
    <row r="200" spans="2:8" s="35" customFormat="1">
      <c r="B200" s="78" t="s">
        <v>310</v>
      </c>
      <c r="C200" s="78">
        <v>72190</v>
      </c>
      <c r="D200" s="79" t="s">
        <v>311</v>
      </c>
      <c r="E200" s="80" t="s">
        <v>32</v>
      </c>
      <c r="F200" s="84">
        <v>28.36</v>
      </c>
      <c r="G200" s="82">
        <v>3.99</v>
      </c>
      <c r="H200" s="82">
        <v>24.37</v>
      </c>
    </row>
    <row r="201" spans="2:8" s="35" customFormat="1" ht="22.5">
      <c r="B201" s="78" t="s">
        <v>312</v>
      </c>
      <c r="C201" s="78">
        <v>72191</v>
      </c>
      <c r="D201" s="79" t="s">
        <v>313</v>
      </c>
      <c r="E201" s="80" t="s">
        <v>205</v>
      </c>
      <c r="F201" s="84">
        <v>57.28</v>
      </c>
      <c r="G201" s="82">
        <v>39.9</v>
      </c>
      <c r="H201" s="82">
        <v>17.38</v>
      </c>
    </row>
    <row r="202" spans="2:8" s="35" customFormat="1">
      <c r="B202" s="78" t="s">
        <v>314</v>
      </c>
      <c r="C202" s="78">
        <v>72278</v>
      </c>
      <c r="D202" s="79" t="s">
        <v>315</v>
      </c>
      <c r="E202" s="80" t="s">
        <v>208</v>
      </c>
      <c r="F202" s="84">
        <v>80.900000000000006</v>
      </c>
      <c r="G202" s="82">
        <v>6.63</v>
      </c>
      <c r="H202" s="82">
        <v>74.27</v>
      </c>
    </row>
    <row r="203" spans="2:8" s="35" customFormat="1">
      <c r="B203" s="78" t="s">
        <v>314</v>
      </c>
      <c r="C203" s="78">
        <v>72280</v>
      </c>
      <c r="D203" s="79" t="s">
        <v>316</v>
      </c>
      <c r="E203" s="80" t="s">
        <v>208</v>
      </c>
      <c r="F203" s="84">
        <v>34.96</v>
      </c>
      <c r="G203" s="82">
        <v>11.09</v>
      </c>
      <c r="H203" s="82">
        <v>23.87</v>
      </c>
    </row>
    <row r="204" spans="2:8" s="35" customFormat="1">
      <c r="B204" s="78" t="s">
        <v>317</v>
      </c>
      <c r="C204" s="78">
        <v>72281</v>
      </c>
      <c r="D204" s="79" t="s">
        <v>318</v>
      </c>
      <c r="E204" s="80" t="s">
        <v>208</v>
      </c>
      <c r="F204" s="84">
        <v>109.91</v>
      </c>
      <c r="G204" s="82">
        <v>17.72</v>
      </c>
      <c r="H204" s="82">
        <v>92.19</v>
      </c>
    </row>
    <row r="205" spans="2:8" s="35" customFormat="1">
      <c r="B205" s="78" t="s">
        <v>317</v>
      </c>
      <c r="C205" s="78">
        <v>72282</v>
      </c>
      <c r="D205" s="79" t="s">
        <v>319</v>
      </c>
      <c r="E205" s="80" t="s">
        <v>208</v>
      </c>
      <c r="F205" s="84">
        <v>156.51</v>
      </c>
      <c r="G205" s="82">
        <v>13.29</v>
      </c>
      <c r="H205" s="82">
        <v>143.22</v>
      </c>
    </row>
    <row r="206" spans="2:8" s="35" customFormat="1" ht="33.75">
      <c r="B206" s="78" t="s">
        <v>320</v>
      </c>
      <c r="C206" s="78">
        <v>72283</v>
      </c>
      <c r="D206" s="79" t="s">
        <v>321</v>
      </c>
      <c r="E206" s="80" t="s">
        <v>208</v>
      </c>
      <c r="F206" s="84">
        <v>1064.96</v>
      </c>
      <c r="G206" s="82">
        <v>76.739999999999995</v>
      </c>
      <c r="H206" s="82">
        <v>988.22</v>
      </c>
    </row>
    <row r="207" spans="2:8" s="35" customFormat="1">
      <c r="B207" s="78" t="s">
        <v>322</v>
      </c>
      <c r="C207" s="78">
        <v>72285</v>
      </c>
      <c r="D207" s="79" t="s">
        <v>323</v>
      </c>
      <c r="E207" s="80" t="s">
        <v>208</v>
      </c>
      <c r="F207" s="84">
        <v>62.41</v>
      </c>
      <c r="G207" s="82">
        <v>31.43</v>
      </c>
      <c r="H207" s="82">
        <v>30.98</v>
      </c>
    </row>
    <row r="208" spans="2:8" s="35" customFormat="1">
      <c r="B208" s="78" t="s">
        <v>320</v>
      </c>
      <c r="C208" s="78">
        <v>72287</v>
      </c>
      <c r="D208" s="79" t="s">
        <v>324</v>
      </c>
      <c r="E208" s="80" t="s">
        <v>208</v>
      </c>
      <c r="F208" s="84">
        <v>262.19</v>
      </c>
      <c r="G208" s="82">
        <v>15.5</v>
      </c>
      <c r="H208" s="82">
        <v>246.69</v>
      </c>
    </row>
    <row r="209" spans="2:8" s="35" customFormat="1">
      <c r="B209" s="78" t="s">
        <v>320</v>
      </c>
      <c r="C209" s="78">
        <v>72288</v>
      </c>
      <c r="D209" s="79" t="s">
        <v>325</v>
      </c>
      <c r="E209" s="80" t="s">
        <v>208</v>
      </c>
      <c r="F209" s="84">
        <v>328.39</v>
      </c>
      <c r="G209" s="82">
        <v>17.38</v>
      </c>
      <c r="H209" s="82">
        <v>311.01</v>
      </c>
    </row>
    <row r="210" spans="2:8" s="35" customFormat="1">
      <c r="B210" s="78" t="s">
        <v>326</v>
      </c>
      <c r="C210" s="78">
        <v>72306</v>
      </c>
      <c r="D210" s="79" t="s">
        <v>327</v>
      </c>
      <c r="E210" s="80" t="s">
        <v>208</v>
      </c>
      <c r="F210" s="84">
        <v>182.38</v>
      </c>
      <c r="G210" s="82">
        <v>20.82</v>
      </c>
      <c r="H210" s="82">
        <v>161.56</v>
      </c>
    </row>
    <row r="211" spans="2:8" s="35" customFormat="1">
      <c r="B211" s="78" t="s">
        <v>326</v>
      </c>
      <c r="C211" s="78">
        <v>72307</v>
      </c>
      <c r="D211" s="79" t="s">
        <v>328</v>
      </c>
      <c r="E211" s="80" t="s">
        <v>208</v>
      </c>
      <c r="F211" s="84">
        <v>258.63</v>
      </c>
      <c r="G211" s="82">
        <v>24.11</v>
      </c>
      <c r="H211" s="82">
        <v>234.52</v>
      </c>
    </row>
    <row r="212" spans="2:8" s="35" customFormat="1">
      <c r="B212" s="78" t="s">
        <v>326</v>
      </c>
      <c r="C212" s="78">
        <v>72313</v>
      </c>
      <c r="D212" s="79" t="s">
        <v>329</v>
      </c>
      <c r="E212" s="80" t="s">
        <v>208</v>
      </c>
      <c r="F212" s="84">
        <v>620.14</v>
      </c>
      <c r="G212" s="82">
        <v>27.39</v>
      </c>
      <c r="H212" s="82">
        <v>592.75</v>
      </c>
    </row>
    <row r="213" spans="2:8" s="35" customFormat="1">
      <c r="B213" s="78" t="s">
        <v>278</v>
      </c>
      <c r="C213" s="78">
        <v>72319</v>
      </c>
      <c r="D213" s="79" t="s">
        <v>330</v>
      </c>
      <c r="E213" s="80" t="s">
        <v>208</v>
      </c>
      <c r="F213" s="84">
        <v>3953.82</v>
      </c>
      <c r="G213" s="82">
        <v>225.64</v>
      </c>
      <c r="H213" s="82">
        <v>3728.18</v>
      </c>
    </row>
    <row r="214" spans="2:8" s="35" customFormat="1">
      <c r="B214" s="78" t="s">
        <v>278</v>
      </c>
      <c r="C214" s="78">
        <v>72341</v>
      </c>
      <c r="D214" s="79" t="s">
        <v>331</v>
      </c>
      <c r="E214" s="80" t="s">
        <v>208</v>
      </c>
      <c r="F214" s="84">
        <v>195.42</v>
      </c>
      <c r="G214" s="82">
        <v>72.55</v>
      </c>
      <c r="H214" s="82">
        <v>122.87</v>
      </c>
    </row>
    <row r="215" spans="2:8" s="35" customFormat="1">
      <c r="B215" s="78" t="s">
        <v>278</v>
      </c>
      <c r="C215" s="78">
        <v>72343</v>
      </c>
      <c r="D215" s="79" t="s">
        <v>332</v>
      </c>
      <c r="E215" s="80" t="s">
        <v>208</v>
      </c>
      <c r="F215" s="84">
        <v>233.17</v>
      </c>
      <c r="G215" s="82">
        <v>83.65</v>
      </c>
      <c r="H215" s="82">
        <v>149.52000000000001</v>
      </c>
    </row>
    <row r="216" spans="2:8" s="35" customFormat="1">
      <c r="B216" s="78" t="s">
        <v>278</v>
      </c>
      <c r="C216" s="78">
        <v>72344</v>
      </c>
      <c r="D216" s="79" t="s">
        <v>333</v>
      </c>
      <c r="E216" s="80" t="s">
        <v>208</v>
      </c>
      <c r="F216" s="84">
        <v>386.98</v>
      </c>
      <c r="G216" s="82">
        <v>90.28</v>
      </c>
      <c r="H216" s="82">
        <v>296.7</v>
      </c>
    </row>
    <row r="217" spans="2:8" s="35" customFormat="1">
      <c r="B217" s="78" t="s">
        <v>278</v>
      </c>
      <c r="C217" s="78">
        <v>72345</v>
      </c>
      <c r="D217" s="79" t="s">
        <v>334</v>
      </c>
      <c r="E217" s="80" t="s">
        <v>208</v>
      </c>
      <c r="F217" s="84">
        <v>1183.71</v>
      </c>
      <c r="G217" s="82">
        <v>105.79</v>
      </c>
      <c r="H217" s="82">
        <v>1077.92</v>
      </c>
    </row>
    <row r="218" spans="2:8" s="35" customFormat="1">
      <c r="B218" s="78" t="s">
        <v>326</v>
      </c>
      <c r="C218" s="78">
        <v>72482</v>
      </c>
      <c r="D218" s="79" t="s">
        <v>335</v>
      </c>
      <c r="E218" s="80" t="s">
        <v>208</v>
      </c>
      <c r="F218" s="84">
        <v>261.38</v>
      </c>
      <c r="G218" s="82">
        <v>19.72</v>
      </c>
      <c r="H218" s="82">
        <v>241.66</v>
      </c>
    </row>
    <row r="219" spans="2:8" s="35" customFormat="1">
      <c r="B219" s="78" t="s">
        <v>320</v>
      </c>
      <c r="C219" s="78">
        <v>72553</v>
      </c>
      <c r="D219" s="79" t="s">
        <v>336</v>
      </c>
      <c r="E219" s="80" t="s">
        <v>208</v>
      </c>
      <c r="F219" s="84">
        <v>190.21</v>
      </c>
      <c r="G219" s="82">
        <v>6.56</v>
      </c>
      <c r="H219" s="82">
        <v>183.65</v>
      </c>
    </row>
    <row r="220" spans="2:8" s="35" customFormat="1">
      <c r="B220" s="78" t="s">
        <v>320</v>
      </c>
      <c r="C220" s="78">
        <v>72554</v>
      </c>
      <c r="D220" s="79" t="s">
        <v>337</v>
      </c>
      <c r="E220" s="80" t="s">
        <v>208</v>
      </c>
      <c r="F220" s="84">
        <v>653.29</v>
      </c>
      <c r="G220" s="82">
        <v>6.56</v>
      </c>
      <c r="H220" s="82">
        <v>646.73</v>
      </c>
    </row>
    <row r="221" spans="2:8" s="35" customFormat="1">
      <c r="B221" s="78" t="s">
        <v>326</v>
      </c>
      <c r="C221" s="78">
        <v>72619</v>
      </c>
      <c r="D221" s="79" t="s">
        <v>338</v>
      </c>
      <c r="E221" s="80" t="s">
        <v>208</v>
      </c>
      <c r="F221" s="84">
        <v>109.03</v>
      </c>
      <c r="G221" s="82">
        <v>8.77</v>
      </c>
      <c r="H221" s="82">
        <v>100.26</v>
      </c>
    </row>
    <row r="222" spans="2:8" s="35" customFormat="1">
      <c r="B222" s="78" t="s">
        <v>326</v>
      </c>
      <c r="C222" s="78">
        <v>72620</v>
      </c>
      <c r="D222" s="79" t="s">
        <v>339</v>
      </c>
      <c r="E222" s="80" t="s">
        <v>208</v>
      </c>
      <c r="F222" s="84">
        <v>192.67</v>
      </c>
      <c r="G222" s="82">
        <v>10.95</v>
      </c>
      <c r="H222" s="82">
        <v>181.72</v>
      </c>
    </row>
    <row r="223" spans="2:8" s="35" customFormat="1">
      <c r="B223" s="78" t="s">
        <v>326</v>
      </c>
      <c r="C223" s="78">
        <v>72621</v>
      </c>
      <c r="D223" s="79" t="s">
        <v>340</v>
      </c>
      <c r="E223" s="80" t="s">
        <v>208</v>
      </c>
      <c r="F223" s="84">
        <v>311.89</v>
      </c>
      <c r="G223" s="82">
        <v>13.15</v>
      </c>
      <c r="H223" s="82">
        <v>298.74</v>
      </c>
    </row>
    <row r="224" spans="2:8" s="35" customFormat="1">
      <c r="B224" s="78" t="s">
        <v>326</v>
      </c>
      <c r="C224" s="78">
        <v>72667</v>
      </c>
      <c r="D224" s="79" t="s">
        <v>341</v>
      </c>
      <c r="E224" s="80" t="s">
        <v>208</v>
      </c>
      <c r="F224" s="84">
        <v>143.74</v>
      </c>
      <c r="G224" s="82">
        <v>21.93</v>
      </c>
      <c r="H224" s="82">
        <v>121.81</v>
      </c>
    </row>
    <row r="225" spans="2:8" s="35" customFormat="1">
      <c r="B225" s="78" t="s">
        <v>326</v>
      </c>
      <c r="C225" s="78">
        <v>72668</v>
      </c>
      <c r="D225" s="79" t="s">
        <v>342</v>
      </c>
      <c r="E225" s="80" t="s">
        <v>208</v>
      </c>
      <c r="F225" s="84">
        <v>143.18</v>
      </c>
      <c r="G225" s="82">
        <v>21.48</v>
      </c>
      <c r="H225" s="82">
        <v>121.7</v>
      </c>
    </row>
    <row r="226" spans="2:8" s="35" customFormat="1">
      <c r="B226" s="78" t="s">
        <v>326</v>
      </c>
      <c r="C226" s="78">
        <v>72669</v>
      </c>
      <c r="D226" s="79" t="s">
        <v>343</v>
      </c>
      <c r="E226" s="80" t="s">
        <v>208</v>
      </c>
      <c r="F226" s="84">
        <v>146.4</v>
      </c>
      <c r="G226" s="82">
        <v>24.11</v>
      </c>
      <c r="H226" s="82">
        <v>122.29</v>
      </c>
    </row>
    <row r="227" spans="2:8" s="35" customFormat="1">
      <c r="B227" s="78" t="s">
        <v>326</v>
      </c>
      <c r="C227" s="78">
        <v>72681</v>
      </c>
      <c r="D227" s="79" t="s">
        <v>344</v>
      </c>
      <c r="E227" s="80" t="s">
        <v>208</v>
      </c>
      <c r="F227" s="84">
        <v>104.21</v>
      </c>
      <c r="G227" s="82">
        <v>10.95</v>
      </c>
      <c r="H227" s="82">
        <v>93.26</v>
      </c>
    </row>
    <row r="228" spans="2:8" s="35" customFormat="1">
      <c r="B228" s="78" t="s">
        <v>326</v>
      </c>
      <c r="C228" s="78">
        <v>72682</v>
      </c>
      <c r="D228" s="79" t="s">
        <v>345</v>
      </c>
      <c r="E228" s="80" t="s">
        <v>208</v>
      </c>
      <c r="F228" s="84">
        <v>215.51</v>
      </c>
      <c r="G228" s="82">
        <v>12.05</v>
      </c>
      <c r="H228" s="82">
        <v>203.46</v>
      </c>
    </row>
    <row r="229" spans="2:8" s="35" customFormat="1">
      <c r="B229" s="78" t="s">
        <v>326</v>
      </c>
      <c r="C229" s="78">
        <v>72683</v>
      </c>
      <c r="D229" s="79" t="s">
        <v>346</v>
      </c>
      <c r="E229" s="80" t="s">
        <v>208</v>
      </c>
      <c r="F229" s="84">
        <v>349.87</v>
      </c>
      <c r="G229" s="82">
        <v>13.15</v>
      </c>
      <c r="H229" s="82">
        <v>336.72</v>
      </c>
    </row>
    <row r="230" spans="2:8" s="35" customFormat="1">
      <c r="B230" s="78" t="s">
        <v>326</v>
      </c>
      <c r="C230" s="78">
        <v>72719</v>
      </c>
      <c r="D230" s="79" t="s">
        <v>347</v>
      </c>
      <c r="E230" s="80" t="s">
        <v>208</v>
      </c>
      <c r="F230" s="84">
        <v>229.93</v>
      </c>
      <c r="G230" s="82">
        <v>24.11</v>
      </c>
      <c r="H230" s="82">
        <v>205.82</v>
      </c>
    </row>
    <row r="231" spans="2:8" s="35" customFormat="1">
      <c r="B231" s="78" t="s">
        <v>326</v>
      </c>
      <c r="C231" s="78">
        <v>72720</v>
      </c>
      <c r="D231" s="79" t="s">
        <v>348</v>
      </c>
      <c r="E231" s="80" t="s">
        <v>208</v>
      </c>
      <c r="F231" s="84">
        <v>320.02999999999997</v>
      </c>
      <c r="G231" s="82">
        <v>27.39</v>
      </c>
      <c r="H231" s="82">
        <v>292.64</v>
      </c>
    </row>
    <row r="232" spans="2:8" s="35" customFormat="1">
      <c r="B232" s="78" t="s">
        <v>326</v>
      </c>
      <c r="C232" s="78">
        <v>72721</v>
      </c>
      <c r="D232" s="79" t="s">
        <v>349</v>
      </c>
      <c r="E232" s="80" t="s">
        <v>208</v>
      </c>
      <c r="F232" s="84">
        <v>710.05</v>
      </c>
      <c r="G232" s="82">
        <v>30.7</v>
      </c>
      <c r="H232" s="82">
        <v>679.35</v>
      </c>
    </row>
    <row r="233" spans="2:8" s="35" customFormat="1" ht="22.5">
      <c r="B233" s="78" t="s">
        <v>350</v>
      </c>
      <c r="C233" s="78">
        <v>72799</v>
      </c>
      <c r="D233" s="79" t="s">
        <v>351</v>
      </c>
      <c r="E233" s="80" t="s">
        <v>205</v>
      </c>
      <c r="F233" s="84">
        <v>69.84</v>
      </c>
      <c r="G233" s="82">
        <v>13.4</v>
      </c>
      <c r="H233" s="82">
        <v>56.44</v>
      </c>
    </row>
    <row r="234" spans="2:8" s="35" customFormat="1">
      <c r="B234" s="78" t="s">
        <v>352</v>
      </c>
      <c r="C234" s="78">
        <v>72815</v>
      </c>
      <c r="D234" s="79" t="s">
        <v>353</v>
      </c>
      <c r="E234" s="80" t="s">
        <v>205</v>
      </c>
      <c r="F234" s="84">
        <v>41.57</v>
      </c>
      <c r="G234" s="82">
        <v>10.98</v>
      </c>
      <c r="H234" s="82">
        <v>30.59</v>
      </c>
    </row>
    <row r="235" spans="2:8" s="35" customFormat="1" ht="22.5">
      <c r="B235" s="78" t="s">
        <v>354</v>
      </c>
      <c r="C235" s="78">
        <v>72838</v>
      </c>
      <c r="D235" s="79" t="s">
        <v>355</v>
      </c>
      <c r="E235" s="80" t="s">
        <v>356</v>
      </c>
      <c r="F235" s="84">
        <v>0.71</v>
      </c>
      <c r="G235" s="82">
        <v>0.08</v>
      </c>
      <c r="H235" s="82">
        <v>0.63</v>
      </c>
    </row>
    <row r="236" spans="2:8" s="35" customFormat="1" ht="22.5">
      <c r="B236" s="78" t="s">
        <v>354</v>
      </c>
      <c r="C236" s="78">
        <v>72839</v>
      </c>
      <c r="D236" s="79" t="s">
        <v>357</v>
      </c>
      <c r="E236" s="80" t="s">
        <v>356</v>
      </c>
      <c r="F236" s="84">
        <v>0.56999999999999995</v>
      </c>
      <c r="G236" s="82">
        <v>7.0000000000000007E-2</v>
      </c>
      <c r="H236" s="82">
        <v>0.5</v>
      </c>
    </row>
    <row r="237" spans="2:8" s="35" customFormat="1" ht="22.5">
      <c r="B237" s="78" t="s">
        <v>354</v>
      </c>
      <c r="C237" s="78">
        <v>72840</v>
      </c>
      <c r="D237" s="79" t="s">
        <v>358</v>
      </c>
      <c r="E237" s="80" t="s">
        <v>356</v>
      </c>
      <c r="F237" s="84">
        <v>0.48</v>
      </c>
      <c r="G237" s="82">
        <v>0.05</v>
      </c>
      <c r="H237" s="82">
        <v>0.43</v>
      </c>
    </row>
    <row r="238" spans="2:8" s="35" customFormat="1" ht="22.5">
      <c r="B238" s="78" t="s">
        <v>354</v>
      </c>
      <c r="C238" s="78">
        <v>72844</v>
      </c>
      <c r="D238" s="79" t="s">
        <v>359</v>
      </c>
      <c r="E238" s="80" t="s">
        <v>360</v>
      </c>
      <c r="F238" s="84">
        <v>0.52</v>
      </c>
      <c r="G238" s="82">
        <v>0.05</v>
      </c>
      <c r="H238" s="82">
        <v>0.47</v>
      </c>
    </row>
    <row r="239" spans="2:8" s="35" customFormat="1" ht="22.5">
      <c r="B239" s="78" t="s">
        <v>354</v>
      </c>
      <c r="C239" s="78">
        <v>72845</v>
      </c>
      <c r="D239" s="79" t="s">
        <v>361</v>
      </c>
      <c r="E239" s="80" t="s">
        <v>360</v>
      </c>
      <c r="F239" s="84">
        <v>3.14</v>
      </c>
      <c r="G239" s="82">
        <v>0.35</v>
      </c>
      <c r="H239" s="82">
        <v>2.79</v>
      </c>
    </row>
    <row r="240" spans="2:8" s="35" customFormat="1" ht="22.5">
      <c r="B240" s="78" t="s">
        <v>354</v>
      </c>
      <c r="C240" s="78">
        <v>72846</v>
      </c>
      <c r="D240" s="79" t="s">
        <v>362</v>
      </c>
      <c r="E240" s="80" t="s">
        <v>360</v>
      </c>
      <c r="F240" s="84">
        <v>2.59</v>
      </c>
      <c r="G240" s="82">
        <v>0.28999999999999998</v>
      </c>
      <c r="H240" s="82">
        <v>2.2999999999999998</v>
      </c>
    </row>
    <row r="241" spans="2:8" s="35" customFormat="1" ht="22.5">
      <c r="B241" s="78" t="s">
        <v>354</v>
      </c>
      <c r="C241" s="78">
        <v>72847</v>
      </c>
      <c r="D241" s="79" t="s">
        <v>363</v>
      </c>
      <c r="E241" s="80" t="s">
        <v>360</v>
      </c>
      <c r="F241" s="84">
        <v>5.59</v>
      </c>
      <c r="G241" s="82">
        <v>0.63</v>
      </c>
      <c r="H241" s="82">
        <v>4.96</v>
      </c>
    </row>
    <row r="242" spans="2:8" s="35" customFormat="1" ht="22.5">
      <c r="B242" s="78" t="s">
        <v>354</v>
      </c>
      <c r="C242" s="78">
        <v>72848</v>
      </c>
      <c r="D242" s="79" t="s">
        <v>364</v>
      </c>
      <c r="E242" s="80" t="s">
        <v>360</v>
      </c>
      <c r="F242" s="84">
        <v>1.39</v>
      </c>
      <c r="G242" s="82">
        <v>0.15</v>
      </c>
      <c r="H242" s="82">
        <v>1.24</v>
      </c>
    </row>
    <row r="243" spans="2:8" s="35" customFormat="1" ht="22.5">
      <c r="B243" s="78" t="s">
        <v>354</v>
      </c>
      <c r="C243" s="78">
        <v>72849</v>
      </c>
      <c r="D243" s="79" t="s">
        <v>365</v>
      </c>
      <c r="E243" s="80" t="s">
        <v>360</v>
      </c>
      <c r="F243" s="84">
        <v>1.78</v>
      </c>
      <c r="G243" s="82">
        <v>0.2</v>
      </c>
      <c r="H243" s="82">
        <v>1.58</v>
      </c>
    </row>
    <row r="244" spans="2:8" s="35" customFormat="1" ht="22.5">
      <c r="B244" s="78" t="s">
        <v>354</v>
      </c>
      <c r="C244" s="78">
        <v>72850</v>
      </c>
      <c r="D244" s="79" t="s">
        <v>366</v>
      </c>
      <c r="E244" s="80" t="s">
        <v>360</v>
      </c>
      <c r="F244" s="84">
        <v>9.0500000000000007</v>
      </c>
      <c r="G244" s="82">
        <v>1.1100000000000001</v>
      </c>
      <c r="H244" s="82">
        <v>7.94</v>
      </c>
    </row>
    <row r="245" spans="2:8" s="35" customFormat="1" ht="22.5">
      <c r="B245" s="78" t="s">
        <v>354</v>
      </c>
      <c r="C245" s="78">
        <v>72882</v>
      </c>
      <c r="D245" s="79" t="s">
        <v>355</v>
      </c>
      <c r="E245" s="80" t="s">
        <v>367</v>
      </c>
      <c r="F245" s="84">
        <v>1.07</v>
      </c>
      <c r="G245" s="82">
        <v>0.13</v>
      </c>
      <c r="H245" s="82">
        <v>0.94</v>
      </c>
    </row>
    <row r="246" spans="2:8" s="35" customFormat="1" ht="22.5">
      <c r="B246" s="78" t="s">
        <v>354</v>
      </c>
      <c r="C246" s="78">
        <v>72883</v>
      </c>
      <c r="D246" s="79" t="s">
        <v>357</v>
      </c>
      <c r="E246" s="80" t="s">
        <v>367</v>
      </c>
      <c r="F246" s="84">
        <v>0.85</v>
      </c>
      <c r="G246" s="82">
        <v>0.1</v>
      </c>
      <c r="H246" s="82">
        <v>0.75</v>
      </c>
    </row>
    <row r="247" spans="2:8" s="35" customFormat="1" ht="22.5">
      <c r="B247" s="78" t="s">
        <v>354</v>
      </c>
      <c r="C247" s="78">
        <v>72884</v>
      </c>
      <c r="D247" s="79" t="s">
        <v>358</v>
      </c>
      <c r="E247" s="80" t="s">
        <v>367</v>
      </c>
      <c r="F247" s="84">
        <v>0.71</v>
      </c>
      <c r="G247" s="82">
        <v>0.08</v>
      </c>
      <c r="H247" s="82">
        <v>0.63</v>
      </c>
    </row>
    <row r="248" spans="2:8" s="35" customFormat="1" ht="22.5">
      <c r="B248" s="78" t="s">
        <v>354</v>
      </c>
      <c r="C248" s="78">
        <v>72888</v>
      </c>
      <c r="D248" s="79" t="s">
        <v>359</v>
      </c>
      <c r="E248" s="80" t="s">
        <v>368</v>
      </c>
      <c r="F248" s="84">
        <v>0.78</v>
      </c>
      <c r="G248" s="82">
        <v>0.08</v>
      </c>
      <c r="H248" s="82">
        <v>0.7</v>
      </c>
    </row>
    <row r="249" spans="2:8" s="35" customFormat="1" ht="22.5">
      <c r="B249" s="78" t="s">
        <v>354</v>
      </c>
      <c r="C249" s="78">
        <v>72890</v>
      </c>
      <c r="D249" s="79" t="s">
        <v>369</v>
      </c>
      <c r="E249" s="80" t="s">
        <v>368</v>
      </c>
      <c r="F249" s="84">
        <v>4.71</v>
      </c>
      <c r="G249" s="82">
        <v>0.52</v>
      </c>
      <c r="H249" s="82">
        <v>4.1900000000000004</v>
      </c>
    </row>
    <row r="250" spans="2:8" s="35" customFormat="1" ht="22.5">
      <c r="B250" s="78" t="s">
        <v>354</v>
      </c>
      <c r="C250" s="78">
        <v>72891</v>
      </c>
      <c r="D250" s="79" t="s">
        <v>370</v>
      </c>
      <c r="E250" s="80" t="s">
        <v>368</v>
      </c>
      <c r="F250" s="84">
        <v>3.89</v>
      </c>
      <c r="G250" s="82">
        <v>0.43</v>
      </c>
      <c r="H250" s="82">
        <v>3.46</v>
      </c>
    </row>
    <row r="251" spans="2:8" s="35" customFormat="1" ht="22.5">
      <c r="B251" s="78" t="s">
        <v>354</v>
      </c>
      <c r="C251" s="78">
        <v>72892</v>
      </c>
      <c r="D251" s="79" t="s">
        <v>371</v>
      </c>
      <c r="E251" s="80" t="s">
        <v>368</v>
      </c>
      <c r="F251" s="84">
        <v>8.3800000000000008</v>
      </c>
      <c r="G251" s="82">
        <v>0.93</v>
      </c>
      <c r="H251" s="82">
        <v>7.45</v>
      </c>
    </row>
    <row r="252" spans="2:8" s="35" customFormat="1" ht="22.5">
      <c r="B252" s="78" t="s">
        <v>354</v>
      </c>
      <c r="C252" s="78">
        <v>72893</v>
      </c>
      <c r="D252" s="79" t="s">
        <v>372</v>
      </c>
      <c r="E252" s="80" t="s">
        <v>368</v>
      </c>
      <c r="F252" s="84">
        <v>2.09</v>
      </c>
      <c r="G252" s="82">
        <v>0.23</v>
      </c>
      <c r="H252" s="82">
        <v>1.86</v>
      </c>
    </row>
    <row r="253" spans="2:8" s="35" customFormat="1" ht="22.5">
      <c r="B253" s="78" t="s">
        <v>354</v>
      </c>
      <c r="C253" s="78">
        <v>72894</v>
      </c>
      <c r="D253" s="79" t="s">
        <v>373</v>
      </c>
      <c r="E253" s="80" t="s">
        <v>368</v>
      </c>
      <c r="F253" s="84">
        <v>2.68</v>
      </c>
      <c r="G253" s="82">
        <v>0.3</v>
      </c>
      <c r="H253" s="82">
        <v>2.38</v>
      </c>
    </row>
    <row r="254" spans="2:8" s="35" customFormat="1" ht="22.5">
      <c r="B254" s="78" t="s">
        <v>354</v>
      </c>
      <c r="C254" s="78">
        <v>72895</v>
      </c>
      <c r="D254" s="79" t="s">
        <v>374</v>
      </c>
      <c r="E254" s="80" t="s">
        <v>368</v>
      </c>
      <c r="F254" s="84">
        <v>14.14</v>
      </c>
      <c r="G254" s="82">
        <v>1.58</v>
      </c>
      <c r="H254" s="82">
        <v>12.56</v>
      </c>
    </row>
    <row r="255" spans="2:8" s="35" customFormat="1" ht="22.5">
      <c r="B255" s="78" t="s">
        <v>354</v>
      </c>
      <c r="C255" s="78">
        <v>72897</v>
      </c>
      <c r="D255" s="79" t="s">
        <v>375</v>
      </c>
      <c r="E255" s="80" t="s">
        <v>368</v>
      </c>
      <c r="F255" s="84">
        <v>15.29</v>
      </c>
      <c r="G255" s="82">
        <v>9.5399999999999991</v>
      </c>
      <c r="H255" s="82">
        <v>5.75</v>
      </c>
    </row>
    <row r="256" spans="2:8" s="35" customFormat="1" ht="22.5">
      <c r="B256" s="78" t="s">
        <v>354</v>
      </c>
      <c r="C256" s="78">
        <v>72898</v>
      </c>
      <c r="D256" s="79" t="s">
        <v>376</v>
      </c>
      <c r="E256" s="80" t="s">
        <v>368</v>
      </c>
      <c r="F256" s="84">
        <v>2.92</v>
      </c>
      <c r="G256" s="82">
        <v>0.49</v>
      </c>
      <c r="H256" s="82">
        <v>2.4300000000000002</v>
      </c>
    </row>
    <row r="257" spans="2:8" s="35" customFormat="1" ht="22.5">
      <c r="B257" s="78" t="s">
        <v>354</v>
      </c>
      <c r="C257" s="78">
        <v>72899</v>
      </c>
      <c r="D257" s="79" t="s">
        <v>377</v>
      </c>
      <c r="E257" s="80" t="s">
        <v>368</v>
      </c>
      <c r="F257" s="84">
        <v>3.65</v>
      </c>
      <c r="G257" s="82">
        <v>0.4</v>
      </c>
      <c r="H257" s="82">
        <v>3.25</v>
      </c>
    </row>
    <row r="258" spans="2:8" s="35" customFormat="1" ht="22.5">
      <c r="B258" s="78" t="s">
        <v>354</v>
      </c>
      <c r="C258" s="78">
        <v>72900</v>
      </c>
      <c r="D258" s="79" t="s">
        <v>378</v>
      </c>
      <c r="E258" s="80" t="s">
        <v>368</v>
      </c>
      <c r="F258" s="84">
        <v>4.0199999999999996</v>
      </c>
      <c r="G258" s="82">
        <v>0.45</v>
      </c>
      <c r="H258" s="82">
        <v>3.57</v>
      </c>
    </row>
    <row r="259" spans="2:8" s="35" customFormat="1" ht="22.5">
      <c r="B259" s="78" t="s">
        <v>379</v>
      </c>
      <c r="C259" s="78">
        <v>72915</v>
      </c>
      <c r="D259" s="79" t="s">
        <v>380</v>
      </c>
      <c r="E259" s="80" t="s">
        <v>368</v>
      </c>
      <c r="F259" s="84">
        <v>8.0500000000000007</v>
      </c>
      <c r="G259" s="82">
        <v>2.13</v>
      </c>
      <c r="H259" s="82">
        <v>5.92</v>
      </c>
    </row>
    <row r="260" spans="2:8" s="35" customFormat="1" ht="22.5">
      <c r="B260" s="78" t="s">
        <v>379</v>
      </c>
      <c r="C260" s="78">
        <v>72917</v>
      </c>
      <c r="D260" s="79" t="s">
        <v>381</v>
      </c>
      <c r="E260" s="80" t="s">
        <v>368</v>
      </c>
      <c r="F260" s="84">
        <v>9.1999999999999993</v>
      </c>
      <c r="G260" s="82">
        <v>2.4500000000000002</v>
      </c>
      <c r="H260" s="82">
        <v>6.75</v>
      </c>
    </row>
    <row r="261" spans="2:8" s="35" customFormat="1" ht="22.5">
      <c r="B261" s="78" t="s">
        <v>379</v>
      </c>
      <c r="C261" s="78">
        <v>72918</v>
      </c>
      <c r="D261" s="79" t="s">
        <v>382</v>
      </c>
      <c r="E261" s="80" t="s">
        <v>368</v>
      </c>
      <c r="F261" s="84">
        <v>10.73</v>
      </c>
      <c r="G261" s="82">
        <v>2.86</v>
      </c>
      <c r="H261" s="82">
        <v>7.87</v>
      </c>
    </row>
    <row r="262" spans="2:8" s="35" customFormat="1" ht="22.5">
      <c r="B262" s="78" t="s">
        <v>383</v>
      </c>
      <c r="C262" s="78">
        <v>72941</v>
      </c>
      <c r="D262" s="79" t="s">
        <v>384</v>
      </c>
      <c r="E262" s="80" t="s">
        <v>208</v>
      </c>
      <c r="F262" s="84">
        <v>136.57</v>
      </c>
      <c r="G262" s="82">
        <v>33.26</v>
      </c>
      <c r="H262" s="82">
        <v>103.31</v>
      </c>
    </row>
    <row r="263" spans="2:8" s="35" customFormat="1" ht="22.5">
      <c r="B263" s="78" t="s">
        <v>385</v>
      </c>
      <c r="C263" s="78">
        <v>72947</v>
      </c>
      <c r="D263" s="79" t="s">
        <v>386</v>
      </c>
      <c r="E263" s="80" t="s">
        <v>205</v>
      </c>
      <c r="F263" s="84">
        <v>12.29</v>
      </c>
      <c r="G263" s="82">
        <v>0.37</v>
      </c>
      <c r="H263" s="82">
        <v>11.92</v>
      </c>
    </row>
    <row r="264" spans="2:8" s="35" customFormat="1" ht="22.5">
      <c r="B264" s="78" t="s">
        <v>387</v>
      </c>
      <c r="C264" s="78">
        <v>73301</v>
      </c>
      <c r="D264" s="79" t="s">
        <v>388</v>
      </c>
      <c r="E264" s="80" t="s">
        <v>368</v>
      </c>
      <c r="F264" s="84">
        <v>8.39</v>
      </c>
      <c r="G264" s="82">
        <v>3.77</v>
      </c>
      <c r="H264" s="82">
        <v>4.62</v>
      </c>
    </row>
    <row r="265" spans="2:8" s="35" customFormat="1">
      <c r="B265" s="78" t="s">
        <v>93</v>
      </c>
      <c r="C265" s="78">
        <v>73303</v>
      </c>
      <c r="D265" s="79" t="s">
        <v>389</v>
      </c>
      <c r="E265" s="80" t="s">
        <v>95</v>
      </c>
      <c r="F265" s="81">
        <v>4.26</v>
      </c>
      <c r="G265" s="82">
        <v>0</v>
      </c>
      <c r="H265" s="82">
        <v>4.26</v>
      </c>
    </row>
    <row r="266" spans="2:8" s="35" customFormat="1">
      <c r="B266" s="78" t="s">
        <v>93</v>
      </c>
      <c r="C266" s="78">
        <v>73307</v>
      </c>
      <c r="D266" s="79" t="s">
        <v>390</v>
      </c>
      <c r="E266" s="80" t="s">
        <v>95</v>
      </c>
      <c r="F266" s="81">
        <v>3.8</v>
      </c>
      <c r="G266" s="82">
        <v>0</v>
      </c>
      <c r="H266" s="82">
        <v>3.8</v>
      </c>
    </row>
    <row r="267" spans="2:8" s="35" customFormat="1" ht="22.5">
      <c r="B267" s="78" t="s">
        <v>93</v>
      </c>
      <c r="C267" s="78">
        <v>73309</v>
      </c>
      <c r="D267" s="79" t="s">
        <v>391</v>
      </c>
      <c r="E267" s="80" t="s">
        <v>95</v>
      </c>
      <c r="F267" s="81">
        <v>15.65</v>
      </c>
      <c r="G267" s="82">
        <v>0</v>
      </c>
      <c r="H267" s="82">
        <v>15.65</v>
      </c>
    </row>
    <row r="268" spans="2:8" s="35" customFormat="1">
      <c r="B268" s="78" t="s">
        <v>93</v>
      </c>
      <c r="C268" s="78">
        <v>73311</v>
      </c>
      <c r="D268" s="79" t="s">
        <v>392</v>
      </c>
      <c r="E268" s="80" t="s">
        <v>95</v>
      </c>
      <c r="F268" s="81">
        <v>105.08</v>
      </c>
      <c r="G268" s="82">
        <v>0</v>
      </c>
      <c r="H268" s="82">
        <v>105.08</v>
      </c>
    </row>
    <row r="269" spans="2:8" s="35" customFormat="1" ht="22.5">
      <c r="B269" s="78" t="s">
        <v>93</v>
      </c>
      <c r="C269" s="78">
        <v>73313</v>
      </c>
      <c r="D269" s="79" t="s">
        <v>393</v>
      </c>
      <c r="E269" s="80" t="s">
        <v>95</v>
      </c>
      <c r="F269" s="81">
        <v>2.17</v>
      </c>
      <c r="G269" s="82">
        <v>0</v>
      </c>
      <c r="H269" s="82">
        <v>2.17</v>
      </c>
    </row>
    <row r="270" spans="2:8" s="35" customFormat="1" ht="22.5">
      <c r="B270" s="78" t="s">
        <v>93</v>
      </c>
      <c r="C270" s="78">
        <v>73315</v>
      </c>
      <c r="D270" s="79" t="s">
        <v>394</v>
      </c>
      <c r="E270" s="80" t="s">
        <v>95</v>
      </c>
      <c r="F270" s="81">
        <v>33.71</v>
      </c>
      <c r="G270" s="82">
        <v>0</v>
      </c>
      <c r="H270" s="82">
        <v>33.71</v>
      </c>
    </row>
    <row r="271" spans="2:8" s="35" customFormat="1" ht="33.75">
      <c r="B271" s="78" t="s">
        <v>93</v>
      </c>
      <c r="C271" s="78">
        <v>73335</v>
      </c>
      <c r="D271" s="79" t="s">
        <v>395</v>
      </c>
      <c r="E271" s="80" t="s">
        <v>95</v>
      </c>
      <c r="F271" s="81">
        <v>16.73</v>
      </c>
      <c r="G271" s="82">
        <v>0</v>
      </c>
      <c r="H271" s="82">
        <v>16.73</v>
      </c>
    </row>
    <row r="272" spans="2:8" s="35" customFormat="1" ht="33.75">
      <c r="B272" s="78" t="s">
        <v>93</v>
      </c>
      <c r="C272" s="78">
        <v>73340</v>
      </c>
      <c r="D272" s="79" t="s">
        <v>396</v>
      </c>
      <c r="E272" s="80" t="s">
        <v>95</v>
      </c>
      <c r="F272" s="81">
        <v>48.07</v>
      </c>
      <c r="G272" s="82">
        <v>0</v>
      </c>
      <c r="H272" s="82">
        <v>48.07</v>
      </c>
    </row>
    <row r="273" spans="2:8" s="35" customFormat="1">
      <c r="B273" s="78" t="s">
        <v>283</v>
      </c>
      <c r="C273" s="78">
        <v>73361</v>
      </c>
      <c r="D273" s="79" t="s">
        <v>397</v>
      </c>
      <c r="E273" s="80" t="s">
        <v>368</v>
      </c>
      <c r="F273" s="84">
        <v>297.18</v>
      </c>
      <c r="G273" s="82">
        <v>115.58</v>
      </c>
      <c r="H273" s="82">
        <v>181.6</v>
      </c>
    </row>
    <row r="274" spans="2:8" s="35" customFormat="1">
      <c r="B274" s="78" t="s">
        <v>103</v>
      </c>
      <c r="C274" s="78">
        <v>73395</v>
      </c>
      <c r="D274" s="79" t="s">
        <v>398</v>
      </c>
      <c r="E274" s="80" t="s">
        <v>105</v>
      </c>
      <c r="F274" s="81">
        <v>5.0199999999999996</v>
      </c>
      <c r="G274" s="82">
        <v>0</v>
      </c>
      <c r="H274" s="82">
        <v>5.0199999999999996</v>
      </c>
    </row>
    <row r="275" spans="2:8" s="35" customFormat="1">
      <c r="B275" s="78" t="s">
        <v>100</v>
      </c>
      <c r="C275" s="78">
        <v>73417</v>
      </c>
      <c r="D275" s="79" t="s">
        <v>399</v>
      </c>
      <c r="E275" s="80" t="s">
        <v>102</v>
      </c>
      <c r="F275" s="81">
        <v>113.14</v>
      </c>
      <c r="G275" s="82">
        <v>0</v>
      </c>
      <c r="H275" s="82">
        <v>113.14</v>
      </c>
    </row>
    <row r="276" spans="2:8" s="35" customFormat="1" ht="22.5">
      <c r="B276" s="78" t="s">
        <v>100</v>
      </c>
      <c r="C276" s="78">
        <v>73436</v>
      </c>
      <c r="D276" s="79" t="s">
        <v>400</v>
      </c>
      <c r="E276" s="80" t="s">
        <v>102</v>
      </c>
      <c r="F276" s="81">
        <v>107.42</v>
      </c>
      <c r="G276" s="82">
        <v>31.59</v>
      </c>
      <c r="H276" s="82">
        <v>75.83</v>
      </c>
    </row>
    <row r="277" spans="2:8" s="35" customFormat="1" ht="33.75">
      <c r="B277" s="78" t="s">
        <v>100</v>
      </c>
      <c r="C277" s="78">
        <v>73467</v>
      </c>
      <c r="D277" s="79" t="s">
        <v>401</v>
      </c>
      <c r="E277" s="80" t="s">
        <v>102</v>
      </c>
      <c r="F277" s="81">
        <v>91.18</v>
      </c>
      <c r="G277" s="82">
        <v>13.3</v>
      </c>
      <c r="H277" s="82">
        <v>77.88</v>
      </c>
    </row>
    <row r="278" spans="2:8" s="35" customFormat="1" ht="22.5">
      <c r="B278" s="78" t="s">
        <v>100</v>
      </c>
      <c r="C278" s="78">
        <v>73536</v>
      </c>
      <c r="D278" s="79" t="s">
        <v>402</v>
      </c>
      <c r="E278" s="80" t="s">
        <v>102</v>
      </c>
      <c r="F278" s="81">
        <v>6.45</v>
      </c>
      <c r="G278" s="82">
        <v>0</v>
      </c>
      <c r="H278" s="82">
        <v>6.45</v>
      </c>
    </row>
    <row r="279" spans="2:8" s="35" customFormat="1" ht="22.5">
      <c r="B279" s="78" t="s">
        <v>383</v>
      </c>
      <c r="C279" s="78">
        <v>73624</v>
      </c>
      <c r="D279" s="79" t="s">
        <v>403</v>
      </c>
      <c r="E279" s="80" t="s">
        <v>208</v>
      </c>
      <c r="F279" s="84">
        <v>64.58</v>
      </c>
      <c r="G279" s="82">
        <v>33.29</v>
      </c>
      <c r="H279" s="82">
        <v>31.29</v>
      </c>
    </row>
    <row r="280" spans="2:8" s="35" customFormat="1">
      <c r="B280" s="78" t="s">
        <v>404</v>
      </c>
      <c r="C280" s="78">
        <v>73665</v>
      </c>
      <c r="D280" s="79" t="s">
        <v>405</v>
      </c>
      <c r="E280" s="80" t="s">
        <v>32</v>
      </c>
      <c r="F280" s="84">
        <v>49.79</v>
      </c>
      <c r="G280" s="82">
        <v>29.2</v>
      </c>
      <c r="H280" s="82">
        <v>20.59</v>
      </c>
    </row>
    <row r="281" spans="2:8" s="35" customFormat="1" ht="33.75">
      <c r="B281" s="78" t="s">
        <v>283</v>
      </c>
      <c r="C281" s="78">
        <v>73714</v>
      </c>
      <c r="D281" s="79" t="s">
        <v>406</v>
      </c>
      <c r="E281" s="80" t="s">
        <v>208</v>
      </c>
      <c r="F281" s="84">
        <v>1136.08</v>
      </c>
      <c r="G281" s="82">
        <v>376.08</v>
      </c>
      <c r="H281" s="82">
        <v>760</v>
      </c>
    </row>
    <row r="282" spans="2:8" s="35" customFormat="1">
      <c r="B282" s="78" t="s">
        <v>203</v>
      </c>
      <c r="C282" s="78">
        <v>79463</v>
      </c>
      <c r="D282" s="79" t="s">
        <v>407</v>
      </c>
      <c r="E282" s="80" t="s">
        <v>205</v>
      </c>
      <c r="F282" s="84">
        <v>10.81</v>
      </c>
      <c r="G282" s="82">
        <v>6.6</v>
      </c>
      <c r="H282" s="82">
        <v>4.21</v>
      </c>
    </row>
    <row r="283" spans="2:8" s="35" customFormat="1">
      <c r="B283" s="78" t="s">
        <v>203</v>
      </c>
      <c r="C283" s="78">
        <v>79464</v>
      </c>
      <c r="D283" s="79" t="s">
        <v>408</v>
      </c>
      <c r="E283" s="80" t="s">
        <v>205</v>
      </c>
      <c r="F283" s="84">
        <v>14.66</v>
      </c>
      <c r="G283" s="82">
        <v>8.33</v>
      </c>
      <c r="H283" s="82">
        <v>6.33</v>
      </c>
    </row>
    <row r="284" spans="2:8" s="35" customFormat="1">
      <c r="B284" s="78" t="s">
        <v>203</v>
      </c>
      <c r="C284" s="78">
        <v>79466</v>
      </c>
      <c r="D284" s="79" t="s">
        <v>409</v>
      </c>
      <c r="E284" s="80" t="s">
        <v>205</v>
      </c>
      <c r="F284" s="84">
        <v>15.31</v>
      </c>
      <c r="G284" s="82">
        <v>6.76</v>
      </c>
      <c r="H284" s="82">
        <v>8.5500000000000007</v>
      </c>
    </row>
    <row r="285" spans="2:8" s="35" customFormat="1" ht="22.5">
      <c r="B285" s="78" t="s">
        <v>247</v>
      </c>
      <c r="C285" s="78">
        <v>79467</v>
      </c>
      <c r="D285" s="79" t="s">
        <v>410</v>
      </c>
      <c r="E285" s="80" t="s">
        <v>411</v>
      </c>
      <c r="F285" s="84">
        <v>9.99</v>
      </c>
      <c r="G285" s="82">
        <v>5.84</v>
      </c>
      <c r="H285" s="82">
        <v>4.1500000000000004</v>
      </c>
    </row>
    <row r="286" spans="2:8" s="35" customFormat="1">
      <c r="B286" s="78" t="s">
        <v>412</v>
      </c>
      <c r="C286" s="78">
        <v>79480</v>
      </c>
      <c r="D286" s="79" t="s">
        <v>413</v>
      </c>
      <c r="E286" s="80" t="s">
        <v>368</v>
      </c>
      <c r="F286" s="84">
        <v>1.85</v>
      </c>
      <c r="G286" s="82">
        <v>0.22</v>
      </c>
      <c r="H286" s="82">
        <v>1.63</v>
      </c>
    </row>
    <row r="287" spans="2:8" s="35" customFormat="1" ht="22.5">
      <c r="B287" s="78" t="s">
        <v>301</v>
      </c>
      <c r="C287" s="78">
        <v>79627</v>
      </c>
      <c r="D287" s="79" t="s">
        <v>414</v>
      </c>
      <c r="E287" s="80" t="s">
        <v>205</v>
      </c>
      <c r="F287" s="84">
        <v>580.88</v>
      </c>
      <c r="G287" s="82">
        <v>92.83</v>
      </c>
      <c r="H287" s="82">
        <v>488.05</v>
      </c>
    </row>
    <row r="288" spans="2:8" s="35" customFormat="1">
      <c r="B288" s="78" t="s">
        <v>412</v>
      </c>
      <c r="C288" s="78">
        <v>83336</v>
      </c>
      <c r="D288" s="79" t="s">
        <v>415</v>
      </c>
      <c r="E288" s="80" t="s">
        <v>368</v>
      </c>
      <c r="F288" s="84">
        <v>3.33</v>
      </c>
      <c r="G288" s="82">
        <v>1.03</v>
      </c>
      <c r="H288" s="82">
        <v>2.2999999999999998</v>
      </c>
    </row>
    <row r="289" spans="2:8" s="35" customFormat="1" ht="22.5">
      <c r="B289" s="78" t="s">
        <v>412</v>
      </c>
      <c r="C289" s="78">
        <v>83338</v>
      </c>
      <c r="D289" s="79" t="s">
        <v>416</v>
      </c>
      <c r="E289" s="80" t="s">
        <v>368</v>
      </c>
      <c r="F289" s="84">
        <v>1.87</v>
      </c>
      <c r="G289" s="82">
        <v>0.49</v>
      </c>
      <c r="H289" s="82">
        <v>1.38</v>
      </c>
    </row>
    <row r="290" spans="2:8" s="35" customFormat="1">
      <c r="B290" s="78" t="s">
        <v>379</v>
      </c>
      <c r="C290" s="78">
        <v>83343</v>
      </c>
      <c r="D290" s="79" t="s">
        <v>417</v>
      </c>
      <c r="E290" s="80" t="s">
        <v>368</v>
      </c>
      <c r="F290" s="84">
        <v>10.54</v>
      </c>
      <c r="G290" s="82">
        <v>3.03</v>
      </c>
      <c r="H290" s="82">
        <v>7.51</v>
      </c>
    </row>
    <row r="291" spans="2:8" s="35" customFormat="1" ht="22.5">
      <c r="B291" s="78" t="s">
        <v>354</v>
      </c>
      <c r="C291" s="78">
        <v>83356</v>
      </c>
      <c r="D291" s="79" t="s">
        <v>418</v>
      </c>
      <c r="E291" s="80" t="s">
        <v>367</v>
      </c>
      <c r="F291" s="84">
        <v>0.65</v>
      </c>
      <c r="G291" s="82">
        <v>0.05</v>
      </c>
      <c r="H291" s="82">
        <v>0.6</v>
      </c>
    </row>
    <row r="292" spans="2:8" s="35" customFormat="1" ht="22.5">
      <c r="B292" s="78" t="s">
        <v>354</v>
      </c>
      <c r="C292" s="78">
        <v>83358</v>
      </c>
      <c r="D292" s="79" t="s">
        <v>419</v>
      </c>
      <c r="E292" s="80" t="s">
        <v>367</v>
      </c>
      <c r="F292" s="84">
        <v>1.34</v>
      </c>
      <c r="G292" s="82">
        <v>0.11</v>
      </c>
      <c r="H292" s="82">
        <v>1.23</v>
      </c>
    </row>
    <row r="293" spans="2:8" s="35" customFormat="1" ht="33.75">
      <c r="B293" s="78" t="s">
        <v>93</v>
      </c>
      <c r="C293" s="78">
        <v>83361</v>
      </c>
      <c r="D293" s="79" t="s">
        <v>420</v>
      </c>
      <c r="E293" s="80" t="s">
        <v>95</v>
      </c>
      <c r="F293" s="81">
        <v>10.3</v>
      </c>
      <c r="G293" s="82">
        <v>0</v>
      </c>
      <c r="H293" s="82">
        <v>10.3</v>
      </c>
    </row>
    <row r="294" spans="2:8" s="35" customFormat="1" ht="33.75">
      <c r="B294" s="78" t="s">
        <v>100</v>
      </c>
      <c r="C294" s="78">
        <v>83362</v>
      </c>
      <c r="D294" s="79" t="s">
        <v>421</v>
      </c>
      <c r="E294" s="80" t="s">
        <v>102</v>
      </c>
      <c r="F294" s="81">
        <v>168.74</v>
      </c>
      <c r="G294" s="82">
        <v>13.3</v>
      </c>
      <c r="H294" s="82">
        <v>155.44</v>
      </c>
    </row>
    <row r="295" spans="2:8" s="35" customFormat="1">
      <c r="B295" s="78" t="s">
        <v>317</v>
      </c>
      <c r="C295" s="78">
        <v>83399</v>
      </c>
      <c r="D295" s="79" t="s">
        <v>422</v>
      </c>
      <c r="E295" s="80" t="s">
        <v>208</v>
      </c>
      <c r="F295" s="84">
        <v>29.7</v>
      </c>
      <c r="G295" s="82">
        <v>7.73</v>
      </c>
      <c r="H295" s="82">
        <v>21.97</v>
      </c>
    </row>
    <row r="296" spans="2:8" s="35" customFormat="1" ht="22.5">
      <c r="B296" s="78" t="s">
        <v>317</v>
      </c>
      <c r="C296" s="78">
        <v>83400</v>
      </c>
      <c r="D296" s="79" t="s">
        <v>423</v>
      </c>
      <c r="E296" s="80" t="s">
        <v>208</v>
      </c>
      <c r="F296" s="84">
        <v>83.31</v>
      </c>
      <c r="G296" s="82">
        <v>32.71</v>
      </c>
      <c r="H296" s="82">
        <v>50.6</v>
      </c>
    </row>
    <row r="297" spans="2:8" s="35" customFormat="1" ht="22.5">
      <c r="B297" s="78" t="s">
        <v>317</v>
      </c>
      <c r="C297" s="78">
        <v>83401</v>
      </c>
      <c r="D297" s="79" t="s">
        <v>424</v>
      </c>
      <c r="E297" s="80" t="s">
        <v>208</v>
      </c>
      <c r="F297" s="84">
        <v>83.31</v>
      </c>
      <c r="G297" s="82">
        <v>32.71</v>
      </c>
      <c r="H297" s="82">
        <v>50.6</v>
      </c>
    </row>
    <row r="298" spans="2:8" s="35" customFormat="1">
      <c r="B298" s="78" t="s">
        <v>317</v>
      </c>
      <c r="C298" s="78">
        <v>83402</v>
      </c>
      <c r="D298" s="79" t="s">
        <v>425</v>
      </c>
      <c r="E298" s="80" t="s">
        <v>208</v>
      </c>
      <c r="F298" s="84">
        <v>45.95</v>
      </c>
      <c r="G298" s="82">
        <v>12.78</v>
      </c>
      <c r="H298" s="82">
        <v>33.17</v>
      </c>
    </row>
    <row r="299" spans="2:8" s="35" customFormat="1">
      <c r="B299" s="78" t="s">
        <v>426</v>
      </c>
      <c r="C299" s="78">
        <v>83446</v>
      </c>
      <c r="D299" s="79" t="s">
        <v>427</v>
      </c>
      <c r="E299" s="80" t="s">
        <v>208</v>
      </c>
      <c r="F299" s="84">
        <v>120.84</v>
      </c>
      <c r="G299" s="82">
        <v>62.36</v>
      </c>
      <c r="H299" s="82">
        <v>58.48</v>
      </c>
    </row>
    <row r="300" spans="2:8" s="35" customFormat="1" ht="22.5">
      <c r="B300" s="78" t="s">
        <v>278</v>
      </c>
      <c r="C300" s="78">
        <v>83463</v>
      </c>
      <c r="D300" s="79" t="s">
        <v>428</v>
      </c>
      <c r="E300" s="80" t="s">
        <v>208</v>
      </c>
      <c r="F300" s="84">
        <v>232.82</v>
      </c>
      <c r="G300" s="82">
        <v>44.34</v>
      </c>
      <c r="H300" s="82">
        <v>188.48</v>
      </c>
    </row>
    <row r="301" spans="2:8" s="35" customFormat="1" ht="22.5">
      <c r="B301" s="78" t="s">
        <v>317</v>
      </c>
      <c r="C301" s="78">
        <v>83475</v>
      </c>
      <c r="D301" s="79" t="s">
        <v>429</v>
      </c>
      <c r="E301" s="80" t="s">
        <v>208</v>
      </c>
      <c r="F301" s="84">
        <v>407.31</v>
      </c>
      <c r="G301" s="82">
        <v>14.47</v>
      </c>
      <c r="H301" s="82">
        <v>392.84</v>
      </c>
    </row>
    <row r="302" spans="2:8" s="35" customFormat="1" ht="22.5">
      <c r="B302" s="78" t="s">
        <v>317</v>
      </c>
      <c r="C302" s="78">
        <v>83478</v>
      </c>
      <c r="D302" s="79" t="s">
        <v>430</v>
      </c>
      <c r="E302" s="80" t="s">
        <v>208</v>
      </c>
      <c r="F302" s="84">
        <v>286.61</v>
      </c>
      <c r="G302" s="82">
        <v>29.55</v>
      </c>
      <c r="H302" s="82">
        <v>257.06</v>
      </c>
    </row>
    <row r="303" spans="2:8" s="35" customFormat="1">
      <c r="B303" s="78" t="s">
        <v>317</v>
      </c>
      <c r="C303" s="78">
        <v>83479</v>
      </c>
      <c r="D303" s="79" t="s">
        <v>431</v>
      </c>
      <c r="E303" s="80" t="s">
        <v>208</v>
      </c>
      <c r="F303" s="84">
        <v>112.56</v>
      </c>
      <c r="G303" s="82">
        <v>17.72</v>
      </c>
      <c r="H303" s="82">
        <v>94.84</v>
      </c>
    </row>
    <row r="304" spans="2:8" s="35" customFormat="1">
      <c r="B304" s="78" t="s">
        <v>317</v>
      </c>
      <c r="C304" s="78">
        <v>83480</v>
      </c>
      <c r="D304" s="79" t="s">
        <v>432</v>
      </c>
      <c r="E304" s="80" t="s">
        <v>208</v>
      </c>
      <c r="F304" s="84">
        <v>85.87</v>
      </c>
      <c r="G304" s="82">
        <v>17.73</v>
      </c>
      <c r="H304" s="82">
        <v>68.14</v>
      </c>
    </row>
    <row r="305" spans="2:8" s="35" customFormat="1">
      <c r="B305" s="78" t="s">
        <v>317</v>
      </c>
      <c r="C305" s="78">
        <v>83481</v>
      </c>
      <c r="D305" s="79" t="s">
        <v>433</v>
      </c>
      <c r="E305" s="80" t="s">
        <v>208</v>
      </c>
      <c r="F305" s="84">
        <v>98.25</v>
      </c>
      <c r="G305" s="82">
        <v>17.73</v>
      </c>
      <c r="H305" s="82">
        <v>80.52</v>
      </c>
    </row>
    <row r="306" spans="2:8" s="35" customFormat="1">
      <c r="B306" s="78" t="s">
        <v>434</v>
      </c>
      <c r="C306" s="78">
        <v>83486</v>
      </c>
      <c r="D306" s="79" t="s">
        <v>435</v>
      </c>
      <c r="E306" s="80" t="s">
        <v>208</v>
      </c>
      <c r="F306" s="84">
        <v>1060.29</v>
      </c>
      <c r="G306" s="82">
        <v>175.68</v>
      </c>
      <c r="H306" s="82">
        <v>884.61</v>
      </c>
    </row>
    <row r="307" spans="2:8" s="35" customFormat="1" ht="22.5">
      <c r="B307" s="78" t="s">
        <v>387</v>
      </c>
      <c r="C307" s="78">
        <v>83515</v>
      </c>
      <c r="D307" s="79" t="s">
        <v>436</v>
      </c>
      <c r="E307" s="80" t="s">
        <v>368</v>
      </c>
      <c r="F307" s="84">
        <v>15.88</v>
      </c>
      <c r="G307" s="82">
        <v>4.09</v>
      </c>
      <c r="H307" s="82">
        <v>11.79</v>
      </c>
    </row>
    <row r="308" spans="2:8" s="35" customFormat="1" ht="22.5">
      <c r="B308" s="78" t="s">
        <v>387</v>
      </c>
      <c r="C308" s="78">
        <v>83516</v>
      </c>
      <c r="D308" s="79" t="s">
        <v>437</v>
      </c>
      <c r="E308" s="80" t="s">
        <v>368</v>
      </c>
      <c r="F308" s="84">
        <v>18.329999999999998</v>
      </c>
      <c r="G308" s="82">
        <v>4.7300000000000004</v>
      </c>
      <c r="H308" s="82">
        <v>13.6</v>
      </c>
    </row>
    <row r="309" spans="2:8" s="35" customFormat="1">
      <c r="B309" s="78" t="s">
        <v>438</v>
      </c>
      <c r="C309" s="78">
        <v>83518</v>
      </c>
      <c r="D309" s="79" t="s">
        <v>439</v>
      </c>
      <c r="E309" s="80" t="s">
        <v>368</v>
      </c>
      <c r="F309" s="84">
        <v>330.29</v>
      </c>
      <c r="G309" s="82">
        <v>86.52</v>
      </c>
      <c r="H309" s="82">
        <v>243.77</v>
      </c>
    </row>
    <row r="310" spans="2:8" s="35" customFormat="1">
      <c r="B310" s="78" t="s">
        <v>320</v>
      </c>
      <c r="C310" s="78">
        <v>83633</v>
      </c>
      <c r="D310" s="79" t="s">
        <v>440</v>
      </c>
      <c r="E310" s="80" t="s">
        <v>208</v>
      </c>
      <c r="F310" s="84">
        <v>1885.09</v>
      </c>
      <c r="G310" s="82">
        <v>25.24</v>
      </c>
      <c r="H310" s="82">
        <v>1859.85</v>
      </c>
    </row>
    <row r="311" spans="2:8" s="35" customFormat="1">
      <c r="B311" s="78" t="s">
        <v>320</v>
      </c>
      <c r="C311" s="78">
        <v>83634</v>
      </c>
      <c r="D311" s="79" t="s">
        <v>441</v>
      </c>
      <c r="E311" s="80" t="s">
        <v>208</v>
      </c>
      <c r="F311" s="84">
        <v>608.69000000000005</v>
      </c>
      <c r="G311" s="82">
        <v>10.97</v>
      </c>
      <c r="H311" s="82">
        <v>597.72</v>
      </c>
    </row>
    <row r="312" spans="2:8" s="35" customFormat="1">
      <c r="B312" s="78" t="s">
        <v>320</v>
      </c>
      <c r="C312" s="78">
        <v>83635</v>
      </c>
      <c r="D312" s="79" t="s">
        <v>442</v>
      </c>
      <c r="E312" s="80" t="s">
        <v>208</v>
      </c>
      <c r="F312" s="84">
        <v>228.31</v>
      </c>
      <c r="G312" s="82">
        <v>10.97</v>
      </c>
      <c r="H312" s="82">
        <v>217.34</v>
      </c>
    </row>
    <row r="313" spans="2:8" s="35" customFormat="1" ht="22.5">
      <c r="B313" s="78" t="s">
        <v>434</v>
      </c>
      <c r="C313" s="78">
        <v>83643</v>
      </c>
      <c r="D313" s="79" t="s">
        <v>443</v>
      </c>
      <c r="E313" s="80" t="s">
        <v>208</v>
      </c>
      <c r="F313" s="84">
        <v>3672.7</v>
      </c>
      <c r="G313" s="82">
        <v>165.71</v>
      </c>
      <c r="H313" s="82">
        <v>3506.99</v>
      </c>
    </row>
    <row r="314" spans="2:8" s="35" customFormat="1">
      <c r="B314" s="78" t="s">
        <v>434</v>
      </c>
      <c r="C314" s="78">
        <v>83644</v>
      </c>
      <c r="D314" s="79" t="s">
        <v>444</v>
      </c>
      <c r="E314" s="80" t="s">
        <v>208</v>
      </c>
      <c r="F314" s="84">
        <v>4700.04</v>
      </c>
      <c r="G314" s="82">
        <v>171.09</v>
      </c>
      <c r="H314" s="82">
        <v>4528.95</v>
      </c>
    </row>
    <row r="315" spans="2:8" s="35" customFormat="1">
      <c r="B315" s="78" t="s">
        <v>434</v>
      </c>
      <c r="C315" s="78">
        <v>83645</v>
      </c>
      <c r="D315" s="79" t="s">
        <v>445</v>
      </c>
      <c r="E315" s="80" t="s">
        <v>208</v>
      </c>
      <c r="F315" s="84">
        <v>1475.68</v>
      </c>
      <c r="G315" s="82">
        <v>171.09</v>
      </c>
      <c r="H315" s="82">
        <v>1304.5899999999999</v>
      </c>
    </row>
    <row r="316" spans="2:8" s="35" customFormat="1">
      <c r="B316" s="78" t="s">
        <v>434</v>
      </c>
      <c r="C316" s="78">
        <v>83646</v>
      </c>
      <c r="D316" s="79" t="s">
        <v>446</v>
      </c>
      <c r="E316" s="80" t="s">
        <v>208</v>
      </c>
      <c r="F316" s="84">
        <v>1717.25</v>
      </c>
      <c r="G316" s="82">
        <v>171.09</v>
      </c>
      <c r="H316" s="82">
        <v>1546.16</v>
      </c>
    </row>
    <row r="317" spans="2:8" s="35" customFormat="1">
      <c r="B317" s="78" t="s">
        <v>434</v>
      </c>
      <c r="C317" s="78">
        <v>83647</v>
      </c>
      <c r="D317" s="79" t="s">
        <v>447</v>
      </c>
      <c r="E317" s="80" t="s">
        <v>208</v>
      </c>
      <c r="F317" s="84">
        <v>1114.1600000000001</v>
      </c>
      <c r="G317" s="82">
        <v>171.09</v>
      </c>
      <c r="H317" s="82">
        <v>943.07</v>
      </c>
    </row>
    <row r="318" spans="2:8" s="35" customFormat="1">
      <c r="B318" s="78" t="s">
        <v>434</v>
      </c>
      <c r="C318" s="78">
        <v>83648</v>
      </c>
      <c r="D318" s="79" t="s">
        <v>448</v>
      </c>
      <c r="E318" s="80" t="s">
        <v>208</v>
      </c>
      <c r="F318" s="84">
        <v>705.73</v>
      </c>
      <c r="G318" s="82">
        <v>171.09</v>
      </c>
      <c r="H318" s="82">
        <v>534.64</v>
      </c>
    </row>
    <row r="319" spans="2:8" s="35" customFormat="1">
      <c r="B319" s="78" t="s">
        <v>434</v>
      </c>
      <c r="C319" s="78">
        <v>83649</v>
      </c>
      <c r="D319" s="79" t="s">
        <v>449</v>
      </c>
      <c r="E319" s="80" t="s">
        <v>208</v>
      </c>
      <c r="F319" s="84">
        <v>4337.7299999999996</v>
      </c>
      <c r="G319" s="82">
        <v>706.1</v>
      </c>
      <c r="H319" s="82">
        <v>3631.63</v>
      </c>
    </row>
    <row r="320" spans="2:8" s="35" customFormat="1">
      <c r="B320" s="78" t="s">
        <v>434</v>
      </c>
      <c r="C320" s="78">
        <v>83650</v>
      </c>
      <c r="D320" s="79" t="s">
        <v>450</v>
      </c>
      <c r="E320" s="80" t="s">
        <v>208</v>
      </c>
      <c r="F320" s="84">
        <v>3614.69</v>
      </c>
      <c r="G320" s="82">
        <v>706.1</v>
      </c>
      <c r="H320" s="82">
        <v>2908.59</v>
      </c>
    </row>
    <row r="321" spans="2:8" s="35" customFormat="1">
      <c r="B321" s="78" t="s">
        <v>451</v>
      </c>
      <c r="C321" s="78">
        <v>83651</v>
      </c>
      <c r="D321" s="79" t="s">
        <v>452</v>
      </c>
      <c r="E321" s="80" t="s">
        <v>32</v>
      </c>
      <c r="F321" s="81">
        <v>25.36</v>
      </c>
      <c r="G321" s="82">
        <v>11.42</v>
      </c>
      <c r="H321" s="82">
        <v>13.94</v>
      </c>
    </row>
    <row r="322" spans="2:8" s="35" customFormat="1" ht="22.5">
      <c r="B322" s="78" t="s">
        <v>451</v>
      </c>
      <c r="C322" s="78">
        <v>83658</v>
      </c>
      <c r="D322" s="79" t="s">
        <v>453</v>
      </c>
      <c r="E322" s="80" t="s">
        <v>32</v>
      </c>
      <c r="F322" s="81">
        <v>123.25</v>
      </c>
      <c r="G322" s="82">
        <v>54.82</v>
      </c>
      <c r="H322" s="82">
        <v>68.430000000000007</v>
      </c>
    </row>
    <row r="323" spans="2:8" s="35" customFormat="1" ht="22.5">
      <c r="B323" s="83" t="s">
        <v>454</v>
      </c>
      <c r="C323" s="78">
        <v>83659</v>
      </c>
      <c r="D323" s="79" t="s">
        <v>455</v>
      </c>
      <c r="E323" s="80" t="s">
        <v>208</v>
      </c>
      <c r="F323" s="84">
        <v>598.38</v>
      </c>
      <c r="G323" s="82">
        <v>302.02999999999997</v>
      </c>
      <c r="H323" s="82">
        <v>296.35000000000002</v>
      </c>
    </row>
    <row r="324" spans="2:8" s="35" customFormat="1">
      <c r="B324" s="78" t="s">
        <v>451</v>
      </c>
      <c r="C324" s="78">
        <v>83661</v>
      </c>
      <c r="D324" s="79" t="s">
        <v>456</v>
      </c>
      <c r="E324" s="80" t="s">
        <v>32</v>
      </c>
      <c r="F324" s="81">
        <v>80.02</v>
      </c>
      <c r="G324" s="82">
        <v>24.25</v>
      </c>
      <c r="H324" s="82">
        <v>55.77</v>
      </c>
    </row>
    <row r="325" spans="2:8" s="35" customFormat="1">
      <c r="B325" s="78" t="s">
        <v>451</v>
      </c>
      <c r="C325" s="78">
        <v>83662</v>
      </c>
      <c r="D325" s="79" t="s">
        <v>457</v>
      </c>
      <c r="E325" s="80" t="s">
        <v>368</v>
      </c>
      <c r="F325" s="81">
        <v>86.01</v>
      </c>
      <c r="G325" s="82">
        <v>21.47</v>
      </c>
      <c r="H325" s="82">
        <v>64.540000000000006</v>
      </c>
    </row>
    <row r="326" spans="2:8" s="35" customFormat="1" ht="22.5">
      <c r="B326" s="78" t="s">
        <v>451</v>
      </c>
      <c r="C326" s="78">
        <v>83664</v>
      </c>
      <c r="D326" s="79" t="s">
        <v>458</v>
      </c>
      <c r="E326" s="80" t="s">
        <v>32</v>
      </c>
      <c r="F326" s="81">
        <v>52.19</v>
      </c>
      <c r="G326" s="82">
        <v>11.89</v>
      </c>
      <c r="H326" s="82">
        <v>40.299999999999997</v>
      </c>
    </row>
    <row r="327" spans="2:8" s="35" customFormat="1">
      <c r="B327" s="78" t="s">
        <v>451</v>
      </c>
      <c r="C327" s="78">
        <v>83670</v>
      </c>
      <c r="D327" s="79" t="s">
        <v>459</v>
      </c>
      <c r="E327" s="80" t="s">
        <v>32</v>
      </c>
      <c r="F327" s="81">
        <v>37.43</v>
      </c>
      <c r="G327" s="82">
        <v>22.97</v>
      </c>
      <c r="H327" s="82">
        <v>14.46</v>
      </c>
    </row>
    <row r="328" spans="2:8" s="35" customFormat="1">
      <c r="B328" s="78" t="s">
        <v>451</v>
      </c>
      <c r="C328" s="78">
        <v>83671</v>
      </c>
      <c r="D328" s="79" t="s">
        <v>460</v>
      </c>
      <c r="E328" s="80" t="s">
        <v>32</v>
      </c>
      <c r="F328" s="81">
        <v>40.299999999999997</v>
      </c>
      <c r="G328" s="82">
        <v>24.36</v>
      </c>
      <c r="H328" s="82">
        <v>15.94</v>
      </c>
    </row>
    <row r="329" spans="2:8" s="35" customFormat="1">
      <c r="B329" s="78" t="s">
        <v>451</v>
      </c>
      <c r="C329" s="78">
        <v>83679</v>
      </c>
      <c r="D329" s="79" t="s">
        <v>461</v>
      </c>
      <c r="E329" s="80" t="s">
        <v>32</v>
      </c>
      <c r="F329" s="81">
        <v>12.18</v>
      </c>
      <c r="G329" s="82">
        <v>4.54</v>
      </c>
      <c r="H329" s="82">
        <v>7.64</v>
      </c>
    </row>
    <row r="330" spans="2:8" s="35" customFormat="1">
      <c r="B330" s="78" t="s">
        <v>451</v>
      </c>
      <c r="C330" s="78">
        <v>83680</v>
      </c>
      <c r="D330" s="79" t="s">
        <v>462</v>
      </c>
      <c r="E330" s="80" t="s">
        <v>32</v>
      </c>
      <c r="F330" s="81">
        <v>15.11</v>
      </c>
      <c r="G330" s="82">
        <v>4.53</v>
      </c>
      <c r="H330" s="82">
        <v>10.58</v>
      </c>
    </row>
    <row r="331" spans="2:8" s="35" customFormat="1">
      <c r="B331" s="78" t="s">
        <v>451</v>
      </c>
      <c r="C331" s="78">
        <v>83681</v>
      </c>
      <c r="D331" s="79" t="s">
        <v>463</v>
      </c>
      <c r="E331" s="80" t="s">
        <v>32</v>
      </c>
      <c r="F331" s="81">
        <v>16.41</v>
      </c>
      <c r="G331" s="82">
        <v>4.53</v>
      </c>
      <c r="H331" s="82">
        <v>11.88</v>
      </c>
    </row>
    <row r="332" spans="2:8" s="35" customFormat="1">
      <c r="B332" s="78" t="s">
        <v>385</v>
      </c>
      <c r="C332" s="78">
        <v>83693</v>
      </c>
      <c r="D332" s="79" t="s">
        <v>464</v>
      </c>
      <c r="E332" s="80" t="s">
        <v>205</v>
      </c>
      <c r="F332" s="84">
        <v>2.86</v>
      </c>
      <c r="G332" s="82">
        <v>2.02</v>
      </c>
      <c r="H332" s="82">
        <v>0.84</v>
      </c>
    </row>
    <row r="333" spans="2:8" s="35" customFormat="1">
      <c r="B333" s="78" t="s">
        <v>465</v>
      </c>
      <c r="C333" s="78">
        <v>83694</v>
      </c>
      <c r="D333" s="79" t="s">
        <v>466</v>
      </c>
      <c r="E333" s="80" t="s">
        <v>205</v>
      </c>
      <c r="F333" s="84">
        <v>10.41</v>
      </c>
      <c r="G333" s="82">
        <v>5.25</v>
      </c>
      <c r="H333" s="82">
        <v>5.16</v>
      </c>
    </row>
    <row r="334" spans="2:8" s="35" customFormat="1" ht="22.5">
      <c r="B334" s="83" t="s">
        <v>454</v>
      </c>
      <c r="C334" s="78">
        <v>83716</v>
      </c>
      <c r="D334" s="79" t="s">
        <v>467</v>
      </c>
      <c r="E334" s="80" t="s">
        <v>208</v>
      </c>
      <c r="F334" s="84">
        <v>264.92</v>
      </c>
      <c r="G334" s="82">
        <v>57.52</v>
      </c>
      <c r="H334" s="82">
        <v>207.4</v>
      </c>
    </row>
    <row r="335" spans="2:8" s="35" customFormat="1" ht="22.5">
      <c r="B335" s="78" t="s">
        <v>93</v>
      </c>
      <c r="C335" s="78">
        <v>83761</v>
      </c>
      <c r="D335" s="79" t="s">
        <v>468</v>
      </c>
      <c r="E335" s="80" t="s">
        <v>95</v>
      </c>
      <c r="F335" s="81">
        <v>9.09</v>
      </c>
      <c r="G335" s="82">
        <v>0</v>
      </c>
      <c r="H335" s="82">
        <v>9.09</v>
      </c>
    </row>
    <row r="336" spans="2:8" s="35" customFormat="1" ht="22.5">
      <c r="B336" s="78" t="s">
        <v>93</v>
      </c>
      <c r="C336" s="78">
        <v>83762</v>
      </c>
      <c r="D336" s="79" t="s">
        <v>469</v>
      </c>
      <c r="E336" s="80" t="s">
        <v>95</v>
      </c>
      <c r="F336" s="81">
        <v>11.36</v>
      </c>
      <c r="G336" s="82">
        <v>0</v>
      </c>
      <c r="H336" s="82">
        <v>11.36</v>
      </c>
    </row>
    <row r="337" spans="2:8" s="35" customFormat="1" ht="22.5">
      <c r="B337" s="78" t="s">
        <v>93</v>
      </c>
      <c r="C337" s="78">
        <v>83763</v>
      </c>
      <c r="D337" s="79" t="s">
        <v>470</v>
      </c>
      <c r="E337" s="80" t="s">
        <v>95</v>
      </c>
      <c r="F337" s="81">
        <v>29.61</v>
      </c>
      <c r="G337" s="82">
        <v>0</v>
      </c>
      <c r="H337" s="82">
        <v>29.61</v>
      </c>
    </row>
    <row r="338" spans="2:8" s="35" customFormat="1" ht="22.5">
      <c r="B338" s="78" t="s">
        <v>93</v>
      </c>
      <c r="C338" s="78">
        <v>83764</v>
      </c>
      <c r="D338" s="79" t="s">
        <v>471</v>
      </c>
      <c r="E338" s="80" t="s">
        <v>95</v>
      </c>
      <c r="F338" s="81">
        <v>1.02</v>
      </c>
      <c r="G338" s="82">
        <v>0</v>
      </c>
      <c r="H338" s="82">
        <v>1.02</v>
      </c>
    </row>
    <row r="339" spans="2:8" s="35" customFormat="1" ht="22.5">
      <c r="B339" s="78" t="s">
        <v>100</v>
      </c>
      <c r="C339" s="78">
        <v>83765</v>
      </c>
      <c r="D339" s="79" t="s">
        <v>472</v>
      </c>
      <c r="E339" s="80" t="s">
        <v>102</v>
      </c>
      <c r="F339" s="81">
        <v>66.98</v>
      </c>
      <c r="G339" s="82">
        <v>12.8</v>
      </c>
      <c r="H339" s="82">
        <v>54.18</v>
      </c>
    </row>
    <row r="340" spans="2:8" s="35" customFormat="1" ht="22.5">
      <c r="B340" s="78" t="s">
        <v>103</v>
      </c>
      <c r="C340" s="78">
        <v>83766</v>
      </c>
      <c r="D340" s="79" t="s">
        <v>473</v>
      </c>
      <c r="E340" s="80" t="s">
        <v>105</v>
      </c>
      <c r="F340" s="81">
        <v>26.01</v>
      </c>
      <c r="G340" s="82">
        <v>12.8</v>
      </c>
      <c r="H340" s="82">
        <v>13.21</v>
      </c>
    </row>
    <row r="341" spans="2:8" s="35" customFormat="1">
      <c r="B341" s="78" t="s">
        <v>465</v>
      </c>
      <c r="C341" s="78">
        <v>83771</v>
      </c>
      <c r="D341" s="79" t="s">
        <v>474</v>
      </c>
      <c r="E341" s="80" t="s">
        <v>368</v>
      </c>
      <c r="F341" s="84">
        <v>6.04</v>
      </c>
      <c r="G341" s="82">
        <v>1.55</v>
      </c>
      <c r="H341" s="82">
        <v>4.49</v>
      </c>
    </row>
    <row r="342" spans="2:8" s="35" customFormat="1" ht="22.5">
      <c r="B342" s="78" t="s">
        <v>103</v>
      </c>
      <c r="C342" s="78">
        <v>84013</v>
      </c>
      <c r="D342" s="79" t="s">
        <v>475</v>
      </c>
      <c r="E342" s="80" t="s">
        <v>105</v>
      </c>
      <c r="F342" s="81">
        <v>41.95</v>
      </c>
      <c r="G342" s="82">
        <v>16.25</v>
      </c>
      <c r="H342" s="82">
        <v>25.7</v>
      </c>
    </row>
    <row r="343" spans="2:8" s="35" customFormat="1" ht="22.5">
      <c r="B343" s="78" t="s">
        <v>476</v>
      </c>
      <c r="C343" s="78">
        <v>84088</v>
      </c>
      <c r="D343" s="79" t="s">
        <v>477</v>
      </c>
      <c r="E343" s="80" t="s">
        <v>32</v>
      </c>
      <c r="F343" s="84">
        <v>88.8</v>
      </c>
      <c r="G343" s="82">
        <v>9.82</v>
      </c>
      <c r="H343" s="82">
        <v>78.98</v>
      </c>
    </row>
    <row r="344" spans="2:8" s="35" customFormat="1" ht="22.5">
      <c r="B344" s="78" t="s">
        <v>476</v>
      </c>
      <c r="C344" s="78">
        <v>84089</v>
      </c>
      <c r="D344" s="79" t="s">
        <v>478</v>
      </c>
      <c r="E344" s="80" t="s">
        <v>32</v>
      </c>
      <c r="F344" s="84">
        <v>124.98</v>
      </c>
      <c r="G344" s="82">
        <v>14.83</v>
      </c>
      <c r="H344" s="82">
        <v>110.15</v>
      </c>
    </row>
    <row r="345" spans="2:8" s="35" customFormat="1">
      <c r="B345" s="78" t="s">
        <v>479</v>
      </c>
      <c r="C345" s="78">
        <v>84117</v>
      </c>
      <c r="D345" s="79" t="s">
        <v>480</v>
      </c>
      <c r="E345" s="80" t="s">
        <v>205</v>
      </c>
      <c r="F345" s="84">
        <v>14.46</v>
      </c>
      <c r="G345" s="82">
        <v>11.54</v>
      </c>
      <c r="H345" s="82">
        <v>2.92</v>
      </c>
    </row>
    <row r="346" spans="2:8" s="35" customFormat="1">
      <c r="B346" s="78" t="s">
        <v>479</v>
      </c>
      <c r="C346" s="78">
        <v>84120</v>
      </c>
      <c r="D346" s="79" t="s">
        <v>481</v>
      </c>
      <c r="E346" s="80" t="s">
        <v>205</v>
      </c>
      <c r="F346" s="84">
        <v>10.050000000000001</v>
      </c>
      <c r="G346" s="82">
        <v>3.51</v>
      </c>
      <c r="H346" s="82">
        <v>6.54</v>
      </c>
    </row>
    <row r="347" spans="2:8" s="35" customFormat="1">
      <c r="B347" s="78" t="s">
        <v>482</v>
      </c>
      <c r="C347" s="78">
        <v>84162</v>
      </c>
      <c r="D347" s="79" t="s">
        <v>483</v>
      </c>
      <c r="E347" s="80" t="s">
        <v>32</v>
      </c>
      <c r="F347" s="84">
        <v>15.54</v>
      </c>
      <c r="G347" s="82">
        <v>3.5</v>
      </c>
      <c r="H347" s="82">
        <v>12.04</v>
      </c>
    </row>
    <row r="348" spans="2:8" s="35" customFormat="1" ht="22.5">
      <c r="B348" s="78" t="s">
        <v>484</v>
      </c>
      <c r="C348" s="78">
        <v>84168</v>
      </c>
      <c r="D348" s="79" t="s">
        <v>485</v>
      </c>
      <c r="E348" s="80" t="s">
        <v>32</v>
      </c>
      <c r="F348" s="84">
        <v>16.170000000000002</v>
      </c>
      <c r="G348" s="82">
        <v>4.1500000000000004</v>
      </c>
      <c r="H348" s="82">
        <v>12.02</v>
      </c>
    </row>
    <row r="349" spans="2:8" s="35" customFormat="1">
      <c r="B349" s="78" t="s">
        <v>312</v>
      </c>
      <c r="C349" s="78">
        <v>84181</v>
      </c>
      <c r="D349" s="79" t="s">
        <v>486</v>
      </c>
      <c r="E349" s="80" t="s">
        <v>205</v>
      </c>
      <c r="F349" s="84">
        <v>128.66</v>
      </c>
      <c r="G349" s="82">
        <v>10.130000000000001</v>
      </c>
      <c r="H349" s="82">
        <v>118.53</v>
      </c>
    </row>
    <row r="350" spans="2:8" s="35" customFormat="1">
      <c r="B350" s="78" t="s">
        <v>487</v>
      </c>
      <c r="C350" s="78">
        <v>84183</v>
      </c>
      <c r="D350" s="79" t="s">
        <v>488</v>
      </c>
      <c r="E350" s="80" t="s">
        <v>205</v>
      </c>
      <c r="F350" s="84">
        <v>123.52</v>
      </c>
      <c r="G350" s="82">
        <v>21.94</v>
      </c>
      <c r="H350" s="82">
        <v>101.58</v>
      </c>
    </row>
    <row r="351" spans="2:8" s="35" customFormat="1">
      <c r="B351" s="78" t="s">
        <v>307</v>
      </c>
      <c r="C351" s="78">
        <v>84186</v>
      </c>
      <c r="D351" s="79" t="s">
        <v>489</v>
      </c>
      <c r="E351" s="80" t="s">
        <v>205</v>
      </c>
      <c r="F351" s="84">
        <v>66.63</v>
      </c>
      <c r="G351" s="82">
        <v>3.72</v>
      </c>
      <c r="H351" s="82">
        <v>62.91</v>
      </c>
    </row>
    <row r="352" spans="2:8" s="35" customFormat="1">
      <c r="B352" s="78" t="s">
        <v>307</v>
      </c>
      <c r="C352" s="78">
        <v>84187</v>
      </c>
      <c r="D352" s="79" t="s">
        <v>490</v>
      </c>
      <c r="E352" s="80" t="s">
        <v>205</v>
      </c>
      <c r="F352" s="84">
        <v>10.96</v>
      </c>
      <c r="G352" s="82">
        <v>3.73</v>
      </c>
      <c r="H352" s="82">
        <v>7.23</v>
      </c>
    </row>
    <row r="353" spans="2:8" s="35" customFormat="1">
      <c r="B353" s="78" t="s">
        <v>491</v>
      </c>
      <c r="C353" s="78">
        <v>84191</v>
      </c>
      <c r="D353" s="79" t="s">
        <v>492</v>
      </c>
      <c r="E353" s="80" t="s">
        <v>205</v>
      </c>
      <c r="F353" s="84">
        <v>101.43</v>
      </c>
      <c r="G353" s="82">
        <v>12.43</v>
      </c>
      <c r="H353" s="82">
        <v>89</v>
      </c>
    </row>
    <row r="354" spans="2:8" s="35" customFormat="1" ht="22.5">
      <c r="B354" s="78" t="s">
        <v>278</v>
      </c>
      <c r="C354" s="78">
        <v>84402</v>
      </c>
      <c r="D354" s="79" t="s">
        <v>493</v>
      </c>
      <c r="E354" s="80" t="s">
        <v>208</v>
      </c>
      <c r="F354" s="84">
        <v>63.36</v>
      </c>
      <c r="G354" s="82">
        <v>22.17</v>
      </c>
      <c r="H354" s="82">
        <v>41.19</v>
      </c>
    </row>
    <row r="355" spans="2:8" s="35" customFormat="1">
      <c r="B355" s="78" t="s">
        <v>203</v>
      </c>
      <c r="C355" s="78">
        <v>84645</v>
      </c>
      <c r="D355" s="79" t="s">
        <v>494</v>
      </c>
      <c r="E355" s="80" t="s">
        <v>205</v>
      </c>
      <c r="F355" s="84">
        <v>15.06</v>
      </c>
      <c r="G355" s="82">
        <v>6.76</v>
      </c>
      <c r="H355" s="82">
        <v>8.3000000000000007</v>
      </c>
    </row>
    <row r="356" spans="2:8" s="35" customFormat="1">
      <c r="B356" s="78" t="s">
        <v>203</v>
      </c>
      <c r="C356" s="78">
        <v>84657</v>
      </c>
      <c r="D356" s="79" t="s">
        <v>495</v>
      </c>
      <c r="E356" s="80" t="s">
        <v>205</v>
      </c>
      <c r="F356" s="84">
        <v>6.47</v>
      </c>
      <c r="G356" s="82">
        <v>2.77</v>
      </c>
      <c r="H356" s="82">
        <v>3.7</v>
      </c>
    </row>
    <row r="357" spans="2:8" s="35" customFormat="1">
      <c r="B357" s="78" t="s">
        <v>203</v>
      </c>
      <c r="C357" s="78">
        <v>84659</v>
      </c>
      <c r="D357" s="79" t="s">
        <v>496</v>
      </c>
      <c r="E357" s="80" t="s">
        <v>205</v>
      </c>
      <c r="F357" s="84">
        <v>12.33</v>
      </c>
      <c r="G357" s="82">
        <v>6.12</v>
      </c>
      <c r="H357" s="82">
        <v>6.21</v>
      </c>
    </row>
    <row r="358" spans="2:8" s="35" customFormat="1">
      <c r="B358" s="78" t="s">
        <v>247</v>
      </c>
      <c r="C358" s="78">
        <v>84663</v>
      </c>
      <c r="D358" s="79" t="s">
        <v>497</v>
      </c>
      <c r="E358" s="80" t="s">
        <v>205</v>
      </c>
      <c r="F358" s="84">
        <v>18.18</v>
      </c>
      <c r="G358" s="82">
        <v>8.61</v>
      </c>
      <c r="H358" s="82">
        <v>9.57</v>
      </c>
    </row>
    <row r="359" spans="2:8" s="35" customFormat="1">
      <c r="B359" s="78" t="s">
        <v>247</v>
      </c>
      <c r="C359" s="78">
        <v>84665</v>
      </c>
      <c r="D359" s="79" t="s">
        <v>498</v>
      </c>
      <c r="E359" s="80" t="s">
        <v>205</v>
      </c>
      <c r="F359" s="84">
        <v>15.11</v>
      </c>
      <c r="G359" s="82">
        <v>9.44</v>
      </c>
      <c r="H359" s="82">
        <v>5.67</v>
      </c>
    </row>
    <row r="360" spans="2:8" s="35" customFormat="1">
      <c r="B360" s="78" t="s">
        <v>247</v>
      </c>
      <c r="C360" s="78">
        <v>84666</v>
      </c>
      <c r="D360" s="79" t="s">
        <v>499</v>
      </c>
      <c r="E360" s="80" t="s">
        <v>205</v>
      </c>
      <c r="F360" s="84">
        <v>15.31</v>
      </c>
      <c r="G360" s="82">
        <v>11.55</v>
      </c>
      <c r="H360" s="82">
        <v>3.76</v>
      </c>
    </row>
    <row r="361" spans="2:8" s="35" customFormat="1">
      <c r="B361" s="78" t="s">
        <v>203</v>
      </c>
      <c r="C361" s="78">
        <v>84679</v>
      </c>
      <c r="D361" s="79" t="s">
        <v>500</v>
      </c>
      <c r="E361" s="80" t="s">
        <v>205</v>
      </c>
      <c r="F361" s="84">
        <v>15.45</v>
      </c>
      <c r="G361" s="82">
        <v>8.33</v>
      </c>
      <c r="H361" s="82">
        <v>7.12</v>
      </c>
    </row>
    <row r="362" spans="2:8" s="35" customFormat="1">
      <c r="B362" s="78" t="s">
        <v>501</v>
      </c>
      <c r="C362" s="78">
        <v>84796</v>
      </c>
      <c r="D362" s="79" t="s">
        <v>502</v>
      </c>
      <c r="E362" s="80" t="s">
        <v>208</v>
      </c>
      <c r="F362" s="84">
        <v>456.66</v>
      </c>
      <c r="G362" s="82">
        <v>37.69</v>
      </c>
      <c r="H362" s="82">
        <v>418.97</v>
      </c>
    </row>
    <row r="363" spans="2:8" s="35" customFormat="1">
      <c r="B363" s="78" t="s">
        <v>501</v>
      </c>
      <c r="C363" s="78">
        <v>84798</v>
      </c>
      <c r="D363" s="79" t="s">
        <v>503</v>
      </c>
      <c r="E363" s="80" t="s">
        <v>208</v>
      </c>
      <c r="F363" s="84">
        <v>202.6</v>
      </c>
      <c r="G363" s="82">
        <v>33.18</v>
      </c>
      <c r="H363" s="82">
        <v>169.42</v>
      </c>
    </row>
    <row r="364" spans="2:8" s="35" customFormat="1" ht="22.5">
      <c r="B364" s="78" t="s">
        <v>504</v>
      </c>
      <c r="C364" s="78">
        <v>84885</v>
      </c>
      <c r="D364" s="79" t="s">
        <v>505</v>
      </c>
      <c r="E364" s="80" t="s">
        <v>208</v>
      </c>
      <c r="F364" s="84">
        <v>562.37</v>
      </c>
      <c r="G364" s="82">
        <v>149.96</v>
      </c>
      <c r="H364" s="82">
        <v>412.41</v>
      </c>
    </row>
    <row r="365" spans="2:8" s="35" customFormat="1">
      <c r="B365" s="78" t="s">
        <v>504</v>
      </c>
      <c r="C365" s="78">
        <v>84886</v>
      </c>
      <c r="D365" s="79" t="s">
        <v>506</v>
      </c>
      <c r="E365" s="80" t="s">
        <v>208</v>
      </c>
      <c r="F365" s="84">
        <v>1147.9000000000001</v>
      </c>
      <c r="G365" s="82">
        <v>10.34</v>
      </c>
      <c r="H365" s="82">
        <v>1137.56</v>
      </c>
    </row>
    <row r="366" spans="2:8" s="35" customFormat="1">
      <c r="B366" s="78" t="s">
        <v>285</v>
      </c>
      <c r="C366" s="78">
        <v>84957</v>
      </c>
      <c r="D366" s="79" t="s">
        <v>507</v>
      </c>
      <c r="E366" s="80" t="s">
        <v>205</v>
      </c>
      <c r="F366" s="84">
        <v>161.44</v>
      </c>
      <c r="G366" s="82">
        <v>12</v>
      </c>
      <c r="H366" s="82">
        <v>149.44</v>
      </c>
    </row>
    <row r="367" spans="2:8" s="35" customFormat="1">
      <c r="B367" s="78" t="s">
        <v>285</v>
      </c>
      <c r="C367" s="78">
        <v>84959</v>
      </c>
      <c r="D367" s="79" t="s">
        <v>508</v>
      </c>
      <c r="E367" s="80" t="s">
        <v>205</v>
      </c>
      <c r="F367" s="84">
        <v>189.77</v>
      </c>
      <c r="G367" s="82">
        <v>12</v>
      </c>
      <c r="H367" s="82">
        <v>177.77</v>
      </c>
    </row>
    <row r="368" spans="2:8" s="35" customFormat="1">
      <c r="B368" s="78" t="s">
        <v>285</v>
      </c>
      <c r="C368" s="78">
        <v>85001</v>
      </c>
      <c r="D368" s="79" t="s">
        <v>509</v>
      </c>
      <c r="E368" s="80" t="s">
        <v>205</v>
      </c>
      <c r="F368" s="84">
        <v>180.33</v>
      </c>
      <c r="G368" s="82">
        <v>12</v>
      </c>
      <c r="H368" s="82">
        <v>168.33</v>
      </c>
    </row>
    <row r="369" spans="2:8" s="35" customFormat="1">
      <c r="B369" s="78" t="s">
        <v>285</v>
      </c>
      <c r="C369" s="78">
        <v>85002</v>
      </c>
      <c r="D369" s="79" t="s">
        <v>510</v>
      </c>
      <c r="E369" s="80" t="s">
        <v>205</v>
      </c>
      <c r="F369" s="84">
        <v>255.88</v>
      </c>
      <c r="G369" s="82">
        <v>12</v>
      </c>
      <c r="H369" s="82">
        <v>243.88</v>
      </c>
    </row>
    <row r="370" spans="2:8" s="35" customFormat="1">
      <c r="B370" s="78" t="s">
        <v>285</v>
      </c>
      <c r="C370" s="78">
        <v>85004</v>
      </c>
      <c r="D370" s="79" t="s">
        <v>511</v>
      </c>
      <c r="E370" s="80" t="s">
        <v>205</v>
      </c>
      <c r="F370" s="84">
        <v>123.66</v>
      </c>
      <c r="G370" s="82">
        <v>12</v>
      </c>
      <c r="H370" s="82">
        <v>111.66</v>
      </c>
    </row>
    <row r="371" spans="2:8" s="35" customFormat="1">
      <c r="B371" s="78" t="s">
        <v>285</v>
      </c>
      <c r="C371" s="78">
        <v>85005</v>
      </c>
      <c r="D371" s="79" t="s">
        <v>512</v>
      </c>
      <c r="E371" s="80" t="s">
        <v>205</v>
      </c>
      <c r="F371" s="84">
        <v>369.29</v>
      </c>
      <c r="G371" s="82">
        <v>24.01</v>
      </c>
      <c r="H371" s="82">
        <v>345.28</v>
      </c>
    </row>
    <row r="372" spans="2:8" s="35" customFormat="1">
      <c r="B372" s="78" t="s">
        <v>513</v>
      </c>
      <c r="C372" s="78">
        <v>85120</v>
      </c>
      <c r="D372" s="79" t="s">
        <v>514</v>
      </c>
      <c r="E372" s="80" t="s">
        <v>208</v>
      </c>
      <c r="F372" s="84">
        <v>114.6</v>
      </c>
      <c r="G372" s="82">
        <v>14.27</v>
      </c>
      <c r="H372" s="82">
        <v>100.33</v>
      </c>
    </row>
    <row r="373" spans="2:8" s="35" customFormat="1" ht="22.5">
      <c r="B373" s="78" t="s">
        <v>515</v>
      </c>
      <c r="C373" s="78">
        <v>85171</v>
      </c>
      <c r="D373" s="79" t="s">
        <v>516</v>
      </c>
      <c r="E373" s="80" t="s">
        <v>32</v>
      </c>
      <c r="F373" s="84">
        <v>2.88</v>
      </c>
      <c r="G373" s="82">
        <v>1.53</v>
      </c>
      <c r="H373" s="82">
        <v>1.35</v>
      </c>
    </row>
    <row r="374" spans="2:8" s="35" customFormat="1">
      <c r="B374" s="78" t="s">
        <v>517</v>
      </c>
      <c r="C374" s="78">
        <v>85233</v>
      </c>
      <c r="D374" s="79" t="s">
        <v>518</v>
      </c>
      <c r="E374" s="80" t="s">
        <v>368</v>
      </c>
      <c r="F374" s="84">
        <v>2067.34</v>
      </c>
      <c r="G374" s="82">
        <v>750.32</v>
      </c>
      <c r="H374" s="82">
        <v>1317.02</v>
      </c>
    </row>
    <row r="375" spans="2:8" s="35" customFormat="1">
      <c r="B375" s="78" t="s">
        <v>519</v>
      </c>
      <c r="C375" s="78">
        <v>85421</v>
      </c>
      <c r="D375" s="79" t="s">
        <v>520</v>
      </c>
      <c r="E375" s="80" t="s">
        <v>205</v>
      </c>
      <c r="F375" s="84">
        <v>8.5399999999999991</v>
      </c>
      <c r="G375" s="82">
        <v>6.94</v>
      </c>
      <c r="H375" s="82">
        <v>1.6</v>
      </c>
    </row>
    <row r="376" spans="2:8" s="35" customFormat="1" ht="22.5">
      <c r="B376" s="78" t="s">
        <v>521</v>
      </c>
      <c r="C376" s="78">
        <v>86872</v>
      </c>
      <c r="D376" s="79" t="s">
        <v>522</v>
      </c>
      <c r="E376" s="80" t="s">
        <v>208</v>
      </c>
      <c r="F376" s="84">
        <v>588.91999999999996</v>
      </c>
      <c r="G376" s="82">
        <v>29.17</v>
      </c>
      <c r="H376" s="82">
        <v>559.75</v>
      </c>
    </row>
    <row r="377" spans="2:8" s="35" customFormat="1" ht="22.5">
      <c r="B377" s="78" t="s">
        <v>521</v>
      </c>
      <c r="C377" s="78">
        <v>86874</v>
      </c>
      <c r="D377" s="79" t="s">
        <v>523</v>
      </c>
      <c r="E377" s="80" t="s">
        <v>208</v>
      </c>
      <c r="F377" s="84">
        <v>363.07</v>
      </c>
      <c r="G377" s="82">
        <v>13.68</v>
      </c>
      <c r="H377" s="82">
        <v>349.39</v>
      </c>
    </row>
    <row r="378" spans="2:8" s="35" customFormat="1" ht="22.5">
      <c r="B378" s="78" t="s">
        <v>521</v>
      </c>
      <c r="C378" s="78">
        <v>86875</v>
      </c>
      <c r="D378" s="79" t="s">
        <v>524</v>
      </c>
      <c r="E378" s="80" t="s">
        <v>208</v>
      </c>
      <c r="F378" s="84">
        <v>323.39</v>
      </c>
      <c r="G378" s="82">
        <v>16.55</v>
      </c>
      <c r="H378" s="82">
        <v>306.83999999999997</v>
      </c>
    </row>
    <row r="379" spans="2:8" s="35" customFormat="1" ht="22.5">
      <c r="B379" s="78" t="s">
        <v>521</v>
      </c>
      <c r="C379" s="78">
        <v>86876</v>
      </c>
      <c r="D379" s="79" t="s">
        <v>525</v>
      </c>
      <c r="E379" s="80" t="s">
        <v>208</v>
      </c>
      <c r="F379" s="84">
        <v>185.3</v>
      </c>
      <c r="G379" s="82">
        <v>11.98</v>
      </c>
      <c r="H379" s="82">
        <v>173.32</v>
      </c>
    </row>
    <row r="380" spans="2:8" s="35" customFormat="1" ht="22.5">
      <c r="B380" s="78" t="s">
        <v>521</v>
      </c>
      <c r="C380" s="78">
        <v>86877</v>
      </c>
      <c r="D380" s="79" t="s">
        <v>526</v>
      </c>
      <c r="E380" s="80" t="s">
        <v>208</v>
      </c>
      <c r="F380" s="84">
        <v>21.37</v>
      </c>
      <c r="G380" s="82">
        <v>2.71</v>
      </c>
      <c r="H380" s="82">
        <v>18.66</v>
      </c>
    </row>
    <row r="381" spans="2:8" s="35" customFormat="1" ht="22.5">
      <c r="B381" s="78" t="s">
        <v>521</v>
      </c>
      <c r="C381" s="78">
        <v>86878</v>
      </c>
      <c r="D381" s="79" t="s">
        <v>527</v>
      </c>
      <c r="E381" s="80" t="s">
        <v>208</v>
      </c>
      <c r="F381" s="84">
        <v>31.75</v>
      </c>
      <c r="G381" s="82">
        <v>2.71</v>
      </c>
      <c r="H381" s="82">
        <v>29.04</v>
      </c>
    </row>
    <row r="382" spans="2:8" s="35" customFormat="1" ht="22.5">
      <c r="B382" s="78" t="s">
        <v>521</v>
      </c>
      <c r="C382" s="78">
        <v>86879</v>
      </c>
      <c r="D382" s="79" t="s">
        <v>528</v>
      </c>
      <c r="E382" s="80" t="s">
        <v>208</v>
      </c>
      <c r="F382" s="84">
        <v>4.74</v>
      </c>
      <c r="G382" s="82">
        <v>1.93</v>
      </c>
      <c r="H382" s="82">
        <v>2.81</v>
      </c>
    </row>
    <row r="383" spans="2:8" s="35" customFormat="1" ht="22.5">
      <c r="B383" s="78" t="s">
        <v>521</v>
      </c>
      <c r="C383" s="78">
        <v>86880</v>
      </c>
      <c r="D383" s="79" t="s">
        <v>529</v>
      </c>
      <c r="E383" s="80" t="s">
        <v>208</v>
      </c>
      <c r="F383" s="84">
        <v>14.19</v>
      </c>
      <c r="G383" s="82">
        <v>1.91</v>
      </c>
      <c r="H383" s="82">
        <v>12.28</v>
      </c>
    </row>
    <row r="384" spans="2:8" s="35" customFormat="1" ht="22.5">
      <c r="B384" s="78" t="s">
        <v>521</v>
      </c>
      <c r="C384" s="78">
        <v>86881</v>
      </c>
      <c r="D384" s="79" t="s">
        <v>530</v>
      </c>
      <c r="E384" s="80" t="s">
        <v>208</v>
      </c>
      <c r="F384" s="84">
        <v>88.33</v>
      </c>
      <c r="G384" s="82">
        <v>4.29</v>
      </c>
      <c r="H384" s="82">
        <v>84.04</v>
      </c>
    </row>
    <row r="385" spans="2:8" s="35" customFormat="1" ht="22.5">
      <c r="B385" s="78" t="s">
        <v>521</v>
      </c>
      <c r="C385" s="78">
        <v>86882</v>
      </c>
      <c r="D385" s="79" t="s">
        <v>531</v>
      </c>
      <c r="E385" s="80" t="s">
        <v>208</v>
      </c>
      <c r="F385" s="84">
        <v>14.5</v>
      </c>
      <c r="G385" s="82">
        <v>2.12</v>
      </c>
      <c r="H385" s="82">
        <v>12.38</v>
      </c>
    </row>
    <row r="386" spans="2:8" s="35" customFormat="1" ht="22.5">
      <c r="B386" s="78" t="s">
        <v>521</v>
      </c>
      <c r="C386" s="78">
        <v>86883</v>
      </c>
      <c r="D386" s="79" t="s">
        <v>532</v>
      </c>
      <c r="E386" s="80" t="s">
        <v>208</v>
      </c>
      <c r="F386" s="84">
        <v>8.27</v>
      </c>
      <c r="G386" s="82">
        <v>1.31</v>
      </c>
      <c r="H386" s="82">
        <v>6.96</v>
      </c>
    </row>
    <row r="387" spans="2:8" s="35" customFormat="1" ht="22.5">
      <c r="B387" s="78" t="s">
        <v>521</v>
      </c>
      <c r="C387" s="78">
        <v>86884</v>
      </c>
      <c r="D387" s="79" t="s">
        <v>533</v>
      </c>
      <c r="E387" s="80" t="s">
        <v>208</v>
      </c>
      <c r="F387" s="84">
        <v>5.84</v>
      </c>
      <c r="G387" s="82">
        <v>2.4</v>
      </c>
      <c r="H387" s="82">
        <v>3.44</v>
      </c>
    </row>
    <row r="388" spans="2:8" s="35" customFormat="1" ht="22.5">
      <c r="B388" s="78" t="s">
        <v>521</v>
      </c>
      <c r="C388" s="78">
        <v>86885</v>
      </c>
      <c r="D388" s="79" t="s">
        <v>534</v>
      </c>
      <c r="E388" s="80" t="s">
        <v>208</v>
      </c>
      <c r="F388" s="84">
        <v>7.11</v>
      </c>
      <c r="G388" s="82">
        <v>2.4</v>
      </c>
      <c r="H388" s="82">
        <v>4.71</v>
      </c>
    </row>
    <row r="389" spans="2:8" s="35" customFormat="1" ht="22.5">
      <c r="B389" s="78" t="s">
        <v>521</v>
      </c>
      <c r="C389" s="78">
        <v>86886</v>
      </c>
      <c r="D389" s="79" t="s">
        <v>535</v>
      </c>
      <c r="E389" s="80" t="s">
        <v>208</v>
      </c>
      <c r="F389" s="84">
        <v>21.94</v>
      </c>
      <c r="G389" s="82">
        <v>2.38</v>
      </c>
      <c r="H389" s="82">
        <v>19.559999999999999</v>
      </c>
    </row>
    <row r="390" spans="2:8" s="35" customFormat="1" ht="22.5">
      <c r="B390" s="78" t="s">
        <v>521</v>
      </c>
      <c r="C390" s="78">
        <v>86887</v>
      </c>
      <c r="D390" s="79" t="s">
        <v>536</v>
      </c>
      <c r="E390" s="80" t="s">
        <v>208</v>
      </c>
      <c r="F390" s="84">
        <v>23.74</v>
      </c>
      <c r="G390" s="82">
        <v>2.38</v>
      </c>
      <c r="H390" s="82">
        <v>21.36</v>
      </c>
    </row>
    <row r="391" spans="2:8" s="35" customFormat="1" ht="22.5">
      <c r="B391" s="78" t="s">
        <v>521</v>
      </c>
      <c r="C391" s="78">
        <v>86888</v>
      </c>
      <c r="D391" s="79" t="s">
        <v>537</v>
      </c>
      <c r="E391" s="80" t="s">
        <v>208</v>
      </c>
      <c r="F391" s="84">
        <v>348.07</v>
      </c>
      <c r="G391" s="82">
        <v>13.97</v>
      </c>
      <c r="H391" s="82">
        <v>334.1</v>
      </c>
    </row>
    <row r="392" spans="2:8" s="35" customFormat="1" ht="22.5">
      <c r="B392" s="78" t="s">
        <v>521</v>
      </c>
      <c r="C392" s="78">
        <v>86889</v>
      </c>
      <c r="D392" s="79" t="s">
        <v>538</v>
      </c>
      <c r="E392" s="80" t="s">
        <v>208</v>
      </c>
      <c r="F392" s="84">
        <v>504.74</v>
      </c>
      <c r="G392" s="82">
        <v>31.24</v>
      </c>
      <c r="H392" s="82">
        <v>473.5</v>
      </c>
    </row>
    <row r="393" spans="2:8" s="35" customFormat="1" ht="22.5">
      <c r="B393" s="78" t="s">
        <v>521</v>
      </c>
      <c r="C393" s="78">
        <v>86893</v>
      </c>
      <c r="D393" s="79" t="s">
        <v>539</v>
      </c>
      <c r="E393" s="80" t="s">
        <v>208</v>
      </c>
      <c r="F393" s="84">
        <v>443.49</v>
      </c>
      <c r="G393" s="82">
        <v>31.24</v>
      </c>
      <c r="H393" s="82">
        <v>412.25</v>
      </c>
    </row>
    <row r="394" spans="2:8" s="35" customFormat="1" ht="22.5">
      <c r="B394" s="78" t="s">
        <v>521</v>
      </c>
      <c r="C394" s="78">
        <v>86894</v>
      </c>
      <c r="D394" s="79" t="s">
        <v>540</v>
      </c>
      <c r="E394" s="80" t="s">
        <v>208</v>
      </c>
      <c r="F394" s="84">
        <v>176.96</v>
      </c>
      <c r="G394" s="82">
        <v>16.37</v>
      </c>
      <c r="H394" s="82">
        <v>160.59</v>
      </c>
    </row>
    <row r="395" spans="2:8" s="35" customFormat="1" ht="22.5">
      <c r="B395" s="78" t="s">
        <v>521</v>
      </c>
      <c r="C395" s="78">
        <v>86895</v>
      </c>
      <c r="D395" s="79" t="s">
        <v>541</v>
      </c>
      <c r="E395" s="80" t="s">
        <v>208</v>
      </c>
      <c r="F395" s="84">
        <v>238.49</v>
      </c>
      <c r="G395" s="82">
        <v>37.6</v>
      </c>
      <c r="H395" s="82">
        <v>200.89</v>
      </c>
    </row>
    <row r="396" spans="2:8" s="35" customFormat="1" ht="22.5">
      <c r="B396" s="78" t="s">
        <v>521</v>
      </c>
      <c r="C396" s="78">
        <v>86899</v>
      </c>
      <c r="D396" s="79" t="s">
        <v>542</v>
      </c>
      <c r="E396" s="80" t="s">
        <v>208</v>
      </c>
      <c r="F396" s="84">
        <v>215.52</v>
      </c>
      <c r="G396" s="82">
        <v>37.6</v>
      </c>
      <c r="H396" s="82">
        <v>177.92</v>
      </c>
    </row>
    <row r="397" spans="2:8" s="35" customFormat="1" ht="22.5">
      <c r="B397" s="78" t="s">
        <v>521</v>
      </c>
      <c r="C397" s="78">
        <v>86900</v>
      </c>
      <c r="D397" s="79" t="s">
        <v>543</v>
      </c>
      <c r="E397" s="80" t="s">
        <v>208</v>
      </c>
      <c r="F397" s="84">
        <v>148.4</v>
      </c>
      <c r="G397" s="82">
        <v>8.48</v>
      </c>
      <c r="H397" s="82">
        <v>139.91999999999999</v>
      </c>
    </row>
    <row r="398" spans="2:8" s="35" customFormat="1" ht="22.5">
      <c r="B398" s="78" t="s">
        <v>521</v>
      </c>
      <c r="C398" s="78">
        <v>86901</v>
      </c>
      <c r="D398" s="79" t="s">
        <v>544</v>
      </c>
      <c r="E398" s="80" t="s">
        <v>208</v>
      </c>
      <c r="F398" s="84">
        <v>103.6</v>
      </c>
      <c r="G398" s="82">
        <v>15.04</v>
      </c>
      <c r="H398" s="82">
        <v>88.56</v>
      </c>
    </row>
    <row r="399" spans="2:8" s="35" customFormat="1" ht="22.5">
      <c r="B399" s="78" t="s">
        <v>521</v>
      </c>
      <c r="C399" s="78">
        <v>86902</v>
      </c>
      <c r="D399" s="79" t="s">
        <v>545</v>
      </c>
      <c r="E399" s="80" t="s">
        <v>208</v>
      </c>
      <c r="F399" s="84">
        <v>204.76</v>
      </c>
      <c r="G399" s="82">
        <v>15.31</v>
      </c>
      <c r="H399" s="82">
        <v>189.45</v>
      </c>
    </row>
    <row r="400" spans="2:8" s="35" customFormat="1" ht="22.5">
      <c r="B400" s="78" t="s">
        <v>521</v>
      </c>
      <c r="C400" s="78">
        <v>86903</v>
      </c>
      <c r="D400" s="79" t="s">
        <v>546</v>
      </c>
      <c r="E400" s="80" t="s">
        <v>208</v>
      </c>
      <c r="F400" s="84">
        <v>266.27</v>
      </c>
      <c r="G400" s="82">
        <v>24.75</v>
      </c>
      <c r="H400" s="82">
        <v>241.52</v>
      </c>
    </row>
    <row r="401" spans="2:8" s="35" customFormat="1" ht="22.5">
      <c r="B401" s="78" t="s">
        <v>521</v>
      </c>
      <c r="C401" s="78">
        <v>86904</v>
      </c>
      <c r="D401" s="79" t="s">
        <v>547</v>
      </c>
      <c r="E401" s="80" t="s">
        <v>208</v>
      </c>
      <c r="F401" s="84">
        <v>104.56</v>
      </c>
      <c r="G401" s="82">
        <v>6.66</v>
      </c>
      <c r="H401" s="82">
        <v>97.9</v>
      </c>
    </row>
    <row r="402" spans="2:8" s="35" customFormat="1" ht="22.5">
      <c r="B402" s="78" t="s">
        <v>521</v>
      </c>
      <c r="C402" s="78">
        <v>86905</v>
      </c>
      <c r="D402" s="79" t="s">
        <v>548</v>
      </c>
      <c r="E402" s="80" t="s">
        <v>208</v>
      </c>
      <c r="F402" s="84">
        <v>178.6</v>
      </c>
      <c r="G402" s="82">
        <v>7.25</v>
      </c>
      <c r="H402" s="82">
        <v>171.35</v>
      </c>
    </row>
    <row r="403" spans="2:8" s="35" customFormat="1" ht="22.5">
      <c r="B403" s="78" t="s">
        <v>521</v>
      </c>
      <c r="C403" s="78">
        <v>86906</v>
      </c>
      <c r="D403" s="79" t="s">
        <v>549</v>
      </c>
      <c r="E403" s="80" t="s">
        <v>208</v>
      </c>
      <c r="F403" s="84">
        <v>41.72</v>
      </c>
      <c r="G403" s="82">
        <v>1.49</v>
      </c>
      <c r="H403" s="82">
        <v>40.229999999999997</v>
      </c>
    </row>
    <row r="404" spans="2:8" s="35" customFormat="1" ht="22.5">
      <c r="B404" s="78" t="s">
        <v>521</v>
      </c>
      <c r="C404" s="78">
        <v>86908</v>
      </c>
      <c r="D404" s="79" t="s">
        <v>550</v>
      </c>
      <c r="E404" s="80" t="s">
        <v>208</v>
      </c>
      <c r="F404" s="84">
        <v>215.09</v>
      </c>
      <c r="G404" s="82">
        <v>3.53</v>
      </c>
      <c r="H404" s="82">
        <v>211.56</v>
      </c>
    </row>
    <row r="405" spans="2:8" s="35" customFormat="1" ht="22.5">
      <c r="B405" s="78" t="s">
        <v>521</v>
      </c>
      <c r="C405" s="78">
        <v>86909</v>
      </c>
      <c r="D405" s="79" t="s">
        <v>551</v>
      </c>
      <c r="E405" s="80" t="s">
        <v>208</v>
      </c>
      <c r="F405" s="84">
        <v>83.57</v>
      </c>
      <c r="G405" s="82">
        <v>2.59</v>
      </c>
      <c r="H405" s="82">
        <v>80.98</v>
      </c>
    </row>
    <row r="406" spans="2:8" s="35" customFormat="1" ht="22.5">
      <c r="B406" s="78" t="s">
        <v>521</v>
      </c>
      <c r="C406" s="78">
        <v>86910</v>
      </c>
      <c r="D406" s="79" t="s">
        <v>552</v>
      </c>
      <c r="E406" s="80" t="s">
        <v>208</v>
      </c>
      <c r="F406" s="84">
        <v>78.989999999999995</v>
      </c>
      <c r="G406" s="82">
        <v>1.8</v>
      </c>
      <c r="H406" s="82">
        <v>77.19</v>
      </c>
    </row>
    <row r="407" spans="2:8" s="35" customFormat="1" ht="22.5">
      <c r="B407" s="78" t="s">
        <v>521</v>
      </c>
      <c r="C407" s="78">
        <v>86911</v>
      </c>
      <c r="D407" s="79" t="s">
        <v>553</v>
      </c>
      <c r="E407" s="80" t="s">
        <v>208</v>
      </c>
      <c r="F407" s="84">
        <v>35.229999999999997</v>
      </c>
      <c r="G407" s="82">
        <v>1.8</v>
      </c>
      <c r="H407" s="82">
        <v>33.43</v>
      </c>
    </row>
    <row r="408" spans="2:8" s="35" customFormat="1" ht="22.5">
      <c r="B408" s="78" t="s">
        <v>521</v>
      </c>
      <c r="C408" s="78">
        <v>86913</v>
      </c>
      <c r="D408" s="79" t="s">
        <v>554</v>
      </c>
      <c r="E408" s="80" t="s">
        <v>208</v>
      </c>
      <c r="F408" s="84">
        <v>15.48</v>
      </c>
      <c r="G408" s="82">
        <v>2.38</v>
      </c>
      <c r="H408" s="82">
        <v>13.1</v>
      </c>
    </row>
    <row r="409" spans="2:8" s="35" customFormat="1" ht="22.5">
      <c r="B409" s="78" t="s">
        <v>521</v>
      </c>
      <c r="C409" s="78">
        <v>86914</v>
      </c>
      <c r="D409" s="79" t="s">
        <v>555</v>
      </c>
      <c r="E409" s="80" t="s">
        <v>208</v>
      </c>
      <c r="F409" s="84">
        <v>32.01</v>
      </c>
      <c r="G409" s="82">
        <v>2.38</v>
      </c>
      <c r="H409" s="82">
        <v>29.63</v>
      </c>
    </row>
    <row r="410" spans="2:8" s="35" customFormat="1" ht="22.5">
      <c r="B410" s="78" t="s">
        <v>521</v>
      </c>
      <c r="C410" s="78">
        <v>86915</v>
      </c>
      <c r="D410" s="79" t="s">
        <v>556</v>
      </c>
      <c r="E410" s="80" t="s">
        <v>208</v>
      </c>
      <c r="F410" s="84">
        <v>70.459999999999994</v>
      </c>
      <c r="G410" s="82">
        <v>1.49</v>
      </c>
      <c r="H410" s="82">
        <v>68.97</v>
      </c>
    </row>
    <row r="411" spans="2:8" s="35" customFormat="1" ht="22.5">
      <c r="B411" s="78" t="s">
        <v>521</v>
      </c>
      <c r="C411" s="78">
        <v>86916</v>
      </c>
      <c r="D411" s="79" t="s">
        <v>557</v>
      </c>
      <c r="E411" s="80" t="s">
        <v>208</v>
      </c>
      <c r="F411" s="84">
        <v>21.73</v>
      </c>
      <c r="G411" s="82">
        <v>2.38</v>
      </c>
      <c r="H411" s="82">
        <v>19.350000000000001</v>
      </c>
    </row>
    <row r="412" spans="2:8" s="35" customFormat="1" ht="22.5">
      <c r="B412" s="78" t="s">
        <v>521</v>
      </c>
      <c r="C412" s="78">
        <v>86919</v>
      </c>
      <c r="D412" s="79" t="s">
        <v>558</v>
      </c>
      <c r="E412" s="80" t="s">
        <v>208</v>
      </c>
      <c r="F412" s="84">
        <v>650.57000000000005</v>
      </c>
      <c r="G412" s="82">
        <v>35.58</v>
      </c>
      <c r="H412" s="82">
        <v>614.99</v>
      </c>
    </row>
    <row r="413" spans="2:8" s="35" customFormat="1" ht="22.5">
      <c r="B413" s="78" t="s">
        <v>521</v>
      </c>
      <c r="C413" s="78">
        <v>86920</v>
      </c>
      <c r="D413" s="79" t="s">
        <v>559</v>
      </c>
      <c r="E413" s="80" t="s">
        <v>208</v>
      </c>
      <c r="F413" s="84">
        <v>617.41</v>
      </c>
      <c r="G413" s="82">
        <v>34.78</v>
      </c>
      <c r="H413" s="82">
        <v>582.63</v>
      </c>
    </row>
    <row r="414" spans="2:8" s="35" customFormat="1" ht="22.5">
      <c r="B414" s="78" t="s">
        <v>521</v>
      </c>
      <c r="C414" s="78">
        <v>86921</v>
      </c>
      <c r="D414" s="79" t="s">
        <v>560</v>
      </c>
      <c r="E414" s="80" t="s">
        <v>208</v>
      </c>
      <c r="F414" s="84">
        <v>623.66</v>
      </c>
      <c r="G414" s="82">
        <v>34.78</v>
      </c>
      <c r="H414" s="82">
        <v>588.88</v>
      </c>
    </row>
    <row r="415" spans="2:8" s="35" customFormat="1" ht="22.5">
      <c r="B415" s="78" t="s">
        <v>521</v>
      </c>
      <c r="C415" s="78">
        <v>86922</v>
      </c>
      <c r="D415" s="79" t="s">
        <v>561</v>
      </c>
      <c r="E415" s="80" t="s">
        <v>208</v>
      </c>
      <c r="F415" s="84">
        <v>504.78</v>
      </c>
      <c r="G415" s="82">
        <v>23.07</v>
      </c>
      <c r="H415" s="82">
        <v>481.71</v>
      </c>
    </row>
    <row r="416" spans="2:8" s="35" customFormat="1" ht="22.5">
      <c r="B416" s="78" t="s">
        <v>521</v>
      </c>
      <c r="C416" s="78">
        <v>86923</v>
      </c>
      <c r="D416" s="79" t="s">
        <v>562</v>
      </c>
      <c r="E416" s="80" t="s">
        <v>208</v>
      </c>
      <c r="F416" s="84">
        <v>397.79</v>
      </c>
      <c r="G416" s="82">
        <v>20.100000000000001</v>
      </c>
      <c r="H416" s="82">
        <v>377.69</v>
      </c>
    </row>
    <row r="417" spans="2:8" s="35" customFormat="1" ht="22.5">
      <c r="B417" s="78" t="s">
        <v>521</v>
      </c>
      <c r="C417" s="78">
        <v>86924</v>
      </c>
      <c r="D417" s="79" t="s">
        <v>563</v>
      </c>
      <c r="E417" s="80" t="s">
        <v>208</v>
      </c>
      <c r="F417" s="84">
        <v>404.04</v>
      </c>
      <c r="G417" s="82">
        <v>20.100000000000001</v>
      </c>
      <c r="H417" s="82">
        <v>383.94</v>
      </c>
    </row>
    <row r="418" spans="2:8" s="35" customFormat="1" ht="22.5">
      <c r="B418" s="78" t="s">
        <v>521</v>
      </c>
      <c r="C418" s="78">
        <v>86925</v>
      </c>
      <c r="D418" s="79" t="s">
        <v>564</v>
      </c>
      <c r="E418" s="80" t="s">
        <v>208</v>
      </c>
      <c r="F418" s="84">
        <v>351.88</v>
      </c>
      <c r="G418" s="82">
        <v>22.16</v>
      </c>
      <c r="H418" s="82">
        <v>329.72</v>
      </c>
    </row>
    <row r="419" spans="2:8" s="35" customFormat="1" ht="22.5">
      <c r="B419" s="78" t="s">
        <v>521</v>
      </c>
      <c r="C419" s="78">
        <v>86926</v>
      </c>
      <c r="D419" s="79" t="s">
        <v>565</v>
      </c>
      <c r="E419" s="80" t="s">
        <v>208</v>
      </c>
      <c r="F419" s="84">
        <v>358.13</v>
      </c>
      <c r="G419" s="82">
        <v>22.16</v>
      </c>
      <c r="H419" s="82">
        <v>335.97</v>
      </c>
    </row>
    <row r="420" spans="2:8" s="35" customFormat="1" ht="22.5">
      <c r="B420" s="78" t="s">
        <v>521</v>
      </c>
      <c r="C420" s="78">
        <v>86927</v>
      </c>
      <c r="D420" s="79" t="s">
        <v>566</v>
      </c>
      <c r="E420" s="80" t="s">
        <v>208</v>
      </c>
      <c r="F420" s="84">
        <v>220.02</v>
      </c>
      <c r="G420" s="82">
        <v>18.399999999999999</v>
      </c>
      <c r="H420" s="82">
        <v>201.62</v>
      </c>
    </row>
    <row r="421" spans="2:8" s="35" customFormat="1" ht="22.5">
      <c r="B421" s="78" t="s">
        <v>521</v>
      </c>
      <c r="C421" s="78">
        <v>86928</v>
      </c>
      <c r="D421" s="79" t="s">
        <v>567</v>
      </c>
      <c r="E421" s="80" t="s">
        <v>208</v>
      </c>
      <c r="F421" s="84">
        <v>226.27</v>
      </c>
      <c r="G421" s="82">
        <v>18.399999999999999</v>
      </c>
      <c r="H421" s="82">
        <v>207.87</v>
      </c>
    </row>
    <row r="422" spans="2:8" s="35" customFormat="1" ht="22.5">
      <c r="B422" s="78" t="s">
        <v>521</v>
      </c>
      <c r="C422" s="78">
        <v>86929</v>
      </c>
      <c r="D422" s="79" t="s">
        <v>568</v>
      </c>
      <c r="E422" s="80" t="s">
        <v>208</v>
      </c>
      <c r="F422" s="84">
        <v>213.79</v>
      </c>
      <c r="G422" s="82">
        <v>17.600000000000001</v>
      </c>
      <c r="H422" s="82">
        <v>196.19</v>
      </c>
    </row>
    <row r="423" spans="2:8" s="35" customFormat="1" ht="22.5">
      <c r="B423" s="78" t="s">
        <v>521</v>
      </c>
      <c r="C423" s="78">
        <v>86930</v>
      </c>
      <c r="D423" s="79" t="s">
        <v>569</v>
      </c>
      <c r="E423" s="80" t="s">
        <v>208</v>
      </c>
      <c r="F423" s="84">
        <v>220.04</v>
      </c>
      <c r="G423" s="82">
        <v>17.59</v>
      </c>
      <c r="H423" s="82">
        <v>202.45</v>
      </c>
    </row>
    <row r="424" spans="2:8" s="35" customFormat="1" ht="22.5">
      <c r="B424" s="78" t="s">
        <v>521</v>
      </c>
      <c r="C424" s="78">
        <v>86931</v>
      </c>
      <c r="D424" s="79" t="s">
        <v>570</v>
      </c>
      <c r="E424" s="80" t="s">
        <v>208</v>
      </c>
      <c r="F424" s="84">
        <v>355.18</v>
      </c>
      <c r="G424" s="82">
        <v>16.350000000000001</v>
      </c>
      <c r="H424" s="82">
        <v>338.83</v>
      </c>
    </row>
    <row r="425" spans="2:8" s="35" customFormat="1" ht="22.5">
      <c r="B425" s="78" t="s">
        <v>521</v>
      </c>
      <c r="C425" s="78">
        <v>86932</v>
      </c>
      <c r="D425" s="79" t="s">
        <v>571</v>
      </c>
      <c r="E425" s="80" t="s">
        <v>208</v>
      </c>
      <c r="F425" s="84">
        <v>371.81</v>
      </c>
      <c r="G425" s="82">
        <v>16.350000000000001</v>
      </c>
      <c r="H425" s="82">
        <v>355.46</v>
      </c>
    </row>
    <row r="426" spans="2:8" s="35" customFormat="1" ht="33.75">
      <c r="B426" s="78" t="s">
        <v>521</v>
      </c>
      <c r="C426" s="78">
        <v>86933</v>
      </c>
      <c r="D426" s="79" t="s">
        <v>572</v>
      </c>
      <c r="E426" s="80" t="s">
        <v>208</v>
      </c>
      <c r="F426" s="84">
        <v>240.88</v>
      </c>
      <c r="G426" s="82">
        <v>22.22</v>
      </c>
      <c r="H426" s="82">
        <v>218.66</v>
      </c>
    </row>
    <row r="427" spans="2:8" s="35" customFormat="1" ht="33.75">
      <c r="B427" s="78" t="s">
        <v>521</v>
      </c>
      <c r="C427" s="78">
        <v>86934</v>
      </c>
      <c r="D427" s="79" t="s">
        <v>573</v>
      </c>
      <c r="E427" s="80" t="s">
        <v>208</v>
      </c>
      <c r="F427" s="84">
        <v>234.65</v>
      </c>
      <c r="G427" s="82">
        <v>21.41</v>
      </c>
      <c r="H427" s="82">
        <v>213.24</v>
      </c>
    </row>
    <row r="428" spans="2:8" s="35" customFormat="1" ht="22.5">
      <c r="B428" s="78" t="s">
        <v>521</v>
      </c>
      <c r="C428" s="78">
        <v>86935</v>
      </c>
      <c r="D428" s="79" t="s">
        <v>574</v>
      </c>
      <c r="E428" s="80" t="s">
        <v>208</v>
      </c>
      <c r="F428" s="84">
        <v>188.42</v>
      </c>
      <c r="G428" s="82">
        <v>12.51</v>
      </c>
      <c r="H428" s="82">
        <v>175.91</v>
      </c>
    </row>
    <row r="429" spans="2:8" s="35" customFormat="1" ht="22.5">
      <c r="B429" s="78" t="s">
        <v>521</v>
      </c>
      <c r="C429" s="78">
        <v>86936</v>
      </c>
      <c r="D429" s="79" t="s">
        <v>575</v>
      </c>
      <c r="E429" s="80" t="s">
        <v>208</v>
      </c>
      <c r="F429" s="84">
        <v>268.48</v>
      </c>
      <c r="G429" s="82">
        <v>15.48</v>
      </c>
      <c r="H429" s="82">
        <v>253</v>
      </c>
    </row>
    <row r="430" spans="2:8" s="35" customFormat="1" ht="22.5">
      <c r="B430" s="78" t="s">
        <v>521</v>
      </c>
      <c r="C430" s="78">
        <v>86937</v>
      </c>
      <c r="D430" s="79" t="s">
        <v>576</v>
      </c>
      <c r="E430" s="80" t="s">
        <v>208</v>
      </c>
      <c r="F430" s="84">
        <v>133.24</v>
      </c>
      <c r="G430" s="82">
        <v>19.07</v>
      </c>
      <c r="H430" s="82">
        <v>114.17</v>
      </c>
    </row>
    <row r="431" spans="2:8" s="35" customFormat="1" ht="22.5">
      <c r="B431" s="78" t="s">
        <v>521</v>
      </c>
      <c r="C431" s="78">
        <v>86938</v>
      </c>
      <c r="D431" s="79" t="s">
        <v>577</v>
      </c>
      <c r="E431" s="80" t="s">
        <v>208</v>
      </c>
      <c r="F431" s="84">
        <v>213.3</v>
      </c>
      <c r="G431" s="82">
        <v>22.04</v>
      </c>
      <c r="H431" s="82">
        <v>191.26</v>
      </c>
    </row>
    <row r="432" spans="2:8" s="35" customFormat="1" ht="33.75">
      <c r="B432" s="78" t="s">
        <v>521</v>
      </c>
      <c r="C432" s="78">
        <v>86939</v>
      </c>
      <c r="D432" s="79" t="s">
        <v>578</v>
      </c>
      <c r="E432" s="80" t="s">
        <v>208</v>
      </c>
      <c r="F432" s="84">
        <v>265.33</v>
      </c>
      <c r="G432" s="82">
        <v>22.42</v>
      </c>
      <c r="H432" s="82">
        <v>242.91</v>
      </c>
    </row>
    <row r="433" spans="2:8" s="35" customFormat="1" ht="33.75">
      <c r="B433" s="78" t="s">
        <v>521</v>
      </c>
      <c r="C433" s="78">
        <v>86940</v>
      </c>
      <c r="D433" s="79" t="s">
        <v>579</v>
      </c>
      <c r="E433" s="80" t="s">
        <v>208</v>
      </c>
      <c r="F433" s="84">
        <v>602.04999999999995</v>
      </c>
      <c r="G433" s="82">
        <v>43.78</v>
      </c>
      <c r="H433" s="82">
        <v>558.27</v>
      </c>
    </row>
    <row r="434" spans="2:8" s="35" customFormat="1" ht="33.75">
      <c r="B434" s="78" t="s">
        <v>521</v>
      </c>
      <c r="C434" s="78">
        <v>86941</v>
      </c>
      <c r="D434" s="79" t="s">
        <v>580</v>
      </c>
      <c r="E434" s="80" t="s">
        <v>208</v>
      </c>
      <c r="F434" s="84">
        <v>470.17</v>
      </c>
      <c r="G434" s="82">
        <v>35.64</v>
      </c>
      <c r="H434" s="82">
        <v>434.53</v>
      </c>
    </row>
    <row r="435" spans="2:8" s="35" customFormat="1" ht="33.75">
      <c r="B435" s="78" t="s">
        <v>521</v>
      </c>
      <c r="C435" s="78">
        <v>86942</v>
      </c>
      <c r="D435" s="79" t="s">
        <v>581</v>
      </c>
      <c r="E435" s="80" t="s">
        <v>208</v>
      </c>
      <c r="F435" s="84">
        <v>171.36</v>
      </c>
      <c r="G435" s="82">
        <v>14.58</v>
      </c>
      <c r="H435" s="82">
        <v>156.78</v>
      </c>
    </row>
    <row r="436" spans="2:8" s="35" customFormat="1" ht="33.75">
      <c r="B436" s="78" t="s">
        <v>521</v>
      </c>
      <c r="C436" s="78">
        <v>86943</v>
      </c>
      <c r="D436" s="79" t="s">
        <v>582</v>
      </c>
      <c r="E436" s="80" t="s">
        <v>208</v>
      </c>
      <c r="F436" s="84">
        <v>165.13</v>
      </c>
      <c r="G436" s="82">
        <v>13.77</v>
      </c>
      <c r="H436" s="82">
        <v>151.36000000000001</v>
      </c>
    </row>
    <row r="437" spans="2:8" s="35" customFormat="1" ht="33.75">
      <c r="B437" s="78" t="s">
        <v>521</v>
      </c>
      <c r="C437" s="78">
        <v>86947</v>
      </c>
      <c r="D437" s="79" t="s">
        <v>583</v>
      </c>
      <c r="E437" s="80" t="s">
        <v>208</v>
      </c>
      <c r="F437" s="84">
        <v>654.9</v>
      </c>
      <c r="G437" s="82">
        <v>71.67</v>
      </c>
      <c r="H437" s="82">
        <v>583.23</v>
      </c>
    </row>
    <row r="438" spans="2:8" s="35" customFormat="1">
      <c r="B438" s="78" t="s">
        <v>93</v>
      </c>
      <c r="C438" s="78">
        <v>87026</v>
      </c>
      <c r="D438" s="79" t="s">
        <v>584</v>
      </c>
      <c r="E438" s="80" t="s">
        <v>95</v>
      </c>
      <c r="F438" s="81">
        <v>0.19</v>
      </c>
      <c r="G438" s="82">
        <v>0</v>
      </c>
      <c r="H438" s="82">
        <v>0.19</v>
      </c>
    </row>
    <row r="439" spans="2:8" s="35" customFormat="1" ht="22.5">
      <c r="B439" s="78" t="s">
        <v>585</v>
      </c>
      <c r="C439" s="78">
        <v>87242</v>
      </c>
      <c r="D439" s="79" t="s">
        <v>586</v>
      </c>
      <c r="E439" s="80" t="s">
        <v>205</v>
      </c>
      <c r="F439" s="84">
        <v>223.53</v>
      </c>
      <c r="G439" s="82">
        <v>26.49</v>
      </c>
      <c r="H439" s="82">
        <v>197.04</v>
      </c>
    </row>
    <row r="440" spans="2:8" s="35" customFormat="1" ht="22.5">
      <c r="B440" s="78" t="s">
        <v>585</v>
      </c>
      <c r="C440" s="78">
        <v>87243</v>
      </c>
      <c r="D440" s="79" t="s">
        <v>587</v>
      </c>
      <c r="E440" s="80" t="s">
        <v>205</v>
      </c>
      <c r="F440" s="84">
        <v>206.83</v>
      </c>
      <c r="G440" s="82">
        <v>21.07</v>
      </c>
      <c r="H440" s="82">
        <v>185.76</v>
      </c>
    </row>
    <row r="441" spans="2:8" s="35" customFormat="1" ht="22.5">
      <c r="B441" s="78" t="s">
        <v>585</v>
      </c>
      <c r="C441" s="78">
        <v>87244</v>
      </c>
      <c r="D441" s="79" t="s">
        <v>588</v>
      </c>
      <c r="E441" s="80" t="s">
        <v>205</v>
      </c>
      <c r="F441" s="84">
        <v>215.29</v>
      </c>
      <c r="G441" s="82">
        <v>28.3</v>
      </c>
      <c r="H441" s="82">
        <v>186.99</v>
      </c>
    </row>
    <row r="442" spans="2:8" s="35" customFormat="1" ht="22.5">
      <c r="B442" s="78" t="s">
        <v>585</v>
      </c>
      <c r="C442" s="78">
        <v>87245</v>
      </c>
      <c r="D442" s="79" t="s">
        <v>589</v>
      </c>
      <c r="E442" s="80" t="s">
        <v>205</v>
      </c>
      <c r="F442" s="84">
        <v>258.48</v>
      </c>
      <c r="G442" s="82">
        <v>34.869999999999997</v>
      </c>
      <c r="H442" s="82">
        <v>223.61</v>
      </c>
    </row>
    <row r="443" spans="2:8" s="35" customFormat="1" ht="22.5">
      <c r="B443" s="78" t="s">
        <v>590</v>
      </c>
      <c r="C443" s="78">
        <v>87246</v>
      </c>
      <c r="D443" s="79" t="s">
        <v>591</v>
      </c>
      <c r="E443" s="80" t="s">
        <v>205</v>
      </c>
      <c r="F443" s="84">
        <v>46.58</v>
      </c>
      <c r="G443" s="82">
        <v>12.58</v>
      </c>
      <c r="H443" s="82">
        <v>34</v>
      </c>
    </row>
    <row r="444" spans="2:8" s="35" customFormat="1" ht="22.5">
      <c r="B444" s="78" t="s">
        <v>590</v>
      </c>
      <c r="C444" s="78">
        <v>87247</v>
      </c>
      <c r="D444" s="79" t="s">
        <v>592</v>
      </c>
      <c r="E444" s="80" t="s">
        <v>205</v>
      </c>
      <c r="F444" s="84">
        <v>41.53</v>
      </c>
      <c r="G444" s="82">
        <v>8.68</v>
      </c>
      <c r="H444" s="82">
        <v>32.85</v>
      </c>
    </row>
    <row r="445" spans="2:8" s="35" customFormat="1" ht="22.5">
      <c r="B445" s="78" t="s">
        <v>590</v>
      </c>
      <c r="C445" s="78">
        <v>87248</v>
      </c>
      <c r="D445" s="79" t="s">
        <v>593</v>
      </c>
      <c r="E445" s="80" t="s">
        <v>205</v>
      </c>
      <c r="F445" s="84">
        <v>37.479999999999997</v>
      </c>
      <c r="G445" s="82">
        <v>5.17</v>
      </c>
      <c r="H445" s="82">
        <v>32.31</v>
      </c>
    </row>
    <row r="446" spans="2:8" s="35" customFormat="1" ht="22.5">
      <c r="B446" s="78" t="s">
        <v>590</v>
      </c>
      <c r="C446" s="78">
        <v>87249</v>
      </c>
      <c r="D446" s="79" t="s">
        <v>594</v>
      </c>
      <c r="E446" s="80" t="s">
        <v>205</v>
      </c>
      <c r="F446" s="84">
        <v>51.55</v>
      </c>
      <c r="G446" s="82">
        <v>15.92</v>
      </c>
      <c r="H446" s="82">
        <v>35.630000000000003</v>
      </c>
    </row>
    <row r="447" spans="2:8" s="35" customFormat="1" ht="22.5">
      <c r="B447" s="78" t="s">
        <v>590</v>
      </c>
      <c r="C447" s="78">
        <v>87250</v>
      </c>
      <c r="D447" s="79" t="s">
        <v>595</v>
      </c>
      <c r="E447" s="80" t="s">
        <v>205</v>
      </c>
      <c r="F447" s="84">
        <v>43.58</v>
      </c>
      <c r="G447" s="82">
        <v>9.7200000000000006</v>
      </c>
      <c r="H447" s="82">
        <v>33.86</v>
      </c>
    </row>
    <row r="448" spans="2:8" s="35" customFormat="1" ht="22.5">
      <c r="B448" s="78" t="s">
        <v>590</v>
      </c>
      <c r="C448" s="78">
        <v>87251</v>
      </c>
      <c r="D448" s="79" t="s">
        <v>596</v>
      </c>
      <c r="E448" s="80" t="s">
        <v>205</v>
      </c>
      <c r="F448" s="84">
        <v>38.42</v>
      </c>
      <c r="G448" s="82">
        <v>5.5</v>
      </c>
      <c r="H448" s="82">
        <v>32.92</v>
      </c>
    </row>
    <row r="449" spans="2:8" s="35" customFormat="1" ht="22.5">
      <c r="B449" s="78" t="s">
        <v>590</v>
      </c>
      <c r="C449" s="78">
        <v>87255</v>
      </c>
      <c r="D449" s="79" t="s">
        <v>597</v>
      </c>
      <c r="E449" s="80" t="s">
        <v>205</v>
      </c>
      <c r="F449" s="84">
        <v>85.97</v>
      </c>
      <c r="G449" s="82">
        <v>17.940000000000001</v>
      </c>
      <c r="H449" s="82">
        <v>68.03</v>
      </c>
    </row>
    <row r="450" spans="2:8" s="35" customFormat="1" ht="22.5">
      <c r="B450" s="78" t="s">
        <v>590</v>
      </c>
      <c r="C450" s="78">
        <v>87256</v>
      </c>
      <c r="D450" s="79" t="s">
        <v>598</v>
      </c>
      <c r="E450" s="80" t="s">
        <v>205</v>
      </c>
      <c r="F450" s="84">
        <v>76.12</v>
      </c>
      <c r="G450" s="82">
        <v>11.28</v>
      </c>
      <c r="H450" s="82">
        <v>64.84</v>
      </c>
    </row>
    <row r="451" spans="2:8" s="35" customFormat="1" ht="22.5">
      <c r="B451" s="78" t="s">
        <v>590</v>
      </c>
      <c r="C451" s="78">
        <v>87257</v>
      </c>
      <c r="D451" s="79" t="s">
        <v>599</v>
      </c>
      <c r="E451" s="80" t="s">
        <v>205</v>
      </c>
      <c r="F451" s="84">
        <v>70.02</v>
      </c>
      <c r="G451" s="82">
        <v>6.48</v>
      </c>
      <c r="H451" s="82">
        <v>63.54</v>
      </c>
    </row>
    <row r="452" spans="2:8" s="35" customFormat="1" ht="22.5">
      <c r="B452" s="78" t="s">
        <v>590</v>
      </c>
      <c r="C452" s="78">
        <v>87258</v>
      </c>
      <c r="D452" s="79" t="s">
        <v>600</v>
      </c>
      <c r="E452" s="80" t="s">
        <v>205</v>
      </c>
      <c r="F452" s="84">
        <v>115.66</v>
      </c>
      <c r="G452" s="82">
        <v>18.260000000000002</v>
      </c>
      <c r="H452" s="82">
        <v>97.4</v>
      </c>
    </row>
    <row r="453" spans="2:8" s="35" customFormat="1" ht="22.5">
      <c r="B453" s="78" t="s">
        <v>590</v>
      </c>
      <c r="C453" s="78">
        <v>87259</v>
      </c>
      <c r="D453" s="79" t="s">
        <v>601</v>
      </c>
      <c r="E453" s="80" t="s">
        <v>205</v>
      </c>
      <c r="F453" s="84">
        <v>106.28</v>
      </c>
      <c r="G453" s="82">
        <v>12</v>
      </c>
      <c r="H453" s="82">
        <v>94.28</v>
      </c>
    </row>
    <row r="454" spans="2:8" s="35" customFormat="1" ht="22.5">
      <c r="B454" s="78" t="s">
        <v>590</v>
      </c>
      <c r="C454" s="78">
        <v>87260</v>
      </c>
      <c r="D454" s="79" t="s">
        <v>602</v>
      </c>
      <c r="E454" s="80" t="s">
        <v>205</v>
      </c>
      <c r="F454" s="84">
        <v>100.86</v>
      </c>
      <c r="G454" s="82">
        <v>7.94</v>
      </c>
      <c r="H454" s="82">
        <v>92.92</v>
      </c>
    </row>
    <row r="455" spans="2:8" s="35" customFormat="1" ht="22.5">
      <c r="B455" s="78" t="s">
        <v>590</v>
      </c>
      <c r="C455" s="78">
        <v>87261</v>
      </c>
      <c r="D455" s="79" t="s">
        <v>603</v>
      </c>
      <c r="E455" s="80" t="s">
        <v>205</v>
      </c>
      <c r="F455" s="84">
        <v>133.38999999999999</v>
      </c>
      <c r="G455" s="82">
        <v>20.28</v>
      </c>
      <c r="H455" s="82">
        <v>113.11</v>
      </c>
    </row>
    <row r="456" spans="2:8" s="35" customFormat="1" ht="22.5">
      <c r="B456" s="78" t="s">
        <v>590</v>
      </c>
      <c r="C456" s="78">
        <v>87262</v>
      </c>
      <c r="D456" s="79" t="s">
        <v>604</v>
      </c>
      <c r="E456" s="80" t="s">
        <v>205</v>
      </c>
      <c r="F456" s="84">
        <v>122.3</v>
      </c>
      <c r="G456" s="82">
        <v>13.62</v>
      </c>
      <c r="H456" s="82">
        <v>108.68</v>
      </c>
    </row>
    <row r="457" spans="2:8" s="35" customFormat="1" ht="22.5">
      <c r="B457" s="78" t="s">
        <v>590</v>
      </c>
      <c r="C457" s="78">
        <v>87263</v>
      </c>
      <c r="D457" s="79" t="s">
        <v>605</v>
      </c>
      <c r="E457" s="80" t="s">
        <v>205</v>
      </c>
      <c r="F457" s="84">
        <v>115.9</v>
      </c>
      <c r="G457" s="82">
        <v>8.84</v>
      </c>
      <c r="H457" s="82">
        <v>107.06</v>
      </c>
    </row>
    <row r="458" spans="2:8" s="35" customFormat="1" ht="22.5">
      <c r="B458" s="78" t="s">
        <v>585</v>
      </c>
      <c r="C458" s="78">
        <v>87264</v>
      </c>
      <c r="D458" s="79" t="s">
        <v>606</v>
      </c>
      <c r="E458" s="80" t="s">
        <v>205</v>
      </c>
      <c r="F458" s="84">
        <v>50.54</v>
      </c>
      <c r="G458" s="82">
        <v>14.95</v>
      </c>
      <c r="H458" s="82">
        <v>35.590000000000003</v>
      </c>
    </row>
    <row r="459" spans="2:8" s="35" customFormat="1" ht="22.5">
      <c r="B459" s="78" t="s">
        <v>585</v>
      </c>
      <c r="C459" s="78">
        <v>87265</v>
      </c>
      <c r="D459" s="79" t="s">
        <v>607</v>
      </c>
      <c r="E459" s="80" t="s">
        <v>205</v>
      </c>
      <c r="F459" s="84">
        <v>45.03</v>
      </c>
      <c r="G459" s="82">
        <v>10.45</v>
      </c>
      <c r="H459" s="82">
        <v>34.58</v>
      </c>
    </row>
    <row r="460" spans="2:8" s="35" customFormat="1" ht="22.5">
      <c r="B460" s="78" t="s">
        <v>585</v>
      </c>
      <c r="C460" s="78">
        <v>87266</v>
      </c>
      <c r="D460" s="79" t="s">
        <v>608</v>
      </c>
      <c r="E460" s="80" t="s">
        <v>205</v>
      </c>
      <c r="F460" s="84">
        <v>52.46</v>
      </c>
      <c r="G460" s="82">
        <v>16.59</v>
      </c>
      <c r="H460" s="82">
        <v>35.869999999999997</v>
      </c>
    </row>
    <row r="461" spans="2:8" s="35" customFormat="1" ht="22.5">
      <c r="B461" s="78" t="s">
        <v>585</v>
      </c>
      <c r="C461" s="78">
        <v>87267</v>
      </c>
      <c r="D461" s="79" t="s">
        <v>609</v>
      </c>
      <c r="E461" s="80" t="s">
        <v>205</v>
      </c>
      <c r="F461" s="84">
        <v>50.06</v>
      </c>
      <c r="G461" s="82">
        <v>14.54</v>
      </c>
      <c r="H461" s="82">
        <v>35.520000000000003</v>
      </c>
    </row>
    <row r="462" spans="2:8" s="35" customFormat="1" ht="22.5">
      <c r="B462" s="78" t="s">
        <v>585</v>
      </c>
      <c r="C462" s="78">
        <v>87268</v>
      </c>
      <c r="D462" s="79" t="s">
        <v>610</v>
      </c>
      <c r="E462" s="80" t="s">
        <v>205</v>
      </c>
      <c r="F462" s="84">
        <v>53.83</v>
      </c>
      <c r="G462" s="82">
        <v>17.73</v>
      </c>
      <c r="H462" s="82">
        <v>36.1</v>
      </c>
    </row>
    <row r="463" spans="2:8" s="35" customFormat="1" ht="22.5">
      <c r="B463" s="78" t="s">
        <v>585</v>
      </c>
      <c r="C463" s="78">
        <v>87269</v>
      </c>
      <c r="D463" s="79" t="s">
        <v>611</v>
      </c>
      <c r="E463" s="80" t="s">
        <v>205</v>
      </c>
      <c r="F463" s="84">
        <v>47.83</v>
      </c>
      <c r="G463" s="82">
        <v>12.83</v>
      </c>
      <c r="H463" s="82">
        <v>35</v>
      </c>
    </row>
    <row r="464" spans="2:8" s="35" customFormat="1" ht="22.5">
      <c r="B464" s="78" t="s">
        <v>585</v>
      </c>
      <c r="C464" s="78">
        <v>87270</v>
      </c>
      <c r="D464" s="79" t="s">
        <v>612</v>
      </c>
      <c r="E464" s="80" t="s">
        <v>205</v>
      </c>
      <c r="F464" s="84">
        <v>55.45</v>
      </c>
      <c r="G464" s="82">
        <v>19.13</v>
      </c>
      <c r="H464" s="82">
        <v>36.32</v>
      </c>
    </row>
    <row r="465" spans="2:8" s="35" customFormat="1" ht="22.5">
      <c r="B465" s="78" t="s">
        <v>585</v>
      </c>
      <c r="C465" s="78">
        <v>87271</v>
      </c>
      <c r="D465" s="79" t="s">
        <v>613</v>
      </c>
      <c r="E465" s="80" t="s">
        <v>205</v>
      </c>
      <c r="F465" s="84">
        <v>52.59</v>
      </c>
      <c r="G465" s="82">
        <v>16.920000000000002</v>
      </c>
      <c r="H465" s="82">
        <v>35.67</v>
      </c>
    </row>
    <row r="466" spans="2:8" s="35" customFormat="1" ht="22.5">
      <c r="B466" s="78" t="s">
        <v>585</v>
      </c>
      <c r="C466" s="78">
        <v>87272</v>
      </c>
      <c r="D466" s="79" t="s">
        <v>614</v>
      </c>
      <c r="E466" s="80" t="s">
        <v>205</v>
      </c>
      <c r="F466" s="84">
        <v>57.08</v>
      </c>
      <c r="G466" s="82">
        <v>19.86</v>
      </c>
      <c r="H466" s="82">
        <v>37.22</v>
      </c>
    </row>
    <row r="467" spans="2:8" s="35" customFormat="1" ht="22.5">
      <c r="B467" s="78" t="s">
        <v>585</v>
      </c>
      <c r="C467" s="78">
        <v>87273</v>
      </c>
      <c r="D467" s="79" t="s">
        <v>615</v>
      </c>
      <c r="E467" s="80" t="s">
        <v>205</v>
      </c>
      <c r="F467" s="84">
        <v>49.76</v>
      </c>
      <c r="G467" s="82">
        <v>13.81</v>
      </c>
      <c r="H467" s="82">
        <v>35.950000000000003</v>
      </c>
    </row>
    <row r="468" spans="2:8" s="35" customFormat="1" ht="22.5">
      <c r="B468" s="78" t="s">
        <v>585</v>
      </c>
      <c r="C468" s="78">
        <v>87274</v>
      </c>
      <c r="D468" s="79" t="s">
        <v>616</v>
      </c>
      <c r="E468" s="80" t="s">
        <v>205</v>
      </c>
      <c r="F468" s="84">
        <v>58.23</v>
      </c>
      <c r="G468" s="82">
        <v>20.83</v>
      </c>
      <c r="H468" s="82">
        <v>37.4</v>
      </c>
    </row>
    <row r="469" spans="2:8" s="35" customFormat="1" ht="22.5">
      <c r="B469" s="78" t="s">
        <v>585</v>
      </c>
      <c r="C469" s="78">
        <v>87275</v>
      </c>
      <c r="D469" s="79" t="s">
        <v>617</v>
      </c>
      <c r="E469" s="80" t="s">
        <v>205</v>
      </c>
      <c r="F469" s="84">
        <v>55.75</v>
      </c>
      <c r="G469" s="82">
        <v>18.71</v>
      </c>
      <c r="H469" s="82">
        <v>37.04</v>
      </c>
    </row>
    <row r="470" spans="2:8" s="35" customFormat="1" ht="33.75">
      <c r="B470" s="78" t="s">
        <v>618</v>
      </c>
      <c r="C470" s="78">
        <v>87280</v>
      </c>
      <c r="D470" s="79" t="s">
        <v>619</v>
      </c>
      <c r="E470" s="80" t="s">
        <v>368</v>
      </c>
      <c r="F470" s="84">
        <v>230.1</v>
      </c>
      <c r="G470" s="82">
        <v>55.91</v>
      </c>
      <c r="H470" s="82">
        <v>174.19</v>
      </c>
    </row>
    <row r="471" spans="2:8" s="35" customFormat="1" ht="33.75">
      <c r="B471" s="78" t="s">
        <v>618</v>
      </c>
      <c r="C471" s="78">
        <v>87281</v>
      </c>
      <c r="D471" s="79" t="s">
        <v>620</v>
      </c>
      <c r="E471" s="80" t="s">
        <v>368</v>
      </c>
      <c r="F471" s="84">
        <v>225.13</v>
      </c>
      <c r="G471" s="82">
        <v>47.48</v>
      </c>
      <c r="H471" s="82">
        <v>177.65</v>
      </c>
    </row>
    <row r="472" spans="2:8" s="35" customFormat="1" ht="33.75">
      <c r="B472" s="78" t="s">
        <v>618</v>
      </c>
      <c r="C472" s="78">
        <v>87283</v>
      </c>
      <c r="D472" s="79" t="s">
        <v>621</v>
      </c>
      <c r="E472" s="80" t="s">
        <v>368</v>
      </c>
      <c r="F472" s="84">
        <v>243.56</v>
      </c>
      <c r="G472" s="82">
        <v>50.22</v>
      </c>
      <c r="H472" s="82">
        <v>193.34</v>
      </c>
    </row>
    <row r="473" spans="2:8" s="35" customFormat="1" ht="33.75">
      <c r="B473" s="78" t="s">
        <v>618</v>
      </c>
      <c r="C473" s="78">
        <v>87284</v>
      </c>
      <c r="D473" s="79" t="s">
        <v>622</v>
      </c>
      <c r="E473" s="80" t="s">
        <v>368</v>
      </c>
      <c r="F473" s="84">
        <v>237.21</v>
      </c>
      <c r="G473" s="82">
        <v>42.51</v>
      </c>
      <c r="H473" s="82">
        <v>194.7</v>
      </c>
    </row>
    <row r="474" spans="2:8" s="35" customFormat="1" ht="22.5">
      <c r="B474" s="78" t="s">
        <v>618</v>
      </c>
      <c r="C474" s="78">
        <v>87286</v>
      </c>
      <c r="D474" s="79" t="s">
        <v>623</v>
      </c>
      <c r="E474" s="80" t="s">
        <v>368</v>
      </c>
      <c r="F474" s="84">
        <v>318.19</v>
      </c>
      <c r="G474" s="82">
        <v>59.84</v>
      </c>
      <c r="H474" s="82">
        <v>258.35000000000002</v>
      </c>
    </row>
    <row r="475" spans="2:8" s="35" customFormat="1" ht="22.5">
      <c r="B475" s="78" t="s">
        <v>618</v>
      </c>
      <c r="C475" s="78">
        <v>87287</v>
      </c>
      <c r="D475" s="79" t="s">
        <v>624</v>
      </c>
      <c r="E475" s="80" t="s">
        <v>368</v>
      </c>
      <c r="F475" s="84">
        <v>305.73</v>
      </c>
      <c r="G475" s="82">
        <v>43.31</v>
      </c>
      <c r="H475" s="82">
        <v>262.42</v>
      </c>
    </row>
    <row r="476" spans="2:8" s="35" customFormat="1" ht="22.5">
      <c r="B476" s="78" t="s">
        <v>618</v>
      </c>
      <c r="C476" s="78">
        <v>87289</v>
      </c>
      <c r="D476" s="85" t="s">
        <v>625</v>
      </c>
      <c r="E476" s="86" t="s">
        <v>368</v>
      </c>
      <c r="F476" s="87">
        <v>302.82</v>
      </c>
      <c r="G476" s="88">
        <v>56.49</v>
      </c>
      <c r="H476" s="88">
        <v>246.33</v>
      </c>
    </row>
    <row r="477" spans="2:8" s="35" customFormat="1" ht="22.5">
      <c r="B477" s="78" t="s">
        <v>618</v>
      </c>
      <c r="C477" s="78">
        <v>87290</v>
      </c>
      <c r="D477" s="79" t="s">
        <v>626</v>
      </c>
      <c r="E477" s="80" t="s">
        <v>368</v>
      </c>
      <c r="F477" s="84">
        <v>296.07</v>
      </c>
      <c r="G477" s="82">
        <v>46.5</v>
      </c>
      <c r="H477" s="82">
        <v>249.57</v>
      </c>
    </row>
    <row r="478" spans="2:8" s="35" customFormat="1" ht="22.5">
      <c r="B478" s="78" t="s">
        <v>618</v>
      </c>
      <c r="C478" s="78">
        <v>87292</v>
      </c>
      <c r="D478" s="79" t="s">
        <v>627</v>
      </c>
      <c r="E478" s="80" t="s">
        <v>368</v>
      </c>
      <c r="F478" s="84">
        <v>311.04000000000002</v>
      </c>
      <c r="G478" s="82">
        <v>52.2</v>
      </c>
      <c r="H478" s="82">
        <v>258.83999999999997</v>
      </c>
    </row>
    <row r="479" spans="2:8" s="35" customFormat="1" ht="22.5">
      <c r="B479" s="78" t="s">
        <v>618</v>
      </c>
      <c r="C479" s="78">
        <v>87294</v>
      </c>
      <c r="D479" s="79" t="s">
        <v>628</v>
      </c>
      <c r="E479" s="80" t="s">
        <v>368</v>
      </c>
      <c r="F479" s="84">
        <v>291.85000000000002</v>
      </c>
      <c r="G479" s="82">
        <v>49.51</v>
      </c>
      <c r="H479" s="82">
        <v>242.34</v>
      </c>
    </row>
    <row r="480" spans="2:8" s="35" customFormat="1" ht="22.5">
      <c r="B480" s="78" t="s">
        <v>618</v>
      </c>
      <c r="C480" s="78">
        <v>87295</v>
      </c>
      <c r="D480" s="79" t="s">
        <v>629</v>
      </c>
      <c r="E480" s="80" t="s">
        <v>368</v>
      </c>
      <c r="F480" s="84">
        <v>297.51</v>
      </c>
      <c r="G480" s="82">
        <v>64.150000000000006</v>
      </c>
      <c r="H480" s="82">
        <v>233.36</v>
      </c>
    </row>
    <row r="481" spans="2:8" s="35" customFormat="1" ht="22.5">
      <c r="B481" s="78" t="s">
        <v>618</v>
      </c>
      <c r="C481" s="78">
        <v>87296</v>
      </c>
      <c r="D481" s="79" t="s">
        <v>630</v>
      </c>
      <c r="E481" s="80" t="s">
        <v>368</v>
      </c>
      <c r="F481" s="84">
        <v>279.2</v>
      </c>
      <c r="G481" s="82">
        <v>43.67</v>
      </c>
      <c r="H481" s="82">
        <v>235.53</v>
      </c>
    </row>
    <row r="482" spans="2:8" s="35" customFormat="1" ht="22.5">
      <c r="B482" s="78" t="s">
        <v>618</v>
      </c>
      <c r="C482" s="78">
        <v>87298</v>
      </c>
      <c r="D482" s="79" t="s">
        <v>631</v>
      </c>
      <c r="E482" s="80" t="s">
        <v>368</v>
      </c>
      <c r="F482" s="84">
        <v>396.26</v>
      </c>
      <c r="G482" s="82">
        <v>51.26</v>
      </c>
      <c r="H482" s="82">
        <v>345</v>
      </c>
    </row>
    <row r="483" spans="2:8" s="35" customFormat="1" ht="22.5">
      <c r="B483" s="78" t="s">
        <v>618</v>
      </c>
      <c r="C483" s="78">
        <v>87299</v>
      </c>
      <c r="D483" s="79" t="s">
        <v>632</v>
      </c>
      <c r="E483" s="80" t="s">
        <v>368</v>
      </c>
      <c r="F483" s="84">
        <v>234.49</v>
      </c>
      <c r="G483" s="82">
        <v>45.45</v>
      </c>
      <c r="H483" s="82">
        <v>189.04</v>
      </c>
    </row>
    <row r="484" spans="2:8" s="35" customFormat="1" ht="22.5">
      <c r="B484" s="78" t="s">
        <v>618</v>
      </c>
      <c r="C484" s="78">
        <v>87301</v>
      </c>
      <c r="D484" s="79" t="s">
        <v>633</v>
      </c>
      <c r="E484" s="80" t="s">
        <v>368</v>
      </c>
      <c r="F484" s="84">
        <v>344.11</v>
      </c>
      <c r="G484" s="82">
        <v>56.25</v>
      </c>
      <c r="H484" s="82">
        <v>287.86</v>
      </c>
    </row>
    <row r="485" spans="2:8" s="35" customFormat="1" ht="22.5">
      <c r="B485" s="78" t="s">
        <v>618</v>
      </c>
      <c r="C485" s="78">
        <v>87302</v>
      </c>
      <c r="D485" s="79" t="s">
        <v>634</v>
      </c>
      <c r="E485" s="80" t="s">
        <v>368</v>
      </c>
      <c r="F485" s="84">
        <v>337</v>
      </c>
      <c r="G485" s="82">
        <v>45.97</v>
      </c>
      <c r="H485" s="82">
        <v>291.02999999999997</v>
      </c>
    </row>
    <row r="486" spans="2:8" s="35" customFormat="1" ht="22.5">
      <c r="B486" s="78" t="s">
        <v>618</v>
      </c>
      <c r="C486" s="78">
        <v>87304</v>
      </c>
      <c r="D486" s="79" t="s">
        <v>635</v>
      </c>
      <c r="E486" s="80" t="s">
        <v>368</v>
      </c>
      <c r="F486" s="84">
        <v>301.19</v>
      </c>
      <c r="G486" s="82">
        <v>51.03</v>
      </c>
      <c r="H486" s="82">
        <v>250.16</v>
      </c>
    </row>
    <row r="487" spans="2:8" s="35" customFormat="1" ht="22.5">
      <c r="B487" s="78" t="s">
        <v>618</v>
      </c>
      <c r="C487" s="78">
        <v>87305</v>
      </c>
      <c r="D487" s="79" t="s">
        <v>636</v>
      </c>
      <c r="E487" s="80" t="s">
        <v>368</v>
      </c>
      <c r="F487" s="84">
        <v>301.35000000000002</v>
      </c>
      <c r="G487" s="82">
        <v>47.59</v>
      </c>
      <c r="H487" s="82">
        <v>253.76</v>
      </c>
    </row>
    <row r="488" spans="2:8" s="35" customFormat="1" ht="22.5">
      <c r="B488" s="78" t="s">
        <v>618</v>
      </c>
      <c r="C488" s="78">
        <v>87307</v>
      </c>
      <c r="D488" s="79" t="s">
        <v>637</v>
      </c>
      <c r="E488" s="80" t="s">
        <v>368</v>
      </c>
      <c r="F488" s="84">
        <v>279.55</v>
      </c>
      <c r="G488" s="82">
        <v>56.26</v>
      </c>
      <c r="H488" s="82">
        <v>223.29</v>
      </c>
    </row>
    <row r="489" spans="2:8" s="35" customFormat="1" ht="22.5">
      <c r="B489" s="78" t="s">
        <v>618</v>
      </c>
      <c r="C489" s="78">
        <v>87308</v>
      </c>
      <c r="D489" s="79" t="s">
        <v>638</v>
      </c>
      <c r="E489" s="80" t="s">
        <v>368</v>
      </c>
      <c r="F489" s="84">
        <v>272.68</v>
      </c>
      <c r="G489" s="82">
        <v>47.36</v>
      </c>
      <c r="H489" s="82">
        <v>225.32</v>
      </c>
    </row>
    <row r="490" spans="2:8" s="35" customFormat="1" ht="22.5">
      <c r="B490" s="78" t="s">
        <v>618</v>
      </c>
      <c r="C490" s="78">
        <v>87310</v>
      </c>
      <c r="D490" s="79" t="s">
        <v>639</v>
      </c>
      <c r="E490" s="80" t="s">
        <v>368</v>
      </c>
      <c r="F490" s="84">
        <v>268.37</v>
      </c>
      <c r="G490" s="82">
        <v>49.87</v>
      </c>
      <c r="H490" s="82">
        <v>218.5</v>
      </c>
    </row>
    <row r="491" spans="2:8" s="35" customFormat="1" ht="22.5">
      <c r="B491" s="78" t="s">
        <v>618</v>
      </c>
      <c r="C491" s="78">
        <v>87311</v>
      </c>
      <c r="D491" s="79" t="s">
        <v>640</v>
      </c>
      <c r="E491" s="80" t="s">
        <v>368</v>
      </c>
      <c r="F491" s="84">
        <v>261.23</v>
      </c>
      <c r="G491" s="82">
        <v>41.1</v>
      </c>
      <c r="H491" s="82">
        <v>220.13</v>
      </c>
    </row>
    <row r="492" spans="2:8" s="35" customFormat="1" ht="22.5">
      <c r="B492" s="78" t="s">
        <v>618</v>
      </c>
      <c r="C492" s="78">
        <v>87313</v>
      </c>
      <c r="D492" s="79" t="s">
        <v>641</v>
      </c>
      <c r="E492" s="80" t="s">
        <v>368</v>
      </c>
      <c r="F492" s="84">
        <v>335.04</v>
      </c>
      <c r="G492" s="82">
        <v>50.1</v>
      </c>
      <c r="H492" s="82">
        <v>284.94</v>
      </c>
    </row>
    <row r="493" spans="2:8" s="35" customFormat="1" ht="22.5">
      <c r="B493" s="78" t="s">
        <v>618</v>
      </c>
      <c r="C493" s="78">
        <v>87314</v>
      </c>
      <c r="D493" s="79" t="s">
        <v>642</v>
      </c>
      <c r="E493" s="80" t="s">
        <v>368</v>
      </c>
      <c r="F493" s="84">
        <v>329.16</v>
      </c>
      <c r="G493" s="82">
        <v>41.3</v>
      </c>
      <c r="H493" s="82">
        <v>287.86</v>
      </c>
    </row>
    <row r="494" spans="2:8" s="35" customFormat="1" ht="22.5">
      <c r="B494" s="78" t="s">
        <v>618</v>
      </c>
      <c r="C494" s="78">
        <v>87316</v>
      </c>
      <c r="D494" s="79" t="s">
        <v>643</v>
      </c>
      <c r="E494" s="80" t="s">
        <v>368</v>
      </c>
      <c r="F494" s="84">
        <v>299.11</v>
      </c>
      <c r="G494" s="82">
        <v>53.81</v>
      </c>
      <c r="H494" s="82">
        <v>245.3</v>
      </c>
    </row>
    <row r="495" spans="2:8" s="35" customFormat="1" ht="22.5">
      <c r="B495" s="78" t="s">
        <v>618</v>
      </c>
      <c r="C495" s="78">
        <v>87317</v>
      </c>
      <c r="D495" s="79" t="s">
        <v>644</v>
      </c>
      <c r="E495" s="80" t="s">
        <v>368</v>
      </c>
      <c r="F495" s="84">
        <v>289</v>
      </c>
      <c r="G495" s="82">
        <v>41.28</v>
      </c>
      <c r="H495" s="82">
        <v>247.72</v>
      </c>
    </row>
    <row r="496" spans="2:8" s="35" customFormat="1" ht="22.5">
      <c r="B496" s="78" t="s">
        <v>618</v>
      </c>
      <c r="C496" s="78">
        <v>87319</v>
      </c>
      <c r="D496" s="79" t="s">
        <v>645</v>
      </c>
      <c r="E496" s="80" t="s">
        <v>368</v>
      </c>
      <c r="F496" s="84">
        <v>2312.77</v>
      </c>
      <c r="G496" s="82">
        <v>50.1</v>
      </c>
      <c r="H496" s="82">
        <v>2262.67</v>
      </c>
    </row>
    <row r="497" spans="2:8" s="35" customFormat="1" ht="22.5">
      <c r="B497" s="78" t="s">
        <v>618</v>
      </c>
      <c r="C497" s="78">
        <v>87320</v>
      </c>
      <c r="D497" s="79" t="s">
        <v>646</v>
      </c>
      <c r="E497" s="80" t="s">
        <v>368</v>
      </c>
      <c r="F497" s="84">
        <v>2315.64</v>
      </c>
      <c r="G497" s="82">
        <v>41.79</v>
      </c>
      <c r="H497" s="82">
        <v>2273.85</v>
      </c>
    </row>
    <row r="498" spans="2:8" s="35" customFormat="1" ht="22.5">
      <c r="B498" s="78" t="s">
        <v>618</v>
      </c>
      <c r="C498" s="78">
        <v>87322</v>
      </c>
      <c r="D498" s="79" t="s">
        <v>647</v>
      </c>
      <c r="E498" s="80" t="s">
        <v>368</v>
      </c>
      <c r="F498" s="84">
        <v>2389.06</v>
      </c>
      <c r="G498" s="82">
        <v>52.89</v>
      </c>
      <c r="H498" s="82">
        <v>2336.17</v>
      </c>
    </row>
    <row r="499" spans="2:8" s="35" customFormat="1" ht="22.5">
      <c r="B499" s="78" t="s">
        <v>618</v>
      </c>
      <c r="C499" s="78">
        <v>87323</v>
      </c>
      <c r="D499" s="79" t="s">
        <v>648</v>
      </c>
      <c r="E499" s="80" t="s">
        <v>368</v>
      </c>
      <c r="F499" s="84">
        <v>2388.19</v>
      </c>
      <c r="G499" s="82">
        <v>40.369999999999997</v>
      </c>
      <c r="H499" s="82">
        <v>2347.8200000000002</v>
      </c>
    </row>
    <row r="500" spans="2:8" s="35" customFormat="1" ht="22.5">
      <c r="B500" s="78" t="s">
        <v>618</v>
      </c>
      <c r="C500" s="78">
        <v>87325</v>
      </c>
      <c r="D500" s="79" t="s">
        <v>649</v>
      </c>
      <c r="E500" s="80" t="s">
        <v>368</v>
      </c>
      <c r="F500" s="84">
        <v>2332.46</v>
      </c>
      <c r="G500" s="82">
        <v>54.4</v>
      </c>
      <c r="H500" s="82">
        <v>2278.06</v>
      </c>
    </row>
    <row r="501" spans="2:8" s="35" customFormat="1" ht="22.5">
      <c r="B501" s="78" t="s">
        <v>618</v>
      </c>
      <c r="C501" s="78">
        <v>87326</v>
      </c>
      <c r="D501" s="79" t="s">
        <v>650</v>
      </c>
      <c r="E501" s="80" t="s">
        <v>368</v>
      </c>
      <c r="F501" s="84">
        <v>2338.5500000000002</v>
      </c>
      <c r="G501" s="82">
        <v>38.090000000000003</v>
      </c>
      <c r="H501" s="82">
        <v>2300.46</v>
      </c>
    </row>
    <row r="502" spans="2:8" s="35" customFormat="1" ht="33.75">
      <c r="B502" s="78" t="s">
        <v>618</v>
      </c>
      <c r="C502" s="78">
        <v>87327</v>
      </c>
      <c r="D502" s="79" t="s">
        <v>651</v>
      </c>
      <c r="E502" s="80" t="s">
        <v>368</v>
      </c>
      <c r="F502" s="84">
        <v>245.6</v>
      </c>
      <c r="G502" s="82">
        <v>67.75</v>
      </c>
      <c r="H502" s="82">
        <v>177.85</v>
      </c>
    </row>
    <row r="503" spans="2:8" s="35" customFormat="1" ht="33.75">
      <c r="B503" s="78" t="s">
        <v>618</v>
      </c>
      <c r="C503" s="78">
        <v>87328</v>
      </c>
      <c r="D503" s="79" t="s">
        <v>652</v>
      </c>
      <c r="E503" s="80" t="s">
        <v>368</v>
      </c>
      <c r="F503" s="84">
        <v>208.9</v>
      </c>
      <c r="G503" s="82">
        <v>36.090000000000003</v>
      </c>
      <c r="H503" s="82">
        <v>172.81</v>
      </c>
    </row>
    <row r="504" spans="2:8" s="35" customFormat="1" ht="33.75">
      <c r="B504" s="78" t="s">
        <v>618</v>
      </c>
      <c r="C504" s="78">
        <v>87329</v>
      </c>
      <c r="D504" s="79" t="s">
        <v>653</v>
      </c>
      <c r="E504" s="80" t="s">
        <v>368</v>
      </c>
      <c r="F504" s="84">
        <v>269.58999999999997</v>
      </c>
      <c r="G504" s="82">
        <v>73.31</v>
      </c>
      <c r="H504" s="82">
        <v>196.28</v>
      </c>
    </row>
    <row r="505" spans="2:8" s="35" customFormat="1" ht="33.75">
      <c r="B505" s="78" t="s">
        <v>618</v>
      </c>
      <c r="C505" s="78">
        <v>87330</v>
      </c>
      <c r="D505" s="79" t="s">
        <v>654</v>
      </c>
      <c r="E505" s="80" t="s">
        <v>368</v>
      </c>
      <c r="F505" s="84">
        <v>228.1</v>
      </c>
      <c r="G505" s="82">
        <v>37.83</v>
      </c>
      <c r="H505" s="82">
        <v>190.27</v>
      </c>
    </row>
    <row r="506" spans="2:8" s="35" customFormat="1" ht="33.75">
      <c r="B506" s="78" t="s">
        <v>618</v>
      </c>
      <c r="C506" s="78">
        <v>87331</v>
      </c>
      <c r="D506" s="79" t="s">
        <v>655</v>
      </c>
      <c r="E506" s="80" t="s">
        <v>368</v>
      </c>
      <c r="F506" s="84">
        <v>332.62</v>
      </c>
      <c r="G506" s="82">
        <v>71.91</v>
      </c>
      <c r="H506" s="82">
        <v>260.70999999999998</v>
      </c>
    </row>
    <row r="507" spans="2:8" s="35" customFormat="1" ht="33.75">
      <c r="B507" s="78" t="s">
        <v>618</v>
      </c>
      <c r="C507" s="78">
        <v>87332</v>
      </c>
      <c r="D507" s="79" t="s">
        <v>656</v>
      </c>
      <c r="E507" s="80" t="s">
        <v>368</v>
      </c>
      <c r="F507" s="84">
        <v>294.52</v>
      </c>
      <c r="G507" s="82">
        <v>38.299999999999997</v>
      </c>
      <c r="H507" s="82">
        <v>256.22000000000003</v>
      </c>
    </row>
    <row r="508" spans="2:8" s="35" customFormat="1" ht="33.75">
      <c r="B508" s="78" t="s">
        <v>618</v>
      </c>
      <c r="C508" s="78">
        <v>87333</v>
      </c>
      <c r="D508" s="79" t="s">
        <v>657</v>
      </c>
      <c r="E508" s="80" t="s">
        <v>368</v>
      </c>
      <c r="F508" s="84">
        <v>307.27999999999997</v>
      </c>
      <c r="G508" s="82">
        <v>62.18</v>
      </c>
      <c r="H508" s="82">
        <v>245.1</v>
      </c>
    </row>
    <row r="509" spans="2:8" s="35" customFormat="1" ht="33.75">
      <c r="B509" s="78" t="s">
        <v>618</v>
      </c>
      <c r="C509" s="78">
        <v>87334</v>
      </c>
      <c r="D509" s="79" t="s">
        <v>658</v>
      </c>
      <c r="E509" s="80" t="s">
        <v>368</v>
      </c>
      <c r="F509" s="84">
        <v>283.61</v>
      </c>
      <c r="G509" s="82">
        <v>41.21</v>
      </c>
      <c r="H509" s="82">
        <v>242.4</v>
      </c>
    </row>
    <row r="510" spans="2:8" s="35" customFormat="1" ht="33.75">
      <c r="B510" s="78" t="s">
        <v>618</v>
      </c>
      <c r="C510" s="78">
        <v>87335</v>
      </c>
      <c r="D510" s="79" t="s">
        <v>659</v>
      </c>
      <c r="E510" s="80" t="s">
        <v>368</v>
      </c>
      <c r="F510" s="84">
        <v>302.56</v>
      </c>
      <c r="G510" s="82">
        <v>57.53</v>
      </c>
      <c r="H510" s="82">
        <v>245.03</v>
      </c>
    </row>
    <row r="511" spans="2:8" s="35" customFormat="1" ht="33.75">
      <c r="B511" s="78" t="s">
        <v>618</v>
      </c>
      <c r="C511" s="78">
        <v>87336</v>
      </c>
      <c r="D511" s="79" t="s">
        <v>660</v>
      </c>
      <c r="E511" s="80" t="s">
        <v>368</v>
      </c>
      <c r="F511" s="84">
        <v>294.62</v>
      </c>
      <c r="G511" s="82">
        <v>39.49</v>
      </c>
      <c r="H511" s="82">
        <v>255.13</v>
      </c>
    </row>
    <row r="512" spans="2:8" s="35" customFormat="1" ht="33.75">
      <c r="B512" s="78" t="s">
        <v>618</v>
      </c>
      <c r="C512" s="78">
        <v>87337</v>
      </c>
      <c r="D512" s="79" t="s">
        <v>661</v>
      </c>
      <c r="E512" s="80" t="s">
        <v>368</v>
      </c>
      <c r="F512" s="84">
        <v>295.62</v>
      </c>
      <c r="G512" s="82">
        <v>56.61</v>
      </c>
      <c r="H512" s="82">
        <v>239.01</v>
      </c>
    </row>
    <row r="513" spans="2:8" s="35" customFormat="1" ht="33.75">
      <c r="B513" s="78" t="s">
        <v>618</v>
      </c>
      <c r="C513" s="78">
        <v>87338</v>
      </c>
      <c r="D513" s="79" t="s">
        <v>662</v>
      </c>
      <c r="E513" s="80" t="s">
        <v>368</v>
      </c>
      <c r="F513" s="84">
        <v>280.10000000000002</v>
      </c>
      <c r="G513" s="82">
        <v>48.69</v>
      </c>
      <c r="H513" s="82">
        <v>231.41</v>
      </c>
    </row>
    <row r="514" spans="2:8" s="35" customFormat="1" ht="22.5">
      <c r="B514" s="78" t="s">
        <v>618</v>
      </c>
      <c r="C514" s="78">
        <v>87339</v>
      </c>
      <c r="D514" s="79" t="s">
        <v>663</v>
      </c>
      <c r="E514" s="80" t="s">
        <v>368</v>
      </c>
      <c r="F514" s="84">
        <v>470.31</v>
      </c>
      <c r="G514" s="82">
        <v>120.06</v>
      </c>
      <c r="H514" s="82">
        <v>350.25</v>
      </c>
    </row>
    <row r="515" spans="2:8" s="35" customFormat="1" ht="22.5">
      <c r="B515" s="78" t="s">
        <v>618</v>
      </c>
      <c r="C515" s="78">
        <v>87340</v>
      </c>
      <c r="D515" s="79" t="s">
        <v>664</v>
      </c>
      <c r="E515" s="80" t="s">
        <v>368</v>
      </c>
      <c r="F515" s="84">
        <v>395.65</v>
      </c>
      <c r="G515" s="82">
        <v>55.44</v>
      </c>
      <c r="H515" s="82">
        <v>340.21</v>
      </c>
    </row>
    <row r="516" spans="2:8" s="35" customFormat="1" ht="22.5">
      <c r="B516" s="78" t="s">
        <v>618</v>
      </c>
      <c r="C516" s="78">
        <v>87341</v>
      </c>
      <c r="D516" s="79" t="s">
        <v>665</v>
      </c>
      <c r="E516" s="80" t="s">
        <v>368</v>
      </c>
      <c r="F516" s="84">
        <v>376.28</v>
      </c>
      <c r="G516" s="82">
        <v>37.619999999999997</v>
      </c>
      <c r="H516" s="82">
        <v>338.66</v>
      </c>
    </row>
    <row r="517" spans="2:8" s="35" customFormat="1" ht="22.5">
      <c r="B517" s="78" t="s">
        <v>618</v>
      </c>
      <c r="C517" s="78">
        <v>87342</v>
      </c>
      <c r="D517" s="79" t="s">
        <v>666</v>
      </c>
      <c r="E517" s="80" t="s">
        <v>368</v>
      </c>
      <c r="F517" s="84">
        <v>387.77</v>
      </c>
      <c r="G517" s="82">
        <v>96.85</v>
      </c>
      <c r="H517" s="82">
        <v>290.92</v>
      </c>
    </row>
    <row r="518" spans="2:8" s="35" customFormat="1" ht="22.5">
      <c r="B518" s="78" t="s">
        <v>618</v>
      </c>
      <c r="C518" s="78">
        <v>87343</v>
      </c>
      <c r="D518" s="79" t="s">
        <v>667</v>
      </c>
      <c r="E518" s="80" t="s">
        <v>368</v>
      </c>
      <c r="F518" s="84">
        <v>345.76</v>
      </c>
      <c r="G518" s="82">
        <v>60.09</v>
      </c>
      <c r="H518" s="82">
        <v>285.67</v>
      </c>
    </row>
    <row r="519" spans="2:8" s="35" customFormat="1" ht="22.5">
      <c r="B519" s="78" t="s">
        <v>618</v>
      </c>
      <c r="C519" s="78">
        <v>87344</v>
      </c>
      <c r="D519" s="79" t="s">
        <v>668</v>
      </c>
      <c r="E519" s="80" t="s">
        <v>368</v>
      </c>
      <c r="F519" s="84">
        <v>321.49</v>
      </c>
      <c r="G519" s="82">
        <v>37.479999999999997</v>
      </c>
      <c r="H519" s="82">
        <v>284.01</v>
      </c>
    </row>
    <row r="520" spans="2:8" s="35" customFormat="1" ht="22.5">
      <c r="B520" s="78" t="s">
        <v>618</v>
      </c>
      <c r="C520" s="78">
        <v>87345</v>
      </c>
      <c r="D520" s="79" t="s">
        <v>669</v>
      </c>
      <c r="E520" s="80" t="s">
        <v>368</v>
      </c>
      <c r="F520" s="84">
        <v>338.44</v>
      </c>
      <c r="G520" s="82">
        <v>86.3</v>
      </c>
      <c r="H520" s="82">
        <v>252.14</v>
      </c>
    </row>
    <row r="521" spans="2:8" s="35" customFormat="1" ht="22.5">
      <c r="B521" s="78" t="s">
        <v>618</v>
      </c>
      <c r="C521" s="78">
        <v>87346</v>
      </c>
      <c r="D521" s="79" t="s">
        <v>670</v>
      </c>
      <c r="E521" s="80" t="s">
        <v>368</v>
      </c>
      <c r="F521" s="84">
        <v>303.81</v>
      </c>
      <c r="G521" s="82">
        <v>55.56</v>
      </c>
      <c r="H521" s="82">
        <v>248.25</v>
      </c>
    </row>
    <row r="522" spans="2:8" s="35" customFormat="1" ht="22.5">
      <c r="B522" s="78" t="s">
        <v>618</v>
      </c>
      <c r="C522" s="78">
        <v>87347</v>
      </c>
      <c r="D522" s="79" t="s">
        <v>671</v>
      </c>
      <c r="E522" s="80" t="s">
        <v>368</v>
      </c>
      <c r="F522" s="84">
        <v>284.14999999999998</v>
      </c>
      <c r="G522" s="82">
        <v>37.74</v>
      </c>
      <c r="H522" s="82">
        <v>246.41</v>
      </c>
    </row>
    <row r="523" spans="2:8" s="35" customFormat="1" ht="22.5">
      <c r="B523" s="78" t="s">
        <v>618</v>
      </c>
      <c r="C523" s="78">
        <v>87348</v>
      </c>
      <c r="D523" s="79" t="s">
        <v>672</v>
      </c>
      <c r="E523" s="80" t="s">
        <v>368</v>
      </c>
      <c r="F523" s="84">
        <v>301.52999999999997</v>
      </c>
      <c r="G523" s="82">
        <v>77.72</v>
      </c>
      <c r="H523" s="82">
        <v>223.81</v>
      </c>
    </row>
    <row r="524" spans="2:8" s="35" customFormat="1" ht="22.5">
      <c r="B524" s="78" t="s">
        <v>618</v>
      </c>
      <c r="C524" s="78">
        <v>87349</v>
      </c>
      <c r="D524" s="79" t="s">
        <v>673</v>
      </c>
      <c r="E524" s="80" t="s">
        <v>368</v>
      </c>
      <c r="F524" s="84">
        <v>255.02</v>
      </c>
      <c r="G524" s="82">
        <v>35.42</v>
      </c>
      <c r="H524" s="82">
        <v>219.6</v>
      </c>
    </row>
    <row r="525" spans="2:8" s="35" customFormat="1" ht="22.5">
      <c r="B525" s="78" t="s">
        <v>618</v>
      </c>
      <c r="C525" s="78">
        <v>87350</v>
      </c>
      <c r="D525" s="79" t="s">
        <v>674</v>
      </c>
      <c r="E525" s="80" t="s">
        <v>368</v>
      </c>
      <c r="F525" s="84">
        <v>296.5</v>
      </c>
      <c r="G525" s="82">
        <v>74.349999999999994</v>
      </c>
      <c r="H525" s="82">
        <v>222.15</v>
      </c>
    </row>
    <row r="526" spans="2:8" s="35" customFormat="1" ht="22.5">
      <c r="B526" s="78" t="s">
        <v>618</v>
      </c>
      <c r="C526" s="78">
        <v>87351</v>
      </c>
      <c r="D526" s="79" t="s">
        <v>675</v>
      </c>
      <c r="E526" s="80" t="s">
        <v>368</v>
      </c>
      <c r="F526" s="84">
        <v>252.23</v>
      </c>
      <c r="G526" s="82">
        <v>36.770000000000003</v>
      </c>
      <c r="H526" s="82">
        <v>215.46</v>
      </c>
    </row>
    <row r="527" spans="2:8" s="35" customFormat="1" ht="22.5">
      <c r="B527" s="78" t="s">
        <v>618</v>
      </c>
      <c r="C527" s="78">
        <v>87352</v>
      </c>
      <c r="D527" s="79" t="s">
        <v>676</v>
      </c>
      <c r="E527" s="80" t="s">
        <v>368</v>
      </c>
      <c r="F527" s="84">
        <v>383.66</v>
      </c>
      <c r="G527" s="82">
        <v>94.31</v>
      </c>
      <c r="H527" s="82">
        <v>289.35000000000002</v>
      </c>
    </row>
    <row r="528" spans="2:8" s="35" customFormat="1" ht="22.5">
      <c r="B528" s="78" t="s">
        <v>618</v>
      </c>
      <c r="C528" s="78">
        <v>87353</v>
      </c>
      <c r="D528" s="79" t="s">
        <v>677</v>
      </c>
      <c r="E528" s="80" t="s">
        <v>368</v>
      </c>
      <c r="F528" s="84">
        <v>337.91</v>
      </c>
      <c r="G528" s="82">
        <v>55.21</v>
      </c>
      <c r="H528" s="82">
        <v>282.7</v>
      </c>
    </row>
    <row r="529" spans="2:8" s="35" customFormat="1" ht="22.5">
      <c r="B529" s="78" t="s">
        <v>618</v>
      </c>
      <c r="C529" s="78">
        <v>87354</v>
      </c>
      <c r="D529" s="79" t="s">
        <v>678</v>
      </c>
      <c r="E529" s="80" t="s">
        <v>368</v>
      </c>
      <c r="F529" s="84">
        <v>316.61</v>
      </c>
      <c r="G529" s="82">
        <v>34.909999999999997</v>
      </c>
      <c r="H529" s="82">
        <v>281.7</v>
      </c>
    </row>
    <row r="530" spans="2:8" s="35" customFormat="1" ht="22.5">
      <c r="B530" s="78" t="s">
        <v>618</v>
      </c>
      <c r="C530" s="78">
        <v>87355</v>
      </c>
      <c r="D530" s="79" t="s">
        <v>679</v>
      </c>
      <c r="E530" s="80" t="s">
        <v>368</v>
      </c>
      <c r="F530" s="84">
        <v>322.10000000000002</v>
      </c>
      <c r="G530" s="82">
        <v>75.97</v>
      </c>
      <c r="H530" s="82">
        <v>246.13</v>
      </c>
    </row>
    <row r="531" spans="2:8" s="35" customFormat="1" ht="22.5">
      <c r="B531" s="78" t="s">
        <v>618</v>
      </c>
      <c r="C531" s="78">
        <v>87356</v>
      </c>
      <c r="D531" s="79" t="s">
        <v>680</v>
      </c>
      <c r="E531" s="80" t="s">
        <v>368</v>
      </c>
      <c r="F531" s="84">
        <v>291.36</v>
      </c>
      <c r="G531" s="82">
        <v>48.48</v>
      </c>
      <c r="H531" s="82">
        <v>242.88</v>
      </c>
    </row>
    <row r="532" spans="2:8" s="35" customFormat="1" ht="22.5">
      <c r="B532" s="78" t="s">
        <v>618</v>
      </c>
      <c r="C532" s="78">
        <v>87357</v>
      </c>
      <c r="D532" s="79" t="s">
        <v>681</v>
      </c>
      <c r="E532" s="80" t="s">
        <v>368</v>
      </c>
      <c r="F532" s="84">
        <v>275.62</v>
      </c>
      <c r="G532" s="82">
        <v>34.03</v>
      </c>
      <c r="H532" s="82">
        <v>241.59</v>
      </c>
    </row>
    <row r="533" spans="2:8" s="35" customFormat="1" ht="22.5">
      <c r="B533" s="78" t="s">
        <v>618</v>
      </c>
      <c r="C533" s="78">
        <v>87358</v>
      </c>
      <c r="D533" s="79" t="s">
        <v>682</v>
      </c>
      <c r="E533" s="80" t="s">
        <v>368</v>
      </c>
      <c r="F533" s="84">
        <v>2286.13</v>
      </c>
      <c r="G533" s="82">
        <v>62.28</v>
      </c>
      <c r="H533" s="82">
        <v>2223.85</v>
      </c>
    </row>
    <row r="534" spans="2:8" s="35" customFormat="1" ht="22.5">
      <c r="B534" s="78" t="s">
        <v>618</v>
      </c>
      <c r="C534" s="78">
        <v>87359</v>
      </c>
      <c r="D534" s="79" t="s">
        <v>683</v>
      </c>
      <c r="E534" s="80" t="s">
        <v>368</v>
      </c>
      <c r="F534" s="84">
        <v>2269.1799999999998</v>
      </c>
      <c r="G534" s="82">
        <v>40.29</v>
      </c>
      <c r="H534" s="82">
        <v>2228.89</v>
      </c>
    </row>
    <row r="535" spans="2:8" s="35" customFormat="1" ht="22.5">
      <c r="B535" s="78" t="s">
        <v>618</v>
      </c>
      <c r="C535" s="78">
        <v>87360</v>
      </c>
      <c r="D535" s="79" t="s">
        <v>684</v>
      </c>
      <c r="E535" s="80" t="s">
        <v>368</v>
      </c>
      <c r="F535" s="84">
        <v>2358.25</v>
      </c>
      <c r="G535" s="82">
        <v>79.92</v>
      </c>
      <c r="H535" s="82">
        <v>2278.33</v>
      </c>
    </row>
    <row r="536" spans="2:8" s="35" customFormat="1" ht="22.5">
      <c r="B536" s="78" t="s">
        <v>618</v>
      </c>
      <c r="C536" s="78">
        <v>87361</v>
      </c>
      <c r="D536" s="79" t="s">
        <v>685</v>
      </c>
      <c r="E536" s="80" t="s">
        <v>368</v>
      </c>
      <c r="F536" s="84">
        <v>2333.42</v>
      </c>
      <c r="G536" s="82">
        <v>47.78</v>
      </c>
      <c r="H536" s="82">
        <v>2285.64</v>
      </c>
    </row>
    <row r="537" spans="2:8" s="35" customFormat="1" ht="22.5">
      <c r="B537" s="78" t="s">
        <v>618</v>
      </c>
      <c r="C537" s="78">
        <v>87362</v>
      </c>
      <c r="D537" s="79" t="s">
        <v>686</v>
      </c>
      <c r="E537" s="80" t="s">
        <v>368</v>
      </c>
      <c r="F537" s="84">
        <v>2333.7199999999998</v>
      </c>
      <c r="G537" s="82">
        <v>33.799999999999997</v>
      </c>
      <c r="H537" s="82">
        <v>2299.92</v>
      </c>
    </row>
    <row r="538" spans="2:8" s="35" customFormat="1" ht="22.5">
      <c r="B538" s="78" t="s">
        <v>618</v>
      </c>
      <c r="C538" s="78">
        <v>87363</v>
      </c>
      <c r="D538" s="79" t="s">
        <v>687</v>
      </c>
      <c r="E538" s="80" t="s">
        <v>368</v>
      </c>
      <c r="F538" s="84">
        <v>2311.9</v>
      </c>
      <c r="G538" s="82">
        <v>67.97</v>
      </c>
      <c r="H538" s="82">
        <v>2243.9299999999998</v>
      </c>
    </row>
    <row r="539" spans="2:8" s="35" customFormat="1" ht="22.5">
      <c r="B539" s="78" t="s">
        <v>618</v>
      </c>
      <c r="C539" s="78">
        <v>87364</v>
      </c>
      <c r="D539" s="79" t="s">
        <v>688</v>
      </c>
      <c r="E539" s="80" t="s">
        <v>368</v>
      </c>
      <c r="F539" s="84">
        <v>2296.4699999999998</v>
      </c>
      <c r="G539" s="82">
        <v>35.49</v>
      </c>
      <c r="H539" s="82">
        <v>2260.98</v>
      </c>
    </row>
    <row r="540" spans="2:8" s="35" customFormat="1" ht="22.5">
      <c r="B540" s="78" t="s">
        <v>618</v>
      </c>
      <c r="C540" s="78">
        <v>87365</v>
      </c>
      <c r="D540" s="79" t="s">
        <v>689</v>
      </c>
      <c r="E540" s="80" t="s">
        <v>368</v>
      </c>
      <c r="F540" s="84">
        <v>285.91000000000003</v>
      </c>
      <c r="G540" s="82">
        <v>98.07</v>
      </c>
      <c r="H540" s="82">
        <v>187.84</v>
      </c>
    </row>
    <row r="541" spans="2:8" s="35" customFormat="1" ht="22.5">
      <c r="B541" s="78" t="s">
        <v>618</v>
      </c>
      <c r="C541" s="78">
        <v>87366</v>
      </c>
      <c r="D541" s="79" t="s">
        <v>690</v>
      </c>
      <c r="E541" s="80" t="s">
        <v>368</v>
      </c>
      <c r="F541" s="84">
        <v>307.29000000000002</v>
      </c>
      <c r="G541" s="82">
        <v>101.14</v>
      </c>
      <c r="H541" s="82">
        <v>206.15</v>
      </c>
    </row>
    <row r="542" spans="2:8" s="35" customFormat="1" ht="22.5">
      <c r="B542" s="78" t="s">
        <v>618</v>
      </c>
      <c r="C542" s="78">
        <v>87367</v>
      </c>
      <c r="D542" s="79" t="s">
        <v>691</v>
      </c>
      <c r="E542" s="80" t="s">
        <v>368</v>
      </c>
      <c r="F542" s="84">
        <v>373.57</v>
      </c>
      <c r="G542" s="82">
        <v>101.95</v>
      </c>
      <c r="H542" s="82">
        <v>271.62</v>
      </c>
    </row>
    <row r="543" spans="2:8" s="35" customFormat="1" ht="22.5">
      <c r="B543" s="78" t="s">
        <v>618</v>
      </c>
      <c r="C543" s="78">
        <v>87368</v>
      </c>
      <c r="D543" s="79" t="s">
        <v>692</v>
      </c>
      <c r="E543" s="80" t="s">
        <v>368</v>
      </c>
      <c r="F543" s="84">
        <v>360.96</v>
      </c>
      <c r="G543" s="82">
        <v>102.78</v>
      </c>
      <c r="H543" s="82">
        <v>258.18</v>
      </c>
    </row>
    <row r="544" spans="2:8" s="35" customFormat="1" ht="22.5">
      <c r="B544" s="78" t="s">
        <v>618</v>
      </c>
      <c r="C544" s="78">
        <v>87369</v>
      </c>
      <c r="D544" s="79" t="s">
        <v>693</v>
      </c>
      <c r="E544" s="80" t="s">
        <v>368</v>
      </c>
      <c r="F544" s="84">
        <v>371.49</v>
      </c>
      <c r="G544" s="82">
        <v>100.78</v>
      </c>
      <c r="H544" s="82">
        <v>270.70999999999998</v>
      </c>
    </row>
    <row r="545" spans="2:8" s="35" customFormat="1" ht="22.5">
      <c r="B545" s="78" t="s">
        <v>618</v>
      </c>
      <c r="C545" s="78">
        <v>87370</v>
      </c>
      <c r="D545" s="79" t="s">
        <v>694</v>
      </c>
      <c r="E545" s="80" t="s">
        <v>368</v>
      </c>
      <c r="F545" s="84">
        <v>353.71</v>
      </c>
      <c r="G545" s="82">
        <v>101.42</v>
      </c>
      <c r="H545" s="82">
        <v>252.29</v>
      </c>
    </row>
    <row r="546" spans="2:8" s="35" customFormat="1" ht="22.5">
      <c r="B546" s="78" t="s">
        <v>618</v>
      </c>
      <c r="C546" s="78">
        <v>87371</v>
      </c>
      <c r="D546" s="79" t="s">
        <v>695</v>
      </c>
      <c r="E546" s="80" t="s">
        <v>368</v>
      </c>
      <c r="F546" s="84">
        <v>343.48</v>
      </c>
      <c r="G546" s="82">
        <v>98.79</v>
      </c>
      <c r="H546" s="82">
        <v>244.69</v>
      </c>
    </row>
    <row r="547" spans="2:8" s="35" customFormat="1" ht="22.5">
      <c r="B547" s="78" t="s">
        <v>618</v>
      </c>
      <c r="C547" s="78">
        <v>87372</v>
      </c>
      <c r="D547" s="79" t="s">
        <v>696</v>
      </c>
      <c r="E547" s="80" t="s">
        <v>368</v>
      </c>
      <c r="F547" s="84">
        <v>462.52</v>
      </c>
      <c r="G547" s="82">
        <v>105.77</v>
      </c>
      <c r="H547" s="82">
        <v>356.75</v>
      </c>
    </row>
    <row r="548" spans="2:8" s="35" customFormat="1" ht="22.5">
      <c r="B548" s="78" t="s">
        <v>618</v>
      </c>
      <c r="C548" s="78">
        <v>87373</v>
      </c>
      <c r="D548" s="79" t="s">
        <v>697</v>
      </c>
      <c r="E548" s="80" t="s">
        <v>368</v>
      </c>
      <c r="F548" s="84">
        <v>400.07</v>
      </c>
      <c r="G548" s="82">
        <v>100.05</v>
      </c>
      <c r="H548" s="82">
        <v>300.02</v>
      </c>
    </row>
    <row r="549" spans="2:8" s="35" customFormat="1" ht="22.5">
      <c r="B549" s="78" t="s">
        <v>618</v>
      </c>
      <c r="C549" s="78">
        <v>87374</v>
      </c>
      <c r="D549" s="79" t="s">
        <v>698</v>
      </c>
      <c r="E549" s="80" t="s">
        <v>368</v>
      </c>
      <c r="F549" s="84">
        <v>363.43</v>
      </c>
      <c r="G549" s="82">
        <v>100.78</v>
      </c>
      <c r="H549" s="82">
        <v>262.64999999999998</v>
      </c>
    </row>
    <row r="550" spans="2:8" s="35" customFormat="1" ht="22.5">
      <c r="B550" s="78" t="s">
        <v>618</v>
      </c>
      <c r="C550" s="78">
        <v>87375</v>
      </c>
      <c r="D550" s="79" t="s">
        <v>699</v>
      </c>
      <c r="E550" s="80" t="s">
        <v>368</v>
      </c>
      <c r="F550" s="84">
        <v>338.92</v>
      </c>
      <c r="G550" s="82">
        <v>102.69</v>
      </c>
      <c r="H550" s="82">
        <v>236.23</v>
      </c>
    </row>
    <row r="551" spans="2:8" s="35" customFormat="1" ht="22.5">
      <c r="B551" s="78" t="s">
        <v>618</v>
      </c>
      <c r="C551" s="78">
        <v>87376</v>
      </c>
      <c r="D551" s="79" t="s">
        <v>700</v>
      </c>
      <c r="E551" s="80" t="s">
        <v>368</v>
      </c>
      <c r="F551" s="84">
        <v>329.58</v>
      </c>
      <c r="G551" s="82">
        <v>98.06</v>
      </c>
      <c r="H551" s="82">
        <v>231.52</v>
      </c>
    </row>
    <row r="552" spans="2:8" s="35" customFormat="1" ht="22.5">
      <c r="B552" s="78" t="s">
        <v>618</v>
      </c>
      <c r="C552" s="78">
        <v>87377</v>
      </c>
      <c r="D552" s="79" t="s">
        <v>701</v>
      </c>
      <c r="E552" s="80" t="s">
        <v>368</v>
      </c>
      <c r="F552" s="84">
        <v>398.74</v>
      </c>
      <c r="G552" s="82">
        <v>100.05</v>
      </c>
      <c r="H552" s="82">
        <v>298.69</v>
      </c>
    </row>
    <row r="553" spans="2:8" s="35" customFormat="1" ht="22.5">
      <c r="B553" s="78" t="s">
        <v>618</v>
      </c>
      <c r="C553" s="78">
        <v>87378</v>
      </c>
      <c r="D553" s="79" t="s">
        <v>702</v>
      </c>
      <c r="E553" s="80" t="s">
        <v>368</v>
      </c>
      <c r="F553" s="84">
        <v>354.74</v>
      </c>
      <c r="G553" s="82">
        <v>96.79</v>
      </c>
      <c r="H553" s="82">
        <v>257.95</v>
      </c>
    </row>
    <row r="554" spans="2:8" s="35" customFormat="1" ht="22.5">
      <c r="B554" s="78" t="s">
        <v>618</v>
      </c>
      <c r="C554" s="78">
        <v>87379</v>
      </c>
      <c r="D554" s="79" t="s">
        <v>703</v>
      </c>
      <c r="E554" s="80" t="s">
        <v>368</v>
      </c>
      <c r="F554" s="84">
        <v>2360.16</v>
      </c>
      <c r="G554" s="82">
        <v>96.69</v>
      </c>
      <c r="H554" s="82">
        <v>2263.4699999999998</v>
      </c>
    </row>
    <row r="555" spans="2:8" s="35" customFormat="1" ht="22.5">
      <c r="B555" s="78" t="s">
        <v>618</v>
      </c>
      <c r="C555" s="78">
        <v>87380</v>
      </c>
      <c r="D555" s="79" t="s">
        <v>704</v>
      </c>
      <c r="E555" s="80" t="s">
        <v>368</v>
      </c>
      <c r="F555" s="84">
        <v>2426.31</v>
      </c>
      <c r="G555" s="82">
        <v>98.69</v>
      </c>
      <c r="H555" s="82">
        <v>2327.62</v>
      </c>
    </row>
    <row r="556" spans="2:8" s="35" customFormat="1" ht="22.5">
      <c r="B556" s="78" t="s">
        <v>618</v>
      </c>
      <c r="C556" s="78">
        <v>87381</v>
      </c>
      <c r="D556" s="79" t="s">
        <v>705</v>
      </c>
      <c r="E556" s="80" t="s">
        <v>368</v>
      </c>
      <c r="F556" s="84">
        <v>2384</v>
      </c>
      <c r="G556" s="82">
        <v>95.42</v>
      </c>
      <c r="H556" s="82">
        <v>2288.58</v>
      </c>
    </row>
    <row r="557" spans="2:8" s="35" customFormat="1" ht="22.5">
      <c r="B557" s="78" t="s">
        <v>618</v>
      </c>
      <c r="C557" s="78">
        <v>87382</v>
      </c>
      <c r="D557" s="79" t="s">
        <v>706</v>
      </c>
      <c r="E557" s="80" t="s">
        <v>368</v>
      </c>
      <c r="F557" s="84">
        <v>1057.05</v>
      </c>
      <c r="G557" s="82">
        <v>51.72</v>
      </c>
      <c r="H557" s="82">
        <v>1005.33</v>
      </c>
    </row>
    <row r="558" spans="2:8" s="35" customFormat="1" ht="22.5">
      <c r="B558" s="78" t="s">
        <v>618</v>
      </c>
      <c r="C558" s="78">
        <v>87383</v>
      </c>
      <c r="D558" s="79" t="s">
        <v>707</v>
      </c>
      <c r="E558" s="80" t="s">
        <v>368</v>
      </c>
      <c r="F558" s="84">
        <v>1054.44</v>
      </c>
      <c r="G558" s="82">
        <v>40.6</v>
      </c>
      <c r="H558" s="82">
        <v>1013.84</v>
      </c>
    </row>
    <row r="559" spans="2:8" s="35" customFormat="1" ht="22.5">
      <c r="B559" s="78" t="s">
        <v>618</v>
      </c>
      <c r="C559" s="78">
        <v>87384</v>
      </c>
      <c r="D559" s="79" t="s">
        <v>708</v>
      </c>
      <c r="E559" s="80" t="s">
        <v>368</v>
      </c>
      <c r="F559" s="84">
        <v>1048.54</v>
      </c>
      <c r="G559" s="82">
        <v>29.52</v>
      </c>
      <c r="H559" s="82">
        <v>1019.02</v>
      </c>
    </row>
    <row r="560" spans="2:8" s="35" customFormat="1">
      <c r="B560" s="78" t="s">
        <v>618</v>
      </c>
      <c r="C560" s="78">
        <v>87385</v>
      </c>
      <c r="D560" s="79" t="s">
        <v>709</v>
      </c>
      <c r="E560" s="80" t="s">
        <v>368</v>
      </c>
      <c r="F560" s="84">
        <v>1517.96</v>
      </c>
      <c r="G560" s="82">
        <v>61.7</v>
      </c>
      <c r="H560" s="82">
        <v>1456.26</v>
      </c>
    </row>
    <row r="561" spans="2:8" s="35" customFormat="1">
      <c r="B561" s="78" t="s">
        <v>618</v>
      </c>
      <c r="C561" s="78">
        <v>87386</v>
      </c>
      <c r="D561" s="79" t="s">
        <v>710</v>
      </c>
      <c r="E561" s="80" t="s">
        <v>368</v>
      </c>
      <c r="F561" s="84">
        <v>1515.17</v>
      </c>
      <c r="G561" s="82">
        <v>46.63</v>
      </c>
      <c r="H561" s="82">
        <v>1468.54</v>
      </c>
    </row>
    <row r="562" spans="2:8" s="35" customFormat="1">
      <c r="B562" s="78" t="s">
        <v>618</v>
      </c>
      <c r="C562" s="78">
        <v>87387</v>
      </c>
      <c r="D562" s="79" t="s">
        <v>711</v>
      </c>
      <c r="E562" s="80" t="s">
        <v>368</v>
      </c>
      <c r="F562" s="84">
        <v>1512.65</v>
      </c>
      <c r="G562" s="82">
        <v>34.58</v>
      </c>
      <c r="H562" s="82">
        <v>1478.07</v>
      </c>
    </row>
    <row r="563" spans="2:8" s="35" customFormat="1" ht="22.5">
      <c r="B563" s="78" t="s">
        <v>618</v>
      </c>
      <c r="C563" s="78">
        <v>87388</v>
      </c>
      <c r="D563" s="79" t="s">
        <v>712</v>
      </c>
      <c r="E563" s="80" t="s">
        <v>368</v>
      </c>
      <c r="F563" s="84">
        <v>3573.71</v>
      </c>
      <c r="G563" s="82">
        <v>52.07</v>
      </c>
      <c r="H563" s="82">
        <v>3521.64</v>
      </c>
    </row>
    <row r="564" spans="2:8" s="35" customFormat="1" ht="22.5">
      <c r="B564" s="78" t="s">
        <v>618</v>
      </c>
      <c r="C564" s="78">
        <v>87389</v>
      </c>
      <c r="D564" s="79" t="s">
        <v>713</v>
      </c>
      <c r="E564" s="80" t="s">
        <v>368</v>
      </c>
      <c r="F564" s="84">
        <v>3589.79</v>
      </c>
      <c r="G564" s="82">
        <v>40.24</v>
      </c>
      <c r="H564" s="82">
        <v>3549.55</v>
      </c>
    </row>
    <row r="565" spans="2:8" s="35" customFormat="1" ht="22.5">
      <c r="B565" s="78" t="s">
        <v>618</v>
      </c>
      <c r="C565" s="78">
        <v>87390</v>
      </c>
      <c r="D565" s="79" t="s">
        <v>714</v>
      </c>
      <c r="E565" s="80" t="s">
        <v>368</v>
      </c>
      <c r="F565" s="84">
        <v>3609.1</v>
      </c>
      <c r="G565" s="82">
        <v>29.52</v>
      </c>
      <c r="H565" s="82">
        <v>3579.58</v>
      </c>
    </row>
    <row r="566" spans="2:8" s="35" customFormat="1" ht="22.5">
      <c r="B566" s="78" t="s">
        <v>618</v>
      </c>
      <c r="C566" s="78">
        <v>87391</v>
      </c>
      <c r="D566" s="79" t="s">
        <v>715</v>
      </c>
      <c r="E566" s="80" t="s">
        <v>368</v>
      </c>
      <c r="F566" s="84">
        <v>5165.9799999999996</v>
      </c>
      <c r="G566" s="82">
        <v>67.5</v>
      </c>
      <c r="H566" s="82">
        <v>5098.4799999999996</v>
      </c>
    </row>
    <row r="567" spans="2:8" s="35" customFormat="1" ht="22.5">
      <c r="B567" s="78" t="s">
        <v>618</v>
      </c>
      <c r="C567" s="78">
        <v>87393</v>
      </c>
      <c r="D567" s="79" t="s">
        <v>716</v>
      </c>
      <c r="E567" s="80" t="s">
        <v>368</v>
      </c>
      <c r="F567" s="84">
        <v>5219.8999999999996</v>
      </c>
      <c r="G567" s="82">
        <v>54.74</v>
      </c>
      <c r="H567" s="82">
        <v>5165.16</v>
      </c>
    </row>
    <row r="568" spans="2:8" s="35" customFormat="1" ht="22.5">
      <c r="B568" s="78" t="s">
        <v>618</v>
      </c>
      <c r="C568" s="78">
        <v>87394</v>
      </c>
      <c r="D568" s="79" t="s">
        <v>717</v>
      </c>
      <c r="E568" s="80" t="s">
        <v>368</v>
      </c>
      <c r="F568" s="84">
        <v>5271.09</v>
      </c>
      <c r="G568" s="82">
        <v>42.47</v>
      </c>
      <c r="H568" s="82">
        <v>5228.62</v>
      </c>
    </row>
    <row r="569" spans="2:8" s="35" customFormat="1" ht="22.5">
      <c r="B569" s="78" t="s">
        <v>618</v>
      </c>
      <c r="C569" s="78">
        <v>87395</v>
      </c>
      <c r="D569" s="79" t="s">
        <v>718</v>
      </c>
      <c r="E569" s="80" t="s">
        <v>368</v>
      </c>
      <c r="F569" s="84">
        <v>4051.64</v>
      </c>
      <c r="G569" s="82">
        <v>67.5</v>
      </c>
      <c r="H569" s="82">
        <v>3984.14</v>
      </c>
    </row>
    <row r="570" spans="2:8" s="35" customFormat="1" ht="22.5">
      <c r="B570" s="78" t="s">
        <v>618</v>
      </c>
      <c r="C570" s="78">
        <v>87396</v>
      </c>
      <c r="D570" s="79" t="s">
        <v>719</v>
      </c>
      <c r="E570" s="80" t="s">
        <v>368</v>
      </c>
      <c r="F570" s="84">
        <v>4090.6</v>
      </c>
      <c r="G570" s="82">
        <v>54.74</v>
      </c>
      <c r="H570" s="82">
        <v>4035.86</v>
      </c>
    </row>
    <row r="571" spans="2:8" s="35" customFormat="1" ht="22.5">
      <c r="B571" s="78" t="s">
        <v>618</v>
      </c>
      <c r="C571" s="78">
        <v>87397</v>
      </c>
      <c r="D571" s="79" t="s">
        <v>720</v>
      </c>
      <c r="E571" s="80" t="s">
        <v>368</v>
      </c>
      <c r="F571" s="84">
        <v>4127.49</v>
      </c>
      <c r="G571" s="82">
        <v>42.47</v>
      </c>
      <c r="H571" s="82">
        <v>4085.02</v>
      </c>
    </row>
    <row r="572" spans="2:8" s="35" customFormat="1" ht="22.5">
      <c r="B572" s="78" t="s">
        <v>618</v>
      </c>
      <c r="C572" s="78">
        <v>87398</v>
      </c>
      <c r="D572" s="79" t="s">
        <v>721</v>
      </c>
      <c r="E572" s="80" t="s">
        <v>368</v>
      </c>
      <c r="F572" s="84">
        <v>1163.8699999999999</v>
      </c>
      <c r="G572" s="82">
        <v>114.31</v>
      </c>
      <c r="H572" s="82">
        <v>1049.56</v>
      </c>
    </row>
    <row r="573" spans="2:8" s="35" customFormat="1">
      <c r="B573" s="78" t="s">
        <v>618</v>
      </c>
      <c r="C573" s="78">
        <v>87399</v>
      </c>
      <c r="D573" s="79" t="s">
        <v>722</v>
      </c>
      <c r="E573" s="80" t="s">
        <v>368</v>
      </c>
      <c r="F573" s="84">
        <v>1632.37</v>
      </c>
      <c r="G573" s="82">
        <v>122.84</v>
      </c>
      <c r="H573" s="82">
        <v>1509.53</v>
      </c>
    </row>
    <row r="574" spans="2:8" s="35" customFormat="1">
      <c r="B574" s="78" t="s">
        <v>618</v>
      </c>
      <c r="C574" s="78">
        <v>87401</v>
      </c>
      <c r="D574" s="79" t="s">
        <v>723</v>
      </c>
      <c r="E574" s="80" t="s">
        <v>368</v>
      </c>
      <c r="F574" s="84">
        <v>5366.57</v>
      </c>
      <c r="G574" s="82">
        <v>143.28</v>
      </c>
      <c r="H574" s="82">
        <v>5223.29</v>
      </c>
    </row>
    <row r="575" spans="2:8" s="35" customFormat="1">
      <c r="B575" s="78" t="s">
        <v>618</v>
      </c>
      <c r="C575" s="78">
        <v>87402</v>
      </c>
      <c r="D575" s="79" t="s">
        <v>724</v>
      </c>
      <c r="E575" s="80" t="s">
        <v>368</v>
      </c>
      <c r="F575" s="84">
        <v>4229.42</v>
      </c>
      <c r="G575" s="82">
        <v>143.28</v>
      </c>
      <c r="H575" s="82">
        <v>4086.14</v>
      </c>
    </row>
    <row r="576" spans="2:8" s="35" customFormat="1" ht="22.5">
      <c r="B576" s="78" t="s">
        <v>618</v>
      </c>
      <c r="C576" s="78">
        <v>87404</v>
      </c>
      <c r="D576" s="79" t="s">
        <v>725</v>
      </c>
      <c r="E576" s="80" t="s">
        <v>368</v>
      </c>
      <c r="F576" s="84">
        <v>3707.54</v>
      </c>
      <c r="G576" s="82">
        <v>72.84</v>
      </c>
      <c r="H576" s="82">
        <v>3634.7</v>
      </c>
    </row>
    <row r="577" spans="2:8" s="35" customFormat="1" ht="22.5">
      <c r="B577" s="78" t="s">
        <v>618</v>
      </c>
      <c r="C577" s="78">
        <v>87405</v>
      </c>
      <c r="D577" s="79" t="s">
        <v>726</v>
      </c>
      <c r="E577" s="80" t="s">
        <v>368</v>
      </c>
      <c r="F577" s="84">
        <v>3719.04</v>
      </c>
      <c r="G577" s="82">
        <v>54.63</v>
      </c>
      <c r="H577" s="82">
        <v>3664.41</v>
      </c>
    </row>
    <row r="578" spans="2:8" s="35" customFormat="1" ht="22.5">
      <c r="B578" s="78" t="s">
        <v>618</v>
      </c>
      <c r="C578" s="78">
        <v>87407</v>
      </c>
      <c r="D578" s="79" t="s">
        <v>727</v>
      </c>
      <c r="E578" s="80" t="s">
        <v>368</v>
      </c>
      <c r="F578" s="84">
        <v>1080.1400000000001</v>
      </c>
      <c r="G578" s="82">
        <v>49.17</v>
      </c>
      <c r="H578" s="82">
        <v>1030.97</v>
      </c>
    </row>
    <row r="579" spans="2:8" s="35" customFormat="1">
      <c r="B579" s="78" t="s">
        <v>618</v>
      </c>
      <c r="C579" s="78">
        <v>87408</v>
      </c>
      <c r="D579" s="79" t="s">
        <v>728</v>
      </c>
      <c r="E579" s="80" t="s">
        <v>368</v>
      </c>
      <c r="F579" s="84">
        <v>1071.7</v>
      </c>
      <c r="G579" s="82">
        <v>36.880000000000003</v>
      </c>
      <c r="H579" s="82">
        <v>1034.82</v>
      </c>
    </row>
    <row r="580" spans="2:8" s="35" customFormat="1">
      <c r="B580" s="78" t="s">
        <v>618</v>
      </c>
      <c r="C580" s="78">
        <v>87410</v>
      </c>
      <c r="D580" s="79" t="s">
        <v>729</v>
      </c>
      <c r="E580" s="80" t="s">
        <v>368</v>
      </c>
      <c r="F580" s="84">
        <v>784.36</v>
      </c>
      <c r="G580" s="82">
        <v>68.55</v>
      </c>
      <c r="H580" s="82">
        <v>715.81</v>
      </c>
    </row>
    <row r="581" spans="2:8" s="35" customFormat="1" ht="22.5">
      <c r="B581" s="78" t="s">
        <v>730</v>
      </c>
      <c r="C581" s="78">
        <v>87411</v>
      </c>
      <c r="D581" s="79" t="s">
        <v>731</v>
      </c>
      <c r="E581" s="80" t="s">
        <v>205</v>
      </c>
      <c r="F581" s="84">
        <v>11.2</v>
      </c>
      <c r="G581" s="82">
        <v>4.38</v>
      </c>
      <c r="H581" s="82">
        <v>6.82</v>
      </c>
    </row>
    <row r="582" spans="2:8" s="35" customFormat="1" ht="22.5">
      <c r="B582" s="78" t="s">
        <v>730</v>
      </c>
      <c r="C582" s="78">
        <v>87412</v>
      </c>
      <c r="D582" s="79" t="s">
        <v>732</v>
      </c>
      <c r="E582" s="80" t="s">
        <v>205</v>
      </c>
      <c r="F582" s="84">
        <v>15.26</v>
      </c>
      <c r="G582" s="82">
        <v>7.81</v>
      </c>
      <c r="H582" s="82">
        <v>7.45</v>
      </c>
    </row>
    <row r="583" spans="2:8" s="35" customFormat="1" ht="22.5">
      <c r="B583" s="78" t="s">
        <v>730</v>
      </c>
      <c r="C583" s="78">
        <v>87413</v>
      </c>
      <c r="D583" s="79" t="s">
        <v>733</v>
      </c>
      <c r="E583" s="80" t="s">
        <v>205</v>
      </c>
      <c r="F583" s="84">
        <v>17.57</v>
      </c>
      <c r="G583" s="82">
        <v>9.74</v>
      </c>
      <c r="H583" s="82">
        <v>7.83</v>
      </c>
    </row>
    <row r="584" spans="2:8" s="35" customFormat="1" ht="22.5">
      <c r="B584" s="78" t="s">
        <v>730</v>
      </c>
      <c r="C584" s="78">
        <v>87414</v>
      </c>
      <c r="D584" s="79" t="s">
        <v>734</v>
      </c>
      <c r="E584" s="80" t="s">
        <v>205</v>
      </c>
      <c r="F584" s="84">
        <v>17.13</v>
      </c>
      <c r="G584" s="82">
        <v>5.45</v>
      </c>
      <c r="H584" s="82">
        <v>11.68</v>
      </c>
    </row>
    <row r="585" spans="2:8" s="35" customFormat="1" ht="22.5">
      <c r="B585" s="78" t="s">
        <v>730</v>
      </c>
      <c r="C585" s="78">
        <v>87415</v>
      </c>
      <c r="D585" s="79" t="s">
        <v>735</v>
      </c>
      <c r="E585" s="80" t="s">
        <v>205</v>
      </c>
      <c r="F585" s="84">
        <v>21.07</v>
      </c>
      <c r="G585" s="82">
        <v>8.77</v>
      </c>
      <c r="H585" s="82">
        <v>12.3</v>
      </c>
    </row>
    <row r="586" spans="2:8" s="35" customFormat="1" ht="22.5">
      <c r="B586" s="78" t="s">
        <v>730</v>
      </c>
      <c r="C586" s="78">
        <v>87416</v>
      </c>
      <c r="D586" s="79" t="s">
        <v>736</v>
      </c>
      <c r="E586" s="80" t="s">
        <v>205</v>
      </c>
      <c r="F586" s="84">
        <v>23.53</v>
      </c>
      <c r="G586" s="82">
        <v>10.83</v>
      </c>
      <c r="H586" s="82">
        <v>12.7</v>
      </c>
    </row>
    <row r="587" spans="2:8" s="35" customFormat="1" ht="22.5">
      <c r="B587" s="78" t="s">
        <v>730</v>
      </c>
      <c r="C587" s="78">
        <v>87417</v>
      </c>
      <c r="D587" s="79" t="s">
        <v>737</v>
      </c>
      <c r="E587" s="80" t="s">
        <v>205</v>
      </c>
      <c r="F587" s="84">
        <v>11.77</v>
      </c>
      <c r="G587" s="82">
        <v>4.8600000000000003</v>
      </c>
      <c r="H587" s="82">
        <v>6.91</v>
      </c>
    </row>
    <row r="588" spans="2:8" s="35" customFormat="1" ht="22.5">
      <c r="B588" s="78" t="s">
        <v>730</v>
      </c>
      <c r="C588" s="78">
        <v>87418</v>
      </c>
      <c r="D588" s="79" t="s">
        <v>738</v>
      </c>
      <c r="E588" s="80" t="s">
        <v>205</v>
      </c>
      <c r="F588" s="84">
        <v>12.07</v>
      </c>
      <c r="G588" s="82">
        <v>5.1100000000000003</v>
      </c>
      <c r="H588" s="82">
        <v>6.96</v>
      </c>
    </row>
    <row r="589" spans="2:8" s="35" customFormat="1" ht="22.5">
      <c r="B589" s="78" t="s">
        <v>730</v>
      </c>
      <c r="C589" s="78">
        <v>87419</v>
      </c>
      <c r="D589" s="79" t="s">
        <v>739</v>
      </c>
      <c r="E589" s="80" t="s">
        <v>205</v>
      </c>
      <c r="F589" s="84">
        <v>12.95</v>
      </c>
      <c r="G589" s="82">
        <v>5.85</v>
      </c>
      <c r="H589" s="82">
        <v>7.1</v>
      </c>
    </row>
    <row r="590" spans="2:8" s="35" customFormat="1" ht="22.5">
      <c r="B590" s="78" t="s">
        <v>730</v>
      </c>
      <c r="C590" s="78">
        <v>87420</v>
      </c>
      <c r="D590" s="79" t="s">
        <v>740</v>
      </c>
      <c r="E590" s="80" t="s">
        <v>205</v>
      </c>
      <c r="F590" s="84">
        <v>18.149999999999999</v>
      </c>
      <c r="G590" s="82">
        <v>6.32</v>
      </c>
      <c r="H590" s="82">
        <v>11.83</v>
      </c>
    </row>
    <row r="591" spans="2:8" s="35" customFormat="1" ht="22.5">
      <c r="B591" s="78" t="s">
        <v>730</v>
      </c>
      <c r="C591" s="78">
        <v>87421</v>
      </c>
      <c r="D591" s="79" t="s">
        <v>741</v>
      </c>
      <c r="E591" s="80" t="s">
        <v>205</v>
      </c>
      <c r="F591" s="84">
        <v>18.46</v>
      </c>
      <c r="G591" s="82">
        <v>6.58</v>
      </c>
      <c r="H591" s="82">
        <v>11.88</v>
      </c>
    </row>
    <row r="592" spans="2:8" s="35" customFormat="1" ht="22.5">
      <c r="B592" s="78" t="s">
        <v>730</v>
      </c>
      <c r="C592" s="78">
        <v>87422</v>
      </c>
      <c r="D592" s="79" t="s">
        <v>742</v>
      </c>
      <c r="E592" s="80" t="s">
        <v>205</v>
      </c>
      <c r="F592" s="84">
        <v>19.329999999999998</v>
      </c>
      <c r="G592" s="82">
        <v>7.31</v>
      </c>
      <c r="H592" s="82">
        <v>12.02</v>
      </c>
    </row>
    <row r="593" spans="2:8" s="35" customFormat="1" ht="22.5">
      <c r="B593" s="78" t="s">
        <v>730</v>
      </c>
      <c r="C593" s="78">
        <v>87423</v>
      </c>
      <c r="D593" s="79" t="s">
        <v>743</v>
      </c>
      <c r="E593" s="80" t="s">
        <v>205</v>
      </c>
      <c r="F593" s="84">
        <v>23.08</v>
      </c>
      <c r="G593" s="82">
        <v>10.46</v>
      </c>
      <c r="H593" s="82">
        <v>12.62</v>
      </c>
    </row>
    <row r="594" spans="2:8" s="35" customFormat="1" ht="22.5">
      <c r="B594" s="78" t="s">
        <v>730</v>
      </c>
      <c r="C594" s="78">
        <v>87424</v>
      </c>
      <c r="D594" s="79" t="s">
        <v>744</v>
      </c>
      <c r="E594" s="80" t="s">
        <v>205</v>
      </c>
      <c r="F594" s="84">
        <v>23.53</v>
      </c>
      <c r="G594" s="82">
        <v>10.83</v>
      </c>
      <c r="H594" s="82">
        <v>12.7</v>
      </c>
    </row>
    <row r="595" spans="2:8" s="35" customFormat="1" ht="22.5">
      <c r="B595" s="78" t="s">
        <v>730</v>
      </c>
      <c r="C595" s="78">
        <v>87425</v>
      </c>
      <c r="D595" s="79" t="s">
        <v>745</v>
      </c>
      <c r="E595" s="80" t="s">
        <v>205</v>
      </c>
      <c r="F595" s="84">
        <v>24.26</v>
      </c>
      <c r="G595" s="82">
        <v>11.44</v>
      </c>
      <c r="H595" s="82">
        <v>12.82</v>
      </c>
    </row>
    <row r="596" spans="2:8" s="35" customFormat="1" ht="22.5">
      <c r="B596" s="78" t="s">
        <v>730</v>
      </c>
      <c r="C596" s="78">
        <v>87426</v>
      </c>
      <c r="D596" s="79" t="s">
        <v>746</v>
      </c>
      <c r="E596" s="80" t="s">
        <v>205</v>
      </c>
      <c r="F596" s="84">
        <v>27.54</v>
      </c>
      <c r="G596" s="82">
        <v>11.44</v>
      </c>
      <c r="H596" s="82">
        <v>16.100000000000001</v>
      </c>
    </row>
    <row r="597" spans="2:8" s="35" customFormat="1" ht="22.5">
      <c r="B597" s="78" t="s">
        <v>730</v>
      </c>
      <c r="C597" s="78">
        <v>87427</v>
      </c>
      <c r="D597" s="79" t="s">
        <v>747</v>
      </c>
      <c r="E597" s="80" t="s">
        <v>205</v>
      </c>
      <c r="F597" s="84">
        <v>27.99</v>
      </c>
      <c r="G597" s="82">
        <v>11.83</v>
      </c>
      <c r="H597" s="82">
        <v>16.16</v>
      </c>
    </row>
    <row r="598" spans="2:8" s="35" customFormat="1" ht="22.5">
      <c r="B598" s="78" t="s">
        <v>730</v>
      </c>
      <c r="C598" s="78">
        <v>87428</v>
      </c>
      <c r="D598" s="79" t="s">
        <v>748</v>
      </c>
      <c r="E598" s="80" t="s">
        <v>205</v>
      </c>
      <c r="F598" s="84">
        <v>28.71</v>
      </c>
      <c r="G598" s="82">
        <v>12.43</v>
      </c>
      <c r="H598" s="82">
        <v>16.28</v>
      </c>
    </row>
    <row r="599" spans="2:8" s="35" customFormat="1" ht="22.5">
      <c r="B599" s="78" t="s">
        <v>730</v>
      </c>
      <c r="C599" s="78">
        <v>87429</v>
      </c>
      <c r="D599" s="79" t="s">
        <v>749</v>
      </c>
      <c r="E599" s="80" t="s">
        <v>205</v>
      </c>
      <c r="F599" s="84">
        <v>13.39</v>
      </c>
      <c r="G599" s="82">
        <v>5.54</v>
      </c>
      <c r="H599" s="82">
        <v>7.85</v>
      </c>
    </row>
    <row r="600" spans="2:8" s="35" customFormat="1" ht="22.5">
      <c r="B600" s="78" t="s">
        <v>730</v>
      </c>
      <c r="C600" s="78">
        <v>87430</v>
      </c>
      <c r="D600" s="79" t="s">
        <v>750</v>
      </c>
      <c r="E600" s="80" t="s">
        <v>205</v>
      </c>
      <c r="F600" s="84">
        <v>13.69</v>
      </c>
      <c r="G600" s="82">
        <v>5.79</v>
      </c>
      <c r="H600" s="82">
        <v>7.9</v>
      </c>
    </row>
    <row r="601" spans="2:8" s="35" customFormat="1" ht="22.5">
      <c r="B601" s="78" t="s">
        <v>730</v>
      </c>
      <c r="C601" s="78">
        <v>87431</v>
      </c>
      <c r="D601" s="79" t="s">
        <v>751</v>
      </c>
      <c r="E601" s="80" t="s">
        <v>205</v>
      </c>
      <c r="F601" s="84">
        <v>13.84</v>
      </c>
      <c r="G601" s="82">
        <v>5.91</v>
      </c>
      <c r="H601" s="82">
        <v>7.93</v>
      </c>
    </row>
    <row r="602" spans="2:8" s="35" customFormat="1" ht="22.5">
      <c r="B602" s="78" t="s">
        <v>730</v>
      </c>
      <c r="C602" s="78">
        <v>87432</v>
      </c>
      <c r="D602" s="79" t="s">
        <v>752</v>
      </c>
      <c r="E602" s="80" t="s">
        <v>205</v>
      </c>
      <c r="F602" s="84">
        <v>20</v>
      </c>
      <c r="G602" s="82">
        <v>6.65</v>
      </c>
      <c r="H602" s="82">
        <v>13.35</v>
      </c>
    </row>
    <row r="603" spans="2:8" s="35" customFormat="1" ht="22.5">
      <c r="B603" s="78" t="s">
        <v>730</v>
      </c>
      <c r="C603" s="78">
        <v>87433</v>
      </c>
      <c r="D603" s="79" t="s">
        <v>753</v>
      </c>
      <c r="E603" s="80" t="s">
        <v>205</v>
      </c>
      <c r="F603" s="84">
        <v>20.61</v>
      </c>
      <c r="G603" s="82">
        <v>7.17</v>
      </c>
      <c r="H603" s="82">
        <v>13.44</v>
      </c>
    </row>
    <row r="604" spans="2:8" s="35" customFormat="1" ht="22.5">
      <c r="B604" s="78" t="s">
        <v>730</v>
      </c>
      <c r="C604" s="78">
        <v>87434</v>
      </c>
      <c r="D604" s="79" t="s">
        <v>754</v>
      </c>
      <c r="E604" s="80" t="s">
        <v>205</v>
      </c>
      <c r="F604" s="84">
        <v>21.02</v>
      </c>
      <c r="G604" s="82">
        <v>7.51</v>
      </c>
      <c r="H604" s="82">
        <v>13.51</v>
      </c>
    </row>
    <row r="605" spans="2:8" s="35" customFormat="1" ht="22.5">
      <c r="B605" s="78" t="s">
        <v>730</v>
      </c>
      <c r="C605" s="78">
        <v>87435</v>
      </c>
      <c r="D605" s="79" t="s">
        <v>755</v>
      </c>
      <c r="E605" s="80" t="s">
        <v>205</v>
      </c>
      <c r="F605" s="84">
        <v>21.89</v>
      </c>
      <c r="G605" s="82">
        <v>8.24</v>
      </c>
      <c r="H605" s="82">
        <v>13.65</v>
      </c>
    </row>
    <row r="606" spans="2:8" s="35" customFormat="1" ht="22.5">
      <c r="B606" s="78" t="s">
        <v>730</v>
      </c>
      <c r="C606" s="78">
        <v>87436</v>
      </c>
      <c r="D606" s="79" t="s">
        <v>756</v>
      </c>
      <c r="E606" s="80" t="s">
        <v>205</v>
      </c>
      <c r="F606" s="84">
        <v>22.92</v>
      </c>
      <c r="G606" s="82">
        <v>9.11</v>
      </c>
      <c r="H606" s="82">
        <v>13.81</v>
      </c>
    </row>
    <row r="607" spans="2:8" s="35" customFormat="1" ht="22.5">
      <c r="B607" s="78" t="s">
        <v>730</v>
      </c>
      <c r="C607" s="78">
        <v>87437</v>
      </c>
      <c r="D607" s="79" t="s">
        <v>757</v>
      </c>
      <c r="E607" s="80" t="s">
        <v>205</v>
      </c>
      <c r="F607" s="84">
        <v>23.64</v>
      </c>
      <c r="G607" s="82">
        <v>9.7100000000000009</v>
      </c>
      <c r="H607" s="82">
        <v>13.93</v>
      </c>
    </row>
    <row r="608" spans="2:8" s="35" customFormat="1" ht="22.5">
      <c r="B608" s="78" t="s">
        <v>730</v>
      </c>
      <c r="C608" s="78">
        <v>87438</v>
      </c>
      <c r="D608" s="79" t="s">
        <v>758</v>
      </c>
      <c r="E608" s="80" t="s">
        <v>205</v>
      </c>
      <c r="F608" s="84">
        <v>27.3</v>
      </c>
      <c r="G608" s="82">
        <v>9.6</v>
      </c>
      <c r="H608" s="82">
        <v>17.7</v>
      </c>
    </row>
    <row r="609" spans="2:8" s="35" customFormat="1" ht="22.5">
      <c r="B609" s="78" t="s">
        <v>730</v>
      </c>
      <c r="C609" s="78">
        <v>87439</v>
      </c>
      <c r="D609" s="79" t="s">
        <v>759</v>
      </c>
      <c r="E609" s="80" t="s">
        <v>205</v>
      </c>
      <c r="F609" s="84">
        <v>28.58</v>
      </c>
      <c r="G609" s="82">
        <v>10.68</v>
      </c>
      <c r="H609" s="82">
        <v>17.899999999999999</v>
      </c>
    </row>
    <row r="610" spans="2:8" s="35" customFormat="1" ht="22.5">
      <c r="B610" s="78" t="s">
        <v>730</v>
      </c>
      <c r="C610" s="78">
        <v>87440</v>
      </c>
      <c r="D610" s="79" t="s">
        <v>760</v>
      </c>
      <c r="E610" s="80" t="s">
        <v>205</v>
      </c>
      <c r="F610" s="84">
        <v>29.19</v>
      </c>
      <c r="G610" s="82">
        <v>11.19</v>
      </c>
      <c r="H610" s="82">
        <v>18</v>
      </c>
    </row>
    <row r="611" spans="2:8" s="35" customFormat="1" ht="22.5">
      <c r="B611" s="78" t="s">
        <v>93</v>
      </c>
      <c r="C611" s="78">
        <v>87441</v>
      </c>
      <c r="D611" s="79" t="s">
        <v>761</v>
      </c>
      <c r="E611" s="80" t="s">
        <v>95</v>
      </c>
      <c r="F611" s="81">
        <v>0.28000000000000003</v>
      </c>
      <c r="G611" s="82">
        <v>0</v>
      </c>
      <c r="H611" s="82">
        <v>0.28000000000000003</v>
      </c>
    </row>
    <row r="612" spans="2:8" s="35" customFormat="1" ht="22.5">
      <c r="B612" s="78" t="s">
        <v>93</v>
      </c>
      <c r="C612" s="78">
        <v>87442</v>
      </c>
      <c r="D612" s="79" t="s">
        <v>762</v>
      </c>
      <c r="E612" s="80" t="s">
        <v>95</v>
      </c>
      <c r="F612" s="81">
        <v>0.03</v>
      </c>
      <c r="G612" s="82">
        <v>0</v>
      </c>
      <c r="H612" s="82">
        <v>0.03</v>
      </c>
    </row>
    <row r="613" spans="2:8" s="35" customFormat="1" ht="22.5">
      <c r="B613" s="78" t="s">
        <v>93</v>
      </c>
      <c r="C613" s="78">
        <v>87443</v>
      </c>
      <c r="D613" s="79" t="s">
        <v>763</v>
      </c>
      <c r="E613" s="80" t="s">
        <v>95</v>
      </c>
      <c r="F613" s="81">
        <v>0.27</v>
      </c>
      <c r="G613" s="82">
        <v>0</v>
      </c>
      <c r="H613" s="82">
        <v>0.27</v>
      </c>
    </row>
    <row r="614" spans="2:8" s="35" customFormat="1" ht="22.5">
      <c r="B614" s="78" t="s">
        <v>93</v>
      </c>
      <c r="C614" s="78">
        <v>87444</v>
      </c>
      <c r="D614" s="79" t="s">
        <v>764</v>
      </c>
      <c r="E614" s="80" t="s">
        <v>95</v>
      </c>
      <c r="F614" s="81">
        <v>2.5</v>
      </c>
      <c r="G614" s="82">
        <v>0</v>
      </c>
      <c r="H614" s="82">
        <v>2.5</v>
      </c>
    </row>
    <row r="615" spans="2:8" s="35" customFormat="1" ht="22.5">
      <c r="B615" s="78" t="s">
        <v>100</v>
      </c>
      <c r="C615" s="78">
        <v>87445</v>
      </c>
      <c r="D615" s="89" t="s">
        <v>765</v>
      </c>
      <c r="E615" s="90" t="s">
        <v>102</v>
      </c>
      <c r="F615" s="91">
        <v>3.08</v>
      </c>
      <c r="G615" s="92">
        <v>0</v>
      </c>
      <c r="H615" s="92">
        <v>3.08</v>
      </c>
    </row>
    <row r="616" spans="2:8" s="35" customFormat="1" ht="22.5">
      <c r="B616" s="78" t="s">
        <v>103</v>
      </c>
      <c r="C616" s="78">
        <v>87446</v>
      </c>
      <c r="D616" s="79" t="s">
        <v>766</v>
      </c>
      <c r="E616" s="80" t="s">
        <v>105</v>
      </c>
      <c r="F616" s="81">
        <v>0.31</v>
      </c>
      <c r="G616" s="82">
        <v>0</v>
      </c>
      <c r="H616" s="82">
        <v>0.31</v>
      </c>
    </row>
    <row r="617" spans="2:8" s="35" customFormat="1" ht="22.5">
      <c r="B617" s="78" t="s">
        <v>767</v>
      </c>
      <c r="C617" s="78">
        <v>87447</v>
      </c>
      <c r="D617" s="79" t="s">
        <v>768</v>
      </c>
      <c r="E617" s="80" t="s">
        <v>205</v>
      </c>
      <c r="F617" s="84">
        <v>48.94</v>
      </c>
      <c r="G617" s="82">
        <v>12.99</v>
      </c>
      <c r="H617" s="82">
        <v>35.950000000000003</v>
      </c>
    </row>
    <row r="618" spans="2:8" s="35" customFormat="1" ht="22.5">
      <c r="B618" s="78" t="s">
        <v>767</v>
      </c>
      <c r="C618" s="78">
        <v>87448</v>
      </c>
      <c r="D618" s="79" t="s">
        <v>769</v>
      </c>
      <c r="E618" s="80" t="s">
        <v>205</v>
      </c>
      <c r="F618" s="84">
        <v>49.18</v>
      </c>
      <c r="G618" s="82">
        <v>13.34</v>
      </c>
      <c r="H618" s="82">
        <v>35.840000000000003</v>
      </c>
    </row>
    <row r="619" spans="2:8" s="35" customFormat="1" ht="33.75">
      <c r="B619" s="78" t="s">
        <v>767</v>
      </c>
      <c r="C619" s="78">
        <v>87449</v>
      </c>
      <c r="D619" s="79" t="s">
        <v>770</v>
      </c>
      <c r="E619" s="80" t="s">
        <v>205</v>
      </c>
      <c r="F619" s="84">
        <v>61.15</v>
      </c>
      <c r="G619" s="82">
        <v>17.79</v>
      </c>
      <c r="H619" s="82">
        <v>43.36</v>
      </c>
    </row>
    <row r="620" spans="2:8" s="35" customFormat="1" ht="22.5">
      <c r="B620" s="78" t="s">
        <v>767</v>
      </c>
      <c r="C620" s="78">
        <v>87450</v>
      </c>
      <c r="D620" s="79" t="s">
        <v>771</v>
      </c>
      <c r="E620" s="80" t="s">
        <v>205</v>
      </c>
      <c r="F620" s="84">
        <v>61.77</v>
      </c>
      <c r="G620" s="82">
        <v>18.28</v>
      </c>
      <c r="H620" s="82">
        <v>43.49</v>
      </c>
    </row>
    <row r="621" spans="2:8" s="35" customFormat="1" ht="33.75">
      <c r="B621" s="78" t="s">
        <v>767</v>
      </c>
      <c r="C621" s="78">
        <v>87451</v>
      </c>
      <c r="D621" s="79" t="s">
        <v>772</v>
      </c>
      <c r="E621" s="80" t="s">
        <v>205</v>
      </c>
      <c r="F621" s="84">
        <v>76.42</v>
      </c>
      <c r="G621" s="82">
        <v>20.81</v>
      </c>
      <c r="H621" s="82">
        <v>55.61</v>
      </c>
    </row>
    <row r="622" spans="2:8" s="35" customFormat="1" ht="22.5">
      <c r="B622" s="78" t="s">
        <v>767</v>
      </c>
      <c r="C622" s="78">
        <v>87452</v>
      </c>
      <c r="D622" s="79" t="s">
        <v>773</v>
      </c>
      <c r="E622" s="80" t="s">
        <v>205</v>
      </c>
      <c r="F622" s="84">
        <v>76.930000000000007</v>
      </c>
      <c r="G622" s="82">
        <v>20.81</v>
      </c>
      <c r="H622" s="82">
        <v>56.12</v>
      </c>
    </row>
    <row r="623" spans="2:8" s="35" customFormat="1" ht="33.75">
      <c r="B623" s="78" t="s">
        <v>767</v>
      </c>
      <c r="C623" s="78">
        <v>87453</v>
      </c>
      <c r="D623" s="79" t="s">
        <v>774</v>
      </c>
      <c r="E623" s="80" t="s">
        <v>205</v>
      </c>
      <c r="F623" s="84">
        <v>46.16</v>
      </c>
      <c r="G623" s="82">
        <v>11.26</v>
      </c>
      <c r="H623" s="82">
        <v>34.9</v>
      </c>
    </row>
    <row r="624" spans="2:8" s="35" customFormat="1" ht="22.5">
      <c r="B624" s="78" t="s">
        <v>767</v>
      </c>
      <c r="C624" s="78">
        <v>87454</v>
      </c>
      <c r="D624" s="79" t="s">
        <v>775</v>
      </c>
      <c r="E624" s="80" t="s">
        <v>205</v>
      </c>
      <c r="F624" s="84">
        <v>46.69</v>
      </c>
      <c r="G624" s="82">
        <v>11.69</v>
      </c>
      <c r="H624" s="82">
        <v>35</v>
      </c>
    </row>
    <row r="625" spans="2:8" s="35" customFormat="1" ht="33.75">
      <c r="B625" s="78" t="s">
        <v>767</v>
      </c>
      <c r="C625" s="78">
        <v>87455</v>
      </c>
      <c r="D625" s="79" t="s">
        <v>776</v>
      </c>
      <c r="E625" s="80" t="s">
        <v>205</v>
      </c>
      <c r="F625" s="84">
        <v>57.54</v>
      </c>
      <c r="G625" s="82">
        <v>16.05</v>
      </c>
      <c r="H625" s="82">
        <v>41.49</v>
      </c>
    </row>
    <row r="626" spans="2:8" s="35" customFormat="1" ht="33.75">
      <c r="B626" s="78" t="s">
        <v>767</v>
      </c>
      <c r="C626" s="78">
        <v>87456</v>
      </c>
      <c r="D626" s="79" t="s">
        <v>777</v>
      </c>
      <c r="E626" s="80" t="s">
        <v>205</v>
      </c>
      <c r="F626" s="84">
        <v>58.55</v>
      </c>
      <c r="G626" s="82">
        <v>16.54</v>
      </c>
      <c r="H626" s="82">
        <v>42.01</v>
      </c>
    </row>
    <row r="627" spans="2:8" s="35" customFormat="1" ht="33.75">
      <c r="B627" s="78" t="s">
        <v>767</v>
      </c>
      <c r="C627" s="78">
        <v>87457</v>
      </c>
      <c r="D627" s="79" t="s">
        <v>778</v>
      </c>
      <c r="E627" s="80" t="s">
        <v>205</v>
      </c>
      <c r="F627" s="84">
        <v>71.86</v>
      </c>
      <c r="G627" s="82">
        <v>18.43</v>
      </c>
      <c r="H627" s="82">
        <v>53.43</v>
      </c>
    </row>
    <row r="628" spans="2:8" s="35" customFormat="1" ht="33.75">
      <c r="B628" s="78" t="s">
        <v>767</v>
      </c>
      <c r="C628" s="78">
        <v>87458</v>
      </c>
      <c r="D628" s="79" t="s">
        <v>779</v>
      </c>
      <c r="E628" s="80" t="s">
        <v>205</v>
      </c>
      <c r="F628" s="84">
        <v>72.64</v>
      </c>
      <c r="G628" s="82">
        <v>19.059999999999999</v>
      </c>
      <c r="H628" s="82">
        <v>53.58</v>
      </c>
    </row>
    <row r="629" spans="2:8" s="35" customFormat="1" ht="22.5">
      <c r="B629" s="78" t="s">
        <v>767</v>
      </c>
      <c r="C629" s="78">
        <v>87459</v>
      </c>
      <c r="D629" s="79" t="s">
        <v>780</v>
      </c>
      <c r="E629" s="80" t="s">
        <v>205</v>
      </c>
      <c r="F629" s="84">
        <v>53.35</v>
      </c>
      <c r="G629" s="82">
        <v>16.489999999999998</v>
      </c>
      <c r="H629" s="82">
        <v>36.86</v>
      </c>
    </row>
    <row r="630" spans="2:8" s="35" customFormat="1" ht="22.5">
      <c r="B630" s="78" t="s">
        <v>767</v>
      </c>
      <c r="C630" s="78">
        <v>87460</v>
      </c>
      <c r="D630" s="79" t="s">
        <v>781</v>
      </c>
      <c r="E630" s="80" t="s">
        <v>205</v>
      </c>
      <c r="F630" s="84">
        <v>53.88</v>
      </c>
      <c r="G630" s="82">
        <v>16.91</v>
      </c>
      <c r="H630" s="82">
        <v>36.97</v>
      </c>
    </row>
    <row r="631" spans="2:8" s="35" customFormat="1" ht="33.75">
      <c r="B631" s="78" t="s">
        <v>767</v>
      </c>
      <c r="C631" s="78">
        <v>87461</v>
      </c>
      <c r="D631" s="79" t="s">
        <v>782</v>
      </c>
      <c r="E631" s="80" t="s">
        <v>205</v>
      </c>
      <c r="F631" s="84">
        <v>65.59</v>
      </c>
      <c r="G631" s="82">
        <v>21.27</v>
      </c>
      <c r="H631" s="82">
        <v>44.32</v>
      </c>
    </row>
    <row r="632" spans="2:8" s="35" customFormat="1" ht="22.5">
      <c r="B632" s="78" t="s">
        <v>767</v>
      </c>
      <c r="C632" s="78">
        <v>87462</v>
      </c>
      <c r="D632" s="79" t="s">
        <v>783</v>
      </c>
      <c r="E632" s="80" t="s">
        <v>205</v>
      </c>
      <c r="F632" s="84">
        <v>66.209999999999994</v>
      </c>
      <c r="G632" s="82">
        <v>21.77</v>
      </c>
      <c r="H632" s="82">
        <v>44.44</v>
      </c>
    </row>
    <row r="633" spans="2:8" s="35" customFormat="1" ht="33.75">
      <c r="B633" s="78" t="s">
        <v>767</v>
      </c>
      <c r="C633" s="78">
        <v>87463</v>
      </c>
      <c r="D633" s="79" t="s">
        <v>784</v>
      </c>
      <c r="E633" s="80" t="s">
        <v>205</v>
      </c>
      <c r="F633" s="84">
        <v>80.67</v>
      </c>
      <c r="G633" s="82">
        <v>23.66</v>
      </c>
      <c r="H633" s="82">
        <v>57.01</v>
      </c>
    </row>
    <row r="634" spans="2:8" s="35" customFormat="1" ht="22.5">
      <c r="B634" s="78" t="s">
        <v>767</v>
      </c>
      <c r="C634" s="78">
        <v>87464</v>
      </c>
      <c r="D634" s="79" t="s">
        <v>785</v>
      </c>
      <c r="E634" s="80" t="s">
        <v>205</v>
      </c>
      <c r="F634" s="84">
        <v>81.45</v>
      </c>
      <c r="G634" s="82">
        <v>24.29</v>
      </c>
      <c r="H634" s="82">
        <v>57.16</v>
      </c>
    </row>
    <row r="635" spans="2:8" s="35" customFormat="1" ht="33.75">
      <c r="B635" s="78" t="s">
        <v>767</v>
      </c>
      <c r="C635" s="78">
        <v>87465</v>
      </c>
      <c r="D635" s="79" t="s">
        <v>786</v>
      </c>
      <c r="E635" s="80" t="s">
        <v>205</v>
      </c>
      <c r="F635" s="84">
        <v>48.69</v>
      </c>
      <c r="G635" s="82">
        <v>13.18</v>
      </c>
      <c r="H635" s="82">
        <v>35.51</v>
      </c>
    </row>
    <row r="636" spans="2:8" s="35" customFormat="1" ht="22.5">
      <c r="B636" s="78" t="s">
        <v>767</v>
      </c>
      <c r="C636" s="78">
        <v>87466</v>
      </c>
      <c r="D636" s="79" t="s">
        <v>787</v>
      </c>
      <c r="E636" s="80" t="s">
        <v>205</v>
      </c>
      <c r="F636" s="84">
        <v>49.22</v>
      </c>
      <c r="G636" s="82">
        <v>13.61</v>
      </c>
      <c r="H636" s="82">
        <v>35.61</v>
      </c>
    </row>
    <row r="637" spans="2:8" s="35" customFormat="1" ht="33.75">
      <c r="B637" s="78" t="s">
        <v>767</v>
      </c>
      <c r="C637" s="78">
        <v>87467</v>
      </c>
      <c r="D637" s="79" t="s">
        <v>788</v>
      </c>
      <c r="E637" s="80" t="s">
        <v>205</v>
      </c>
      <c r="F637" s="84">
        <v>60.49</v>
      </c>
      <c r="G637" s="82">
        <v>17.96</v>
      </c>
      <c r="H637" s="82">
        <v>42.53</v>
      </c>
    </row>
    <row r="638" spans="2:8" s="35" customFormat="1" ht="33.75">
      <c r="B638" s="78" t="s">
        <v>767</v>
      </c>
      <c r="C638" s="78">
        <v>87468</v>
      </c>
      <c r="D638" s="79" t="s">
        <v>789</v>
      </c>
      <c r="E638" s="80" t="s">
        <v>205</v>
      </c>
      <c r="F638" s="84">
        <v>61.11</v>
      </c>
      <c r="G638" s="82">
        <v>18.45</v>
      </c>
      <c r="H638" s="82">
        <v>42.66</v>
      </c>
    </row>
    <row r="639" spans="2:8" s="35" customFormat="1" ht="33.75">
      <c r="B639" s="78" t="s">
        <v>767</v>
      </c>
      <c r="C639" s="78">
        <v>87469</v>
      </c>
      <c r="D639" s="79" t="s">
        <v>790</v>
      </c>
      <c r="E639" s="80" t="s">
        <v>205</v>
      </c>
      <c r="F639" s="84">
        <v>75</v>
      </c>
      <c r="G639" s="82">
        <v>20.36</v>
      </c>
      <c r="H639" s="82">
        <v>54.64</v>
      </c>
    </row>
    <row r="640" spans="2:8" s="35" customFormat="1" ht="33.75">
      <c r="B640" s="78" t="s">
        <v>767</v>
      </c>
      <c r="C640" s="78">
        <v>87470</v>
      </c>
      <c r="D640" s="79" t="s">
        <v>791</v>
      </c>
      <c r="E640" s="80" t="s">
        <v>205</v>
      </c>
      <c r="F640" s="84">
        <v>75.78</v>
      </c>
      <c r="G640" s="82">
        <v>20.99</v>
      </c>
      <c r="H640" s="82">
        <v>54.79</v>
      </c>
    </row>
    <row r="641" spans="2:8" s="35" customFormat="1" ht="33.75">
      <c r="B641" s="78" t="s">
        <v>293</v>
      </c>
      <c r="C641" s="78">
        <v>87471</v>
      </c>
      <c r="D641" s="79" t="s">
        <v>792</v>
      </c>
      <c r="E641" s="80" t="s">
        <v>205</v>
      </c>
      <c r="F641" s="84">
        <v>31.57</v>
      </c>
      <c r="G641" s="82">
        <v>10.83</v>
      </c>
      <c r="H641" s="82">
        <v>20.74</v>
      </c>
    </row>
    <row r="642" spans="2:8" s="35" customFormat="1" ht="33.75">
      <c r="B642" s="78" t="s">
        <v>293</v>
      </c>
      <c r="C642" s="78">
        <v>87472</v>
      </c>
      <c r="D642" s="79" t="s">
        <v>793</v>
      </c>
      <c r="E642" s="80" t="s">
        <v>205</v>
      </c>
      <c r="F642" s="84">
        <v>32.200000000000003</v>
      </c>
      <c r="G642" s="82">
        <v>11.33</v>
      </c>
      <c r="H642" s="82">
        <v>20.87</v>
      </c>
    </row>
    <row r="643" spans="2:8" s="35" customFormat="1" ht="33.75">
      <c r="B643" s="78" t="s">
        <v>293</v>
      </c>
      <c r="C643" s="78">
        <v>87473</v>
      </c>
      <c r="D643" s="79" t="s">
        <v>794</v>
      </c>
      <c r="E643" s="80" t="s">
        <v>205</v>
      </c>
      <c r="F643" s="84">
        <v>43.56</v>
      </c>
      <c r="G643" s="82">
        <v>15.61</v>
      </c>
      <c r="H643" s="82">
        <v>27.95</v>
      </c>
    </row>
    <row r="644" spans="2:8" s="35" customFormat="1" ht="33.75">
      <c r="B644" s="78" t="s">
        <v>293</v>
      </c>
      <c r="C644" s="78">
        <v>87474</v>
      </c>
      <c r="D644" s="79" t="s">
        <v>795</v>
      </c>
      <c r="E644" s="80" t="s">
        <v>205</v>
      </c>
      <c r="F644" s="84">
        <v>44.27</v>
      </c>
      <c r="G644" s="82">
        <v>16.18</v>
      </c>
      <c r="H644" s="82">
        <v>28.09</v>
      </c>
    </row>
    <row r="645" spans="2:8" s="35" customFormat="1" ht="33.75">
      <c r="B645" s="78" t="s">
        <v>293</v>
      </c>
      <c r="C645" s="78">
        <v>87475</v>
      </c>
      <c r="D645" s="79" t="s">
        <v>796</v>
      </c>
      <c r="E645" s="80" t="s">
        <v>205</v>
      </c>
      <c r="F645" s="84">
        <v>52.51</v>
      </c>
      <c r="G645" s="82">
        <v>17.98</v>
      </c>
      <c r="H645" s="82">
        <v>34.53</v>
      </c>
    </row>
    <row r="646" spans="2:8" s="35" customFormat="1" ht="33.75">
      <c r="B646" s="78" t="s">
        <v>293</v>
      </c>
      <c r="C646" s="78">
        <v>87476</v>
      </c>
      <c r="D646" s="79" t="s">
        <v>797</v>
      </c>
      <c r="E646" s="80" t="s">
        <v>205</v>
      </c>
      <c r="F646" s="84">
        <v>53.34</v>
      </c>
      <c r="G646" s="82">
        <v>18.64</v>
      </c>
      <c r="H646" s="82">
        <v>34.700000000000003</v>
      </c>
    </row>
    <row r="647" spans="2:8" s="35" customFormat="1" ht="33.75">
      <c r="B647" s="78" t="s">
        <v>293</v>
      </c>
      <c r="C647" s="78">
        <v>87477</v>
      </c>
      <c r="D647" s="79" t="s">
        <v>798</v>
      </c>
      <c r="E647" s="80" t="s">
        <v>205</v>
      </c>
      <c r="F647" s="84">
        <v>28.59</v>
      </c>
      <c r="G647" s="82">
        <v>8.91</v>
      </c>
      <c r="H647" s="82">
        <v>19.68</v>
      </c>
    </row>
    <row r="648" spans="2:8" s="35" customFormat="1" ht="33.75">
      <c r="B648" s="78" t="s">
        <v>293</v>
      </c>
      <c r="C648" s="78">
        <v>87478</v>
      </c>
      <c r="D648" s="79" t="s">
        <v>799</v>
      </c>
      <c r="E648" s="80" t="s">
        <v>205</v>
      </c>
      <c r="F648" s="84">
        <v>29.22</v>
      </c>
      <c r="G648" s="82">
        <v>9.4</v>
      </c>
      <c r="H648" s="82">
        <v>19.82</v>
      </c>
    </row>
    <row r="649" spans="2:8" s="35" customFormat="1" ht="33.75">
      <c r="B649" s="78" t="s">
        <v>293</v>
      </c>
      <c r="C649" s="78">
        <v>87479</v>
      </c>
      <c r="D649" s="79" t="s">
        <v>800</v>
      </c>
      <c r="E649" s="80" t="s">
        <v>205</v>
      </c>
      <c r="F649" s="84">
        <v>40.130000000000003</v>
      </c>
      <c r="G649" s="82">
        <v>13.69</v>
      </c>
      <c r="H649" s="82">
        <v>26.44</v>
      </c>
    </row>
    <row r="650" spans="2:8" s="35" customFormat="1" ht="33.75">
      <c r="B650" s="78" t="s">
        <v>293</v>
      </c>
      <c r="C650" s="78">
        <v>87480</v>
      </c>
      <c r="D650" s="79" t="s">
        <v>801</v>
      </c>
      <c r="E650" s="80" t="s">
        <v>205</v>
      </c>
      <c r="F650" s="84">
        <v>40.840000000000003</v>
      </c>
      <c r="G650" s="82">
        <v>14.26</v>
      </c>
      <c r="H650" s="82">
        <v>26.58</v>
      </c>
    </row>
    <row r="651" spans="2:8" s="35" customFormat="1" ht="33.75">
      <c r="B651" s="78" t="s">
        <v>293</v>
      </c>
      <c r="C651" s="78">
        <v>87481</v>
      </c>
      <c r="D651" s="79" t="s">
        <v>802</v>
      </c>
      <c r="E651" s="80" t="s">
        <v>205</v>
      </c>
      <c r="F651" s="84">
        <v>48.52</v>
      </c>
      <c r="G651" s="82">
        <v>16.05</v>
      </c>
      <c r="H651" s="82">
        <v>32.47</v>
      </c>
    </row>
    <row r="652" spans="2:8" s="35" customFormat="1" ht="33.75">
      <c r="B652" s="78" t="s">
        <v>293</v>
      </c>
      <c r="C652" s="78">
        <v>87482</v>
      </c>
      <c r="D652" s="79" t="s">
        <v>803</v>
      </c>
      <c r="E652" s="80" t="s">
        <v>205</v>
      </c>
      <c r="F652" s="84">
        <v>49.35</v>
      </c>
      <c r="G652" s="82">
        <v>16.72</v>
      </c>
      <c r="H652" s="82">
        <v>32.630000000000003</v>
      </c>
    </row>
    <row r="653" spans="2:8" s="35" customFormat="1" ht="33.75">
      <c r="B653" s="78" t="s">
        <v>293</v>
      </c>
      <c r="C653" s="78">
        <v>87483</v>
      </c>
      <c r="D653" s="79" t="s">
        <v>804</v>
      </c>
      <c r="E653" s="80" t="s">
        <v>205</v>
      </c>
      <c r="F653" s="84">
        <v>36.020000000000003</v>
      </c>
      <c r="G653" s="82">
        <v>14.33</v>
      </c>
      <c r="H653" s="82">
        <v>21.69</v>
      </c>
    </row>
    <row r="654" spans="2:8" s="35" customFormat="1" ht="33.75">
      <c r="B654" s="78" t="s">
        <v>293</v>
      </c>
      <c r="C654" s="78">
        <v>87484</v>
      </c>
      <c r="D654" s="79" t="s">
        <v>805</v>
      </c>
      <c r="E654" s="80" t="s">
        <v>205</v>
      </c>
      <c r="F654" s="84">
        <v>36.65</v>
      </c>
      <c r="G654" s="82">
        <v>14.83</v>
      </c>
      <c r="H654" s="82">
        <v>21.82</v>
      </c>
    </row>
    <row r="655" spans="2:8" s="35" customFormat="1" ht="33.75">
      <c r="B655" s="78" t="s">
        <v>293</v>
      </c>
      <c r="C655" s="78">
        <v>87485</v>
      </c>
      <c r="D655" s="79" t="s">
        <v>806</v>
      </c>
      <c r="E655" s="80" t="s">
        <v>205</v>
      </c>
      <c r="F655" s="84">
        <v>48.11</v>
      </c>
      <c r="G655" s="82">
        <v>19.09</v>
      </c>
      <c r="H655" s="82">
        <v>29.02</v>
      </c>
    </row>
    <row r="656" spans="2:8" s="35" customFormat="1" ht="33.75">
      <c r="B656" s="78" t="s">
        <v>293</v>
      </c>
      <c r="C656" s="78">
        <v>87487</v>
      </c>
      <c r="D656" s="79" t="s">
        <v>807</v>
      </c>
      <c r="E656" s="80" t="s">
        <v>205</v>
      </c>
      <c r="F656" s="84">
        <v>56.94</v>
      </c>
      <c r="G656" s="82">
        <v>21.28</v>
      </c>
      <c r="H656" s="82">
        <v>35.659999999999997</v>
      </c>
    </row>
    <row r="657" spans="2:8" s="35" customFormat="1" ht="33.75">
      <c r="B657" s="78" t="s">
        <v>293</v>
      </c>
      <c r="C657" s="78">
        <v>87488</v>
      </c>
      <c r="D657" s="79" t="s">
        <v>808</v>
      </c>
      <c r="E657" s="80" t="s">
        <v>205</v>
      </c>
      <c r="F657" s="84">
        <v>57.77</v>
      </c>
      <c r="G657" s="82">
        <v>21.95</v>
      </c>
      <c r="H657" s="82">
        <v>35.82</v>
      </c>
    </row>
    <row r="658" spans="2:8" s="35" customFormat="1" ht="33.75">
      <c r="B658" s="78" t="s">
        <v>293</v>
      </c>
      <c r="C658" s="78">
        <v>87489</v>
      </c>
      <c r="D658" s="79" t="s">
        <v>809</v>
      </c>
      <c r="E658" s="80" t="s">
        <v>205</v>
      </c>
      <c r="F658" s="84">
        <v>31.16</v>
      </c>
      <c r="G658" s="82">
        <v>10.83</v>
      </c>
      <c r="H658" s="82">
        <v>20.329999999999998</v>
      </c>
    </row>
    <row r="659" spans="2:8" s="35" customFormat="1" ht="33.75">
      <c r="B659" s="78" t="s">
        <v>293</v>
      </c>
      <c r="C659" s="78">
        <v>87490</v>
      </c>
      <c r="D659" s="79" t="s">
        <v>810</v>
      </c>
      <c r="E659" s="80" t="s">
        <v>205</v>
      </c>
      <c r="F659" s="84">
        <v>31.79</v>
      </c>
      <c r="G659" s="82">
        <v>11.33</v>
      </c>
      <c r="H659" s="82">
        <v>20.46</v>
      </c>
    </row>
    <row r="660" spans="2:8" s="35" customFormat="1" ht="33.75">
      <c r="B660" s="78" t="s">
        <v>293</v>
      </c>
      <c r="C660" s="78">
        <v>87491</v>
      </c>
      <c r="D660" s="79" t="s">
        <v>811</v>
      </c>
      <c r="E660" s="80" t="s">
        <v>205</v>
      </c>
      <c r="F660" s="84">
        <v>42.79</v>
      </c>
      <c r="G660" s="82">
        <v>15.61</v>
      </c>
      <c r="H660" s="82">
        <v>27.18</v>
      </c>
    </row>
    <row r="661" spans="2:8" s="35" customFormat="1" ht="33.75">
      <c r="B661" s="78" t="s">
        <v>293</v>
      </c>
      <c r="C661" s="78">
        <v>87492</v>
      </c>
      <c r="D661" s="79" t="s">
        <v>812</v>
      </c>
      <c r="E661" s="80" t="s">
        <v>205</v>
      </c>
      <c r="F661" s="84">
        <v>43.5</v>
      </c>
      <c r="G661" s="82">
        <v>16.18</v>
      </c>
      <c r="H661" s="82">
        <v>27.32</v>
      </c>
    </row>
    <row r="662" spans="2:8" s="35" customFormat="1" ht="33.75">
      <c r="B662" s="78" t="s">
        <v>293</v>
      </c>
      <c r="C662" s="78">
        <v>87493</v>
      </c>
      <c r="D662" s="79" t="s">
        <v>813</v>
      </c>
      <c r="E662" s="80" t="s">
        <v>205</v>
      </c>
      <c r="F662" s="84">
        <v>51.27</v>
      </c>
      <c r="G662" s="82">
        <v>17.98</v>
      </c>
      <c r="H662" s="82">
        <v>33.29</v>
      </c>
    </row>
    <row r="663" spans="2:8" s="35" customFormat="1" ht="33.75">
      <c r="B663" s="78" t="s">
        <v>293</v>
      </c>
      <c r="C663" s="78">
        <v>87494</v>
      </c>
      <c r="D663" s="79" t="s">
        <v>814</v>
      </c>
      <c r="E663" s="80" t="s">
        <v>205</v>
      </c>
      <c r="F663" s="84">
        <v>52.1</v>
      </c>
      <c r="G663" s="82">
        <v>18.64</v>
      </c>
      <c r="H663" s="82">
        <v>33.46</v>
      </c>
    </row>
    <row r="664" spans="2:8" s="35" customFormat="1" ht="33.75">
      <c r="B664" s="78" t="s">
        <v>293</v>
      </c>
      <c r="C664" s="78">
        <v>87495</v>
      </c>
      <c r="D664" s="79" t="s">
        <v>815</v>
      </c>
      <c r="E664" s="80" t="s">
        <v>205</v>
      </c>
      <c r="F664" s="84">
        <v>52.34</v>
      </c>
      <c r="G664" s="82">
        <v>29.99</v>
      </c>
      <c r="H664" s="82">
        <v>22.35</v>
      </c>
    </row>
    <row r="665" spans="2:8" s="35" customFormat="1" ht="33.75">
      <c r="B665" s="78" t="s">
        <v>293</v>
      </c>
      <c r="C665" s="78">
        <v>87496</v>
      </c>
      <c r="D665" s="79" t="s">
        <v>816</v>
      </c>
      <c r="E665" s="80" t="s">
        <v>205</v>
      </c>
      <c r="F665" s="84">
        <v>52.94</v>
      </c>
      <c r="G665" s="82">
        <v>30.47</v>
      </c>
      <c r="H665" s="82">
        <v>22.47</v>
      </c>
    </row>
    <row r="666" spans="2:8" s="35" customFormat="1" ht="33.75">
      <c r="B666" s="78" t="s">
        <v>293</v>
      </c>
      <c r="C666" s="78">
        <v>87497</v>
      </c>
      <c r="D666" s="79" t="s">
        <v>817</v>
      </c>
      <c r="E666" s="80" t="s">
        <v>205</v>
      </c>
      <c r="F666" s="84">
        <v>51.01</v>
      </c>
      <c r="G666" s="82">
        <v>25.42</v>
      </c>
      <c r="H666" s="82">
        <v>25.59</v>
      </c>
    </row>
    <row r="667" spans="2:8" s="35" customFormat="1" ht="33.75">
      <c r="B667" s="78" t="s">
        <v>293</v>
      </c>
      <c r="C667" s="78">
        <v>87498</v>
      </c>
      <c r="D667" s="79" t="s">
        <v>818</v>
      </c>
      <c r="E667" s="80" t="s">
        <v>205</v>
      </c>
      <c r="F667" s="84">
        <v>51.77</v>
      </c>
      <c r="G667" s="82">
        <v>26.03</v>
      </c>
      <c r="H667" s="82">
        <v>25.74</v>
      </c>
    </row>
    <row r="668" spans="2:8" s="35" customFormat="1" ht="33.75">
      <c r="B668" s="78" t="s">
        <v>293</v>
      </c>
      <c r="C668" s="78">
        <v>87499</v>
      </c>
      <c r="D668" s="79" t="s">
        <v>819</v>
      </c>
      <c r="E668" s="80" t="s">
        <v>205</v>
      </c>
      <c r="F668" s="84">
        <v>57.17</v>
      </c>
      <c r="G668" s="82">
        <v>34.18</v>
      </c>
      <c r="H668" s="82">
        <v>22.99</v>
      </c>
    </row>
    <row r="669" spans="2:8" s="35" customFormat="1" ht="33.75">
      <c r="B669" s="78" t="s">
        <v>293</v>
      </c>
      <c r="C669" s="78">
        <v>87500</v>
      </c>
      <c r="D669" s="79" t="s">
        <v>820</v>
      </c>
      <c r="E669" s="80" t="s">
        <v>205</v>
      </c>
      <c r="F669" s="84">
        <v>57.81</v>
      </c>
      <c r="G669" s="82">
        <v>34.69</v>
      </c>
      <c r="H669" s="82">
        <v>23.12</v>
      </c>
    </row>
    <row r="670" spans="2:8" s="35" customFormat="1" ht="33.75">
      <c r="B670" s="78" t="s">
        <v>293</v>
      </c>
      <c r="C670" s="78">
        <v>87501</v>
      </c>
      <c r="D670" s="79" t="s">
        <v>821</v>
      </c>
      <c r="E670" s="80" t="s">
        <v>205</v>
      </c>
      <c r="F670" s="84">
        <v>88.86</v>
      </c>
      <c r="G670" s="82">
        <v>52.98</v>
      </c>
      <c r="H670" s="82">
        <v>35.880000000000003</v>
      </c>
    </row>
    <row r="671" spans="2:8" s="35" customFormat="1" ht="33.75">
      <c r="B671" s="78" t="s">
        <v>293</v>
      </c>
      <c r="C671" s="78">
        <v>87502</v>
      </c>
      <c r="D671" s="79" t="s">
        <v>822</v>
      </c>
      <c r="E671" s="80" t="s">
        <v>205</v>
      </c>
      <c r="F671" s="84">
        <v>89.68</v>
      </c>
      <c r="G671" s="82">
        <v>53.64</v>
      </c>
      <c r="H671" s="82">
        <v>36.04</v>
      </c>
    </row>
    <row r="672" spans="2:8" s="35" customFormat="1" ht="33.75">
      <c r="B672" s="78" t="s">
        <v>293</v>
      </c>
      <c r="C672" s="78">
        <v>87503</v>
      </c>
      <c r="D672" s="79" t="s">
        <v>823</v>
      </c>
      <c r="E672" s="80" t="s">
        <v>205</v>
      </c>
      <c r="F672" s="84">
        <v>44.96</v>
      </c>
      <c r="G672" s="82">
        <v>24.42</v>
      </c>
      <c r="H672" s="82">
        <v>20.54</v>
      </c>
    </row>
    <row r="673" spans="2:8" s="35" customFormat="1" ht="33.75">
      <c r="B673" s="78" t="s">
        <v>293</v>
      </c>
      <c r="C673" s="78">
        <v>87504</v>
      </c>
      <c r="D673" s="79" t="s">
        <v>824</v>
      </c>
      <c r="E673" s="80" t="s">
        <v>205</v>
      </c>
      <c r="F673" s="84">
        <v>45.56</v>
      </c>
      <c r="G673" s="82">
        <v>24.9</v>
      </c>
      <c r="H673" s="82">
        <v>20.66</v>
      </c>
    </row>
    <row r="674" spans="2:8" s="35" customFormat="1" ht="33.75">
      <c r="B674" s="78" t="s">
        <v>293</v>
      </c>
      <c r="C674" s="78">
        <v>87505</v>
      </c>
      <c r="D674" s="79" t="s">
        <v>825</v>
      </c>
      <c r="E674" s="80" t="s">
        <v>205</v>
      </c>
      <c r="F674" s="84">
        <v>43.55</v>
      </c>
      <c r="G674" s="82">
        <v>20.010000000000002</v>
      </c>
      <c r="H674" s="82">
        <v>23.54</v>
      </c>
    </row>
    <row r="675" spans="2:8" s="35" customFormat="1" ht="33.75">
      <c r="B675" s="78" t="s">
        <v>293</v>
      </c>
      <c r="C675" s="78">
        <v>87506</v>
      </c>
      <c r="D675" s="79" t="s">
        <v>826</v>
      </c>
      <c r="E675" s="80" t="s">
        <v>205</v>
      </c>
      <c r="F675" s="84">
        <v>44.31</v>
      </c>
      <c r="G675" s="82">
        <v>20.61</v>
      </c>
      <c r="H675" s="82">
        <v>23.7</v>
      </c>
    </row>
    <row r="676" spans="2:8" s="35" customFormat="1" ht="33.75">
      <c r="B676" s="78" t="s">
        <v>293</v>
      </c>
      <c r="C676" s="78">
        <v>87507</v>
      </c>
      <c r="D676" s="79" t="s">
        <v>827</v>
      </c>
      <c r="E676" s="80" t="s">
        <v>205</v>
      </c>
      <c r="F676" s="84">
        <v>47.41</v>
      </c>
      <c r="G676" s="82">
        <v>26.84</v>
      </c>
      <c r="H676" s="82">
        <v>20.57</v>
      </c>
    </row>
    <row r="677" spans="2:8" s="35" customFormat="1" ht="33.75">
      <c r="B677" s="78" t="s">
        <v>293</v>
      </c>
      <c r="C677" s="78">
        <v>87508</v>
      </c>
      <c r="D677" s="79" t="s">
        <v>828</v>
      </c>
      <c r="E677" s="80" t="s">
        <v>205</v>
      </c>
      <c r="F677" s="84">
        <v>48.05</v>
      </c>
      <c r="G677" s="82">
        <v>27.34</v>
      </c>
      <c r="H677" s="82">
        <v>20.71</v>
      </c>
    </row>
    <row r="678" spans="2:8" s="35" customFormat="1" ht="33.75">
      <c r="B678" s="78" t="s">
        <v>293</v>
      </c>
      <c r="C678" s="78">
        <v>87509</v>
      </c>
      <c r="D678" s="79" t="s">
        <v>829</v>
      </c>
      <c r="E678" s="80" t="s">
        <v>205</v>
      </c>
      <c r="F678" s="84">
        <v>73</v>
      </c>
      <c r="G678" s="82">
        <v>41.54</v>
      </c>
      <c r="H678" s="82">
        <v>31.46</v>
      </c>
    </row>
    <row r="679" spans="2:8" s="35" customFormat="1" ht="33.75">
      <c r="B679" s="78" t="s">
        <v>293</v>
      </c>
      <c r="C679" s="78">
        <v>87510</v>
      </c>
      <c r="D679" s="79" t="s">
        <v>830</v>
      </c>
      <c r="E679" s="80" t="s">
        <v>205</v>
      </c>
      <c r="F679" s="84">
        <v>73.819999999999993</v>
      </c>
      <c r="G679" s="82">
        <v>42.21</v>
      </c>
      <c r="H679" s="82">
        <v>31.61</v>
      </c>
    </row>
    <row r="680" spans="2:8" s="35" customFormat="1" ht="33.75">
      <c r="B680" s="78" t="s">
        <v>293</v>
      </c>
      <c r="C680" s="78">
        <v>87511</v>
      </c>
      <c r="D680" s="79" t="s">
        <v>831</v>
      </c>
      <c r="E680" s="80" t="s">
        <v>205</v>
      </c>
      <c r="F680" s="84">
        <v>58.58</v>
      </c>
      <c r="G680" s="82">
        <v>35.06</v>
      </c>
      <c r="H680" s="82">
        <v>23.52</v>
      </c>
    </row>
    <row r="681" spans="2:8" s="35" customFormat="1" ht="33.75">
      <c r="B681" s="78" t="s">
        <v>293</v>
      </c>
      <c r="C681" s="78">
        <v>87512</v>
      </c>
      <c r="D681" s="79" t="s">
        <v>832</v>
      </c>
      <c r="E681" s="80" t="s">
        <v>205</v>
      </c>
      <c r="F681" s="84">
        <v>59.18</v>
      </c>
      <c r="G681" s="82">
        <v>35.54</v>
      </c>
      <c r="H681" s="82">
        <v>23.64</v>
      </c>
    </row>
    <row r="682" spans="2:8" s="35" customFormat="1" ht="33.75">
      <c r="B682" s="78" t="s">
        <v>293</v>
      </c>
      <c r="C682" s="78">
        <v>87513</v>
      </c>
      <c r="D682" s="79" t="s">
        <v>833</v>
      </c>
      <c r="E682" s="80" t="s">
        <v>205</v>
      </c>
      <c r="F682" s="84">
        <v>57.5</v>
      </c>
      <c r="G682" s="82">
        <v>30.66</v>
      </c>
      <c r="H682" s="82">
        <v>26.84</v>
      </c>
    </row>
    <row r="683" spans="2:8" s="35" customFormat="1" ht="33.75">
      <c r="B683" s="78" t="s">
        <v>293</v>
      </c>
      <c r="C683" s="78">
        <v>87514</v>
      </c>
      <c r="D683" s="79" t="s">
        <v>834</v>
      </c>
      <c r="E683" s="80" t="s">
        <v>205</v>
      </c>
      <c r="F683" s="84">
        <v>58.26</v>
      </c>
      <c r="G683" s="82">
        <v>31.25</v>
      </c>
      <c r="H683" s="82">
        <v>27.01</v>
      </c>
    </row>
    <row r="684" spans="2:8" s="35" customFormat="1" ht="33.75">
      <c r="B684" s="78" t="s">
        <v>293</v>
      </c>
      <c r="C684" s="78">
        <v>87515</v>
      </c>
      <c r="D684" s="79" t="s">
        <v>835</v>
      </c>
      <c r="E684" s="80" t="s">
        <v>205</v>
      </c>
      <c r="F684" s="84">
        <v>65.84</v>
      </c>
      <c r="G684" s="82">
        <v>41.27</v>
      </c>
      <c r="H684" s="82">
        <v>24.57</v>
      </c>
    </row>
    <row r="685" spans="2:8" s="35" customFormat="1" ht="33.75">
      <c r="B685" s="78" t="s">
        <v>293</v>
      </c>
      <c r="C685" s="78">
        <v>87516</v>
      </c>
      <c r="D685" s="79" t="s">
        <v>836</v>
      </c>
      <c r="E685" s="80" t="s">
        <v>205</v>
      </c>
      <c r="F685" s="84">
        <v>66.48</v>
      </c>
      <c r="G685" s="82">
        <v>41.77</v>
      </c>
      <c r="H685" s="82">
        <v>24.71</v>
      </c>
    </row>
    <row r="686" spans="2:8" s="35" customFormat="1" ht="33.75">
      <c r="B686" s="78" t="s">
        <v>293</v>
      </c>
      <c r="C686" s="78">
        <v>87517</v>
      </c>
      <c r="D686" s="79" t="s">
        <v>837</v>
      </c>
      <c r="E686" s="80" t="s">
        <v>205</v>
      </c>
      <c r="F686" s="84">
        <v>102.36</v>
      </c>
      <c r="G686" s="82">
        <v>64</v>
      </c>
      <c r="H686" s="82">
        <v>38.36</v>
      </c>
    </row>
    <row r="687" spans="2:8" s="35" customFormat="1" ht="33.75">
      <c r="B687" s="78" t="s">
        <v>293</v>
      </c>
      <c r="C687" s="78">
        <v>87518</v>
      </c>
      <c r="D687" s="79" t="s">
        <v>838</v>
      </c>
      <c r="E687" s="80" t="s">
        <v>205</v>
      </c>
      <c r="F687" s="84">
        <v>103.18</v>
      </c>
      <c r="G687" s="82">
        <v>64.66</v>
      </c>
      <c r="H687" s="82">
        <v>38.520000000000003</v>
      </c>
    </row>
    <row r="688" spans="2:8" s="35" customFormat="1" ht="33.75">
      <c r="B688" s="78" t="s">
        <v>293</v>
      </c>
      <c r="C688" s="78">
        <v>87519</v>
      </c>
      <c r="D688" s="79" t="s">
        <v>839</v>
      </c>
      <c r="E688" s="80" t="s">
        <v>205</v>
      </c>
      <c r="F688" s="84">
        <v>48.9</v>
      </c>
      <c r="G688" s="82">
        <v>27.55</v>
      </c>
      <c r="H688" s="82">
        <v>21.35</v>
      </c>
    </row>
    <row r="689" spans="2:8" s="35" customFormat="1" ht="33.75">
      <c r="B689" s="78" t="s">
        <v>293</v>
      </c>
      <c r="C689" s="78">
        <v>87520</v>
      </c>
      <c r="D689" s="79" t="s">
        <v>840</v>
      </c>
      <c r="E689" s="80" t="s">
        <v>205</v>
      </c>
      <c r="F689" s="84">
        <v>49.5</v>
      </c>
      <c r="G689" s="82">
        <v>28.03</v>
      </c>
      <c r="H689" s="82">
        <v>21.47</v>
      </c>
    </row>
    <row r="690" spans="2:8" s="35" customFormat="1" ht="33.75">
      <c r="B690" s="78" t="s">
        <v>293</v>
      </c>
      <c r="C690" s="78">
        <v>87521</v>
      </c>
      <c r="D690" s="79" t="s">
        <v>841</v>
      </c>
      <c r="E690" s="80" t="s">
        <v>205</v>
      </c>
      <c r="F690" s="84">
        <v>47.53</v>
      </c>
      <c r="G690" s="82">
        <v>23.16</v>
      </c>
      <c r="H690" s="82">
        <v>24.37</v>
      </c>
    </row>
    <row r="691" spans="2:8" s="35" customFormat="1" ht="33.75">
      <c r="B691" s="78" t="s">
        <v>293</v>
      </c>
      <c r="C691" s="78">
        <v>87522</v>
      </c>
      <c r="D691" s="79" t="s">
        <v>842</v>
      </c>
      <c r="E691" s="80" t="s">
        <v>205</v>
      </c>
      <c r="F691" s="84">
        <v>48.29</v>
      </c>
      <c r="G691" s="82">
        <v>23.75</v>
      </c>
      <c r="H691" s="82">
        <v>24.54</v>
      </c>
    </row>
    <row r="692" spans="2:8" s="35" customFormat="1" ht="33.75">
      <c r="B692" s="78" t="s">
        <v>293</v>
      </c>
      <c r="C692" s="78">
        <v>87523</v>
      </c>
      <c r="D692" s="79" t="s">
        <v>843</v>
      </c>
      <c r="E692" s="80" t="s">
        <v>205</v>
      </c>
      <c r="F692" s="84">
        <v>52.69</v>
      </c>
      <c r="G692" s="82">
        <v>31.11</v>
      </c>
      <c r="H692" s="82">
        <v>21.58</v>
      </c>
    </row>
    <row r="693" spans="2:8" s="35" customFormat="1" ht="33.75">
      <c r="B693" s="78" t="s">
        <v>293</v>
      </c>
      <c r="C693" s="78">
        <v>87524</v>
      </c>
      <c r="D693" s="79" t="s">
        <v>844</v>
      </c>
      <c r="E693" s="80" t="s">
        <v>205</v>
      </c>
      <c r="F693" s="84">
        <v>53.33</v>
      </c>
      <c r="G693" s="82">
        <v>31.61</v>
      </c>
      <c r="H693" s="82">
        <v>21.72</v>
      </c>
    </row>
    <row r="694" spans="2:8" s="35" customFormat="1" ht="33.75">
      <c r="B694" s="78" t="s">
        <v>293</v>
      </c>
      <c r="C694" s="78">
        <v>87525</v>
      </c>
      <c r="D694" s="79" t="s">
        <v>845</v>
      </c>
      <c r="E694" s="80" t="s">
        <v>205</v>
      </c>
      <c r="F694" s="84">
        <v>81.19</v>
      </c>
      <c r="G694" s="82">
        <v>48.18</v>
      </c>
      <c r="H694" s="82">
        <v>33.01</v>
      </c>
    </row>
    <row r="695" spans="2:8" s="35" customFormat="1" ht="33.75">
      <c r="B695" s="78" t="s">
        <v>293</v>
      </c>
      <c r="C695" s="78">
        <v>87526</v>
      </c>
      <c r="D695" s="79" t="s">
        <v>846</v>
      </c>
      <c r="E695" s="80" t="s">
        <v>205</v>
      </c>
      <c r="F695" s="84">
        <v>82.01</v>
      </c>
      <c r="G695" s="82">
        <v>48.84</v>
      </c>
      <c r="H695" s="82">
        <v>33.17</v>
      </c>
    </row>
    <row r="696" spans="2:8" s="35" customFormat="1" ht="33.75">
      <c r="B696" s="78" t="s">
        <v>730</v>
      </c>
      <c r="C696" s="78">
        <v>87527</v>
      </c>
      <c r="D696" s="79" t="s">
        <v>847</v>
      </c>
      <c r="E696" s="80" t="s">
        <v>205</v>
      </c>
      <c r="F696" s="84">
        <v>22.92</v>
      </c>
      <c r="G696" s="82">
        <v>11.37</v>
      </c>
      <c r="H696" s="82">
        <v>11.55</v>
      </c>
    </row>
    <row r="697" spans="2:8" s="35" customFormat="1" ht="33.75">
      <c r="B697" s="78" t="s">
        <v>730</v>
      </c>
      <c r="C697" s="78">
        <v>87528</v>
      </c>
      <c r="D697" s="79" t="s">
        <v>848</v>
      </c>
      <c r="E697" s="80" t="s">
        <v>205</v>
      </c>
      <c r="F697" s="84">
        <v>25.19</v>
      </c>
      <c r="G697" s="82">
        <v>13.2</v>
      </c>
      <c r="H697" s="82">
        <v>11.99</v>
      </c>
    </row>
    <row r="698" spans="2:8" s="35" customFormat="1" ht="33.75">
      <c r="B698" s="78" t="s">
        <v>730</v>
      </c>
      <c r="C698" s="78">
        <v>87529</v>
      </c>
      <c r="D698" s="79" t="s">
        <v>849</v>
      </c>
      <c r="E698" s="80" t="s">
        <v>205</v>
      </c>
      <c r="F698" s="84">
        <v>20.79</v>
      </c>
      <c r="G698" s="82">
        <v>9.6</v>
      </c>
      <c r="H698" s="82">
        <v>11.19</v>
      </c>
    </row>
    <row r="699" spans="2:8" s="35" customFormat="1" ht="22.5">
      <c r="B699" s="78" t="s">
        <v>730</v>
      </c>
      <c r="C699" s="78">
        <v>87530</v>
      </c>
      <c r="D699" s="79" t="s">
        <v>850</v>
      </c>
      <c r="E699" s="80" t="s">
        <v>205</v>
      </c>
      <c r="F699" s="84">
        <v>23.06</v>
      </c>
      <c r="G699" s="82">
        <v>11.41</v>
      </c>
      <c r="H699" s="82">
        <v>11.65</v>
      </c>
    </row>
    <row r="700" spans="2:8" s="35" customFormat="1" ht="33.75">
      <c r="B700" s="78" t="s">
        <v>730</v>
      </c>
      <c r="C700" s="78">
        <v>87531</v>
      </c>
      <c r="D700" s="79" t="s">
        <v>851</v>
      </c>
      <c r="E700" s="80" t="s">
        <v>205</v>
      </c>
      <c r="F700" s="84">
        <v>20.03</v>
      </c>
      <c r="G700" s="82">
        <v>8.9600000000000009</v>
      </c>
      <c r="H700" s="82">
        <v>11.07</v>
      </c>
    </row>
    <row r="701" spans="2:8" s="35" customFormat="1" ht="33.75">
      <c r="B701" s="78" t="s">
        <v>730</v>
      </c>
      <c r="C701" s="78">
        <v>87532</v>
      </c>
      <c r="D701" s="79" t="s">
        <v>852</v>
      </c>
      <c r="E701" s="80" t="s">
        <v>205</v>
      </c>
      <c r="F701" s="84">
        <v>22.3</v>
      </c>
      <c r="G701" s="82">
        <v>10.77</v>
      </c>
      <c r="H701" s="82">
        <v>11.53</v>
      </c>
    </row>
    <row r="702" spans="2:8" s="35" customFormat="1" ht="33.75">
      <c r="B702" s="78" t="s">
        <v>730</v>
      </c>
      <c r="C702" s="78">
        <v>87535</v>
      </c>
      <c r="D702" s="79" t="s">
        <v>853</v>
      </c>
      <c r="E702" s="80" t="s">
        <v>205</v>
      </c>
      <c r="F702" s="84">
        <v>17.899999999999999</v>
      </c>
      <c r="G702" s="82">
        <v>7.17</v>
      </c>
      <c r="H702" s="82">
        <v>10.73</v>
      </c>
    </row>
    <row r="703" spans="2:8" s="35" customFormat="1" ht="33.75">
      <c r="B703" s="78" t="s">
        <v>730</v>
      </c>
      <c r="C703" s="78">
        <v>87536</v>
      </c>
      <c r="D703" s="79" t="s">
        <v>854</v>
      </c>
      <c r="E703" s="80" t="s">
        <v>205</v>
      </c>
      <c r="F703" s="84">
        <v>20.170000000000002</v>
      </c>
      <c r="G703" s="82">
        <v>8.99</v>
      </c>
      <c r="H703" s="82">
        <v>11.18</v>
      </c>
    </row>
    <row r="704" spans="2:8" s="35" customFormat="1" ht="33.75">
      <c r="B704" s="78" t="s">
        <v>730</v>
      </c>
      <c r="C704" s="78">
        <v>87537</v>
      </c>
      <c r="D704" s="79" t="s">
        <v>855</v>
      </c>
      <c r="E704" s="80" t="s">
        <v>205</v>
      </c>
      <c r="F704" s="84">
        <v>49.59</v>
      </c>
      <c r="G704" s="82">
        <v>9.3800000000000008</v>
      </c>
      <c r="H704" s="82">
        <v>40.21</v>
      </c>
    </row>
    <row r="705" spans="2:8" s="35" customFormat="1" ht="33.75">
      <c r="B705" s="78" t="s">
        <v>730</v>
      </c>
      <c r="C705" s="78">
        <v>87538</v>
      </c>
      <c r="D705" s="79" t="s">
        <v>856</v>
      </c>
      <c r="E705" s="80" t="s">
        <v>205</v>
      </c>
      <c r="F705" s="84">
        <v>47.76</v>
      </c>
      <c r="G705" s="82">
        <v>7.85</v>
      </c>
      <c r="H705" s="82">
        <v>39.909999999999997</v>
      </c>
    </row>
    <row r="706" spans="2:8" s="35" customFormat="1" ht="33.75">
      <c r="B706" s="78" t="s">
        <v>730</v>
      </c>
      <c r="C706" s="78">
        <v>87539</v>
      </c>
      <c r="D706" s="79" t="s">
        <v>857</v>
      </c>
      <c r="E706" s="80" t="s">
        <v>205</v>
      </c>
      <c r="F706" s="84">
        <v>47.1</v>
      </c>
      <c r="G706" s="82">
        <v>7.3</v>
      </c>
      <c r="H706" s="82">
        <v>39.799999999999997</v>
      </c>
    </row>
    <row r="707" spans="2:8" s="35" customFormat="1" ht="33.75">
      <c r="B707" s="78" t="s">
        <v>730</v>
      </c>
      <c r="C707" s="78">
        <v>87541</v>
      </c>
      <c r="D707" s="79" t="s">
        <v>858</v>
      </c>
      <c r="E707" s="80" t="s">
        <v>205</v>
      </c>
      <c r="F707" s="84">
        <v>45.26</v>
      </c>
      <c r="G707" s="82">
        <v>5.75</v>
      </c>
      <c r="H707" s="82">
        <v>39.51</v>
      </c>
    </row>
    <row r="708" spans="2:8" s="35" customFormat="1" ht="33.75">
      <c r="B708" s="78" t="s">
        <v>730</v>
      </c>
      <c r="C708" s="78">
        <v>87543</v>
      </c>
      <c r="D708" s="79" t="s">
        <v>859</v>
      </c>
      <c r="E708" s="80" t="s">
        <v>205</v>
      </c>
      <c r="F708" s="84">
        <v>15.52</v>
      </c>
      <c r="G708" s="82">
        <v>3.35</v>
      </c>
      <c r="H708" s="82">
        <v>12.17</v>
      </c>
    </row>
    <row r="709" spans="2:8" s="35" customFormat="1" ht="33.75">
      <c r="B709" s="78" t="s">
        <v>730</v>
      </c>
      <c r="C709" s="78">
        <v>87545</v>
      </c>
      <c r="D709" s="79" t="s">
        <v>860</v>
      </c>
      <c r="E709" s="80" t="s">
        <v>205</v>
      </c>
      <c r="F709" s="84">
        <v>15.53</v>
      </c>
      <c r="G709" s="82">
        <v>8.59</v>
      </c>
      <c r="H709" s="82">
        <v>6.94</v>
      </c>
    </row>
    <row r="710" spans="2:8" s="35" customFormat="1" ht="33.75">
      <c r="B710" s="78" t="s">
        <v>730</v>
      </c>
      <c r="C710" s="78">
        <v>87546</v>
      </c>
      <c r="D710" s="79" t="s">
        <v>861</v>
      </c>
      <c r="E710" s="80" t="s">
        <v>205</v>
      </c>
      <c r="F710" s="84">
        <v>16.82</v>
      </c>
      <c r="G710" s="82">
        <v>9.6300000000000008</v>
      </c>
      <c r="H710" s="82">
        <v>7.19</v>
      </c>
    </row>
    <row r="711" spans="2:8" s="35" customFormat="1" ht="33.75">
      <c r="B711" s="78" t="s">
        <v>730</v>
      </c>
      <c r="C711" s="78">
        <v>87547</v>
      </c>
      <c r="D711" s="79" t="s">
        <v>862</v>
      </c>
      <c r="E711" s="80" t="s">
        <v>205</v>
      </c>
      <c r="F711" s="84">
        <v>13.4</v>
      </c>
      <c r="G711" s="82">
        <v>6.81</v>
      </c>
      <c r="H711" s="82">
        <v>6.59</v>
      </c>
    </row>
    <row r="712" spans="2:8" s="35" customFormat="1" ht="22.5">
      <c r="B712" s="78" t="s">
        <v>730</v>
      </c>
      <c r="C712" s="78">
        <v>87548</v>
      </c>
      <c r="D712" s="79" t="s">
        <v>863</v>
      </c>
      <c r="E712" s="80" t="s">
        <v>205</v>
      </c>
      <c r="F712" s="84">
        <v>14.69</v>
      </c>
      <c r="G712" s="82">
        <v>7.85</v>
      </c>
      <c r="H712" s="82">
        <v>6.84</v>
      </c>
    </row>
    <row r="713" spans="2:8" s="35" customFormat="1" ht="33.75">
      <c r="B713" s="78" t="s">
        <v>730</v>
      </c>
      <c r="C713" s="78">
        <v>87549</v>
      </c>
      <c r="D713" s="79" t="s">
        <v>864</v>
      </c>
      <c r="E713" s="80" t="s">
        <v>205</v>
      </c>
      <c r="F713" s="84">
        <v>12.63</v>
      </c>
      <c r="G713" s="82">
        <v>6.16</v>
      </c>
      <c r="H713" s="82">
        <v>6.47</v>
      </c>
    </row>
    <row r="714" spans="2:8" s="35" customFormat="1" ht="33.75">
      <c r="B714" s="78" t="s">
        <v>730</v>
      </c>
      <c r="C714" s="78">
        <v>87550</v>
      </c>
      <c r="D714" s="79" t="s">
        <v>865</v>
      </c>
      <c r="E714" s="80" t="s">
        <v>205</v>
      </c>
      <c r="F714" s="84">
        <v>13.92</v>
      </c>
      <c r="G714" s="82">
        <v>7.21</v>
      </c>
      <c r="H714" s="82">
        <v>6.71</v>
      </c>
    </row>
    <row r="715" spans="2:8" s="35" customFormat="1" ht="33.75">
      <c r="B715" s="78" t="s">
        <v>730</v>
      </c>
      <c r="C715" s="78">
        <v>87553</v>
      </c>
      <c r="D715" s="79" t="s">
        <v>866</v>
      </c>
      <c r="E715" s="80" t="s">
        <v>205</v>
      </c>
      <c r="F715" s="84">
        <v>10.5</v>
      </c>
      <c r="G715" s="82">
        <v>4.37</v>
      </c>
      <c r="H715" s="82">
        <v>6.13</v>
      </c>
    </row>
    <row r="716" spans="2:8" s="35" customFormat="1" ht="33.75">
      <c r="B716" s="78" t="s">
        <v>730</v>
      </c>
      <c r="C716" s="78">
        <v>87554</v>
      </c>
      <c r="D716" s="79" t="s">
        <v>867</v>
      </c>
      <c r="E716" s="80" t="s">
        <v>205</v>
      </c>
      <c r="F716" s="84">
        <v>11.79</v>
      </c>
      <c r="G716" s="82">
        <v>5.41</v>
      </c>
      <c r="H716" s="82">
        <v>6.38</v>
      </c>
    </row>
    <row r="717" spans="2:8" s="35" customFormat="1" ht="33.75">
      <c r="B717" s="78" t="s">
        <v>730</v>
      </c>
      <c r="C717" s="78">
        <v>87555</v>
      </c>
      <c r="D717" s="79" t="s">
        <v>868</v>
      </c>
      <c r="E717" s="80" t="s">
        <v>205</v>
      </c>
      <c r="F717" s="84">
        <v>29.99</v>
      </c>
      <c r="G717" s="82">
        <v>6.93</v>
      </c>
      <c r="H717" s="82">
        <v>23.06</v>
      </c>
    </row>
    <row r="718" spans="2:8" s="35" customFormat="1" ht="33.75">
      <c r="B718" s="78" t="s">
        <v>730</v>
      </c>
      <c r="C718" s="78">
        <v>87556</v>
      </c>
      <c r="D718" s="79" t="s">
        <v>869</v>
      </c>
      <c r="E718" s="80" t="s">
        <v>205</v>
      </c>
      <c r="F718" s="84">
        <v>28.16</v>
      </c>
      <c r="G718" s="82">
        <v>5.38</v>
      </c>
      <c r="H718" s="82">
        <v>22.78</v>
      </c>
    </row>
    <row r="719" spans="2:8" s="35" customFormat="1" ht="33.75">
      <c r="B719" s="78" t="s">
        <v>730</v>
      </c>
      <c r="C719" s="78">
        <v>87557</v>
      </c>
      <c r="D719" s="79" t="s">
        <v>870</v>
      </c>
      <c r="E719" s="80" t="s">
        <v>205</v>
      </c>
      <c r="F719" s="84">
        <v>27.49</v>
      </c>
      <c r="G719" s="82">
        <v>4.82</v>
      </c>
      <c r="H719" s="82">
        <v>22.67</v>
      </c>
    </row>
    <row r="720" spans="2:8" s="35" customFormat="1" ht="33.75">
      <c r="B720" s="78" t="s">
        <v>730</v>
      </c>
      <c r="C720" s="78">
        <v>87559</v>
      </c>
      <c r="D720" s="79" t="s">
        <v>871</v>
      </c>
      <c r="E720" s="80" t="s">
        <v>205</v>
      </c>
      <c r="F720" s="84">
        <v>25.65</v>
      </c>
      <c r="G720" s="82">
        <v>3.27</v>
      </c>
      <c r="H720" s="82">
        <v>22.38</v>
      </c>
    </row>
    <row r="721" spans="2:8" s="35" customFormat="1" ht="33.75">
      <c r="B721" s="78" t="s">
        <v>730</v>
      </c>
      <c r="C721" s="78">
        <v>87561</v>
      </c>
      <c r="D721" s="79" t="s">
        <v>872</v>
      </c>
      <c r="E721" s="80" t="s">
        <v>205</v>
      </c>
      <c r="F721" s="84">
        <v>27.65</v>
      </c>
      <c r="G721" s="82">
        <v>4.96</v>
      </c>
      <c r="H721" s="82">
        <v>22.69</v>
      </c>
    </row>
    <row r="722" spans="2:8" s="35" customFormat="1" ht="22.5">
      <c r="B722" s="78" t="s">
        <v>873</v>
      </c>
      <c r="C722" s="78">
        <v>87620</v>
      </c>
      <c r="D722" s="79" t="s">
        <v>874</v>
      </c>
      <c r="E722" s="80" t="s">
        <v>205</v>
      </c>
      <c r="F722" s="84">
        <v>21.77</v>
      </c>
      <c r="G722" s="82">
        <v>6.8</v>
      </c>
      <c r="H722" s="82">
        <v>14.97</v>
      </c>
    </row>
    <row r="723" spans="2:8" s="35" customFormat="1" ht="22.5">
      <c r="B723" s="78" t="s">
        <v>873</v>
      </c>
      <c r="C723" s="78">
        <v>87622</v>
      </c>
      <c r="D723" s="79" t="s">
        <v>875</v>
      </c>
      <c r="E723" s="80" t="s">
        <v>205</v>
      </c>
      <c r="F723" s="84">
        <v>23.51</v>
      </c>
      <c r="G723" s="82">
        <v>8.16</v>
      </c>
      <c r="H723" s="82">
        <v>15.35</v>
      </c>
    </row>
    <row r="724" spans="2:8" s="35" customFormat="1" ht="22.5">
      <c r="B724" s="78" t="s">
        <v>873</v>
      </c>
      <c r="C724" s="78">
        <v>87623</v>
      </c>
      <c r="D724" s="79" t="s">
        <v>876</v>
      </c>
      <c r="E724" s="80" t="s">
        <v>205</v>
      </c>
      <c r="F724" s="84">
        <v>58.08</v>
      </c>
      <c r="G724" s="82">
        <v>6.47</v>
      </c>
      <c r="H724" s="82">
        <v>51.61</v>
      </c>
    </row>
    <row r="725" spans="2:8" s="35" customFormat="1" ht="22.5">
      <c r="B725" s="78" t="s">
        <v>873</v>
      </c>
      <c r="C725" s="78">
        <v>87624</v>
      </c>
      <c r="D725" s="79" t="s">
        <v>877</v>
      </c>
      <c r="E725" s="80" t="s">
        <v>205</v>
      </c>
      <c r="F725" s="84">
        <v>61.71</v>
      </c>
      <c r="G725" s="82">
        <v>8.84</v>
      </c>
      <c r="H725" s="82">
        <v>52.87</v>
      </c>
    </row>
    <row r="726" spans="2:8" s="35" customFormat="1" ht="22.5">
      <c r="B726" s="78" t="s">
        <v>873</v>
      </c>
      <c r="C726" s="78">
        <v>87630</v>
      </c>
      <c r="D726" s="79" t="s">
        <v>878</v>
      </c>
      <c r="E726" s="80" t="s">
        <v>205</v>
      </c>
      <c r="F726" s="84">
        <v>26.77</v>
      </c>
      <c r="G726" s="82">
        <v>8.18</v>
      </c>
      <c r="H726" s="82">
        <v>18.59</v>
      </c>
    </row>
    <row r="727" spans="2:8" s="35" customFormat="1" ht="22.5">
      <c r="B727" s="78" t="s">
        <v>873</v>
      </c>
      <c r="C727" s="78">
        <v>87632</v>
      </c>
      <c r="D727" s="79" t="s">
        <v>879</v>
      </c>
      <c r="E727" s="80" t="s">
        <v>205</v>
      </c>
      <c r="F727" s="84">
        <v>29.18</v>
      </c>
      <c r="G727" s="82">
        <v>10.07</v>
      </c>
      <c r="H727" s="82">
        <v>19.11</v>
      </c>
    </row>
    <row r="728" spans="2:8" s="35" customFormat="1" ht="22.5">
      <c r="B728" s="78" t="s">
        <v>873</v>
      </c>
      <c r="C728" s="78">
        <v>87633</v>
      </c>
      <c r="D728" s="79" t="s">
        <v>880</v>
      </c>
      <c r="E728" s="80" t="s">
        <v>205</v>
      </c>
      <c r="F728" s="84">
        <v>77.239999999999995</v>
      </c>
      <c r="G728" s="82">
        <v>7.74</v>
      </c>
      <c r="H728" s="82">
        <v>69.5</v>
      </c>
    </row>
    <row r="729" spans="2:8" s="35" customFormat="1" ht="22.5">
      <c r="B729" s="78" t="s">
        <v>873</v>
      </c>
      <c r="C729" s="78">
        <v>87634</v>
      </c>
      <c r="D729" s="79" t="s">
        <v>881</v>
      </c>
      <c r="E729" s="80" t="s">
        <v>205</v>
      </c>
      <c r="F729" s="84">
        <v>82.29</v>
      </c>
      <c r="G729" s="82">
        <v>11.02</v>
      </c>
      <c r="H729" s="82">
        <v>71.27</v>
      </c>
    </row>
    <row r="730" spans="2:8" s="35" customFormat="1" ht="22.5">
      <c r="B730" s="78" t="s">
        <v>873</v>
      </c>
      <c r="C730" s="78">
        <v>87640</v>
      </c>
      <c r="D730" s="79" t="s">
        <v>882</v>
      </c>
      <c r="E730" s="80" t="s">
        <v>205</v>
      </c>
      <c r="F730" s="84">
        <v>30.8</v>
      </c>
      <c r="G730" s="82">
        <v>9.26</v>
      </c>
      <c r="H730" s="82">
        <v>21.54</v>
      </c>
    </row>
    <row r="731" spans="2:8" s="35" customFormat="1" ht="22.5">
      <c r="B731" s="78" t="s">
        <v>873</v>
      </c>
      <c r="C731" s="78">
        <v>87642</v>
      </c>
      <c r="D731" s="79" t="s">
        <v>883</v>
      </c>
      <c r="E731" s="80" t="s">
        <v>205</v>
      </c>
      <c r="F731" s="84">
        <v>33.770000000000003</v>
      </c>
      <c r="G731" s="82">
        <v>11.58</v>
      </c>
      <c r="H731" s="82">
        <v>22.19</v>
      </c>
    </row>
    <row r="732" spans="2:8" s="35" customFormat="1" ht="22.5">
      <c r="B732" s="78" t="s">
        <v>873</v>
      </c>
      <c r="C732" s="78">
        <v>87643</v>
      </c>
      <c r="D732" s="79" t="s">
        <v>884</v>
      </c>
      <c r="E732" s="80" t="s">
        <v>205</v>
      </c>
      <c r="F732" s="84">
        <v>92.87</v>
      </c>
      <c r="G732" s="82">
        <v>8.7200000000000006</v>
      </c>
      <c r="H732" s="82">
        <v>84.15</v>
      </c>
    </row>
    <row r="733" spans="2:8" s="35" customFormat="1" ht="22.5">
      <c r="B733" s="78" t="s">
        <v>873</v>
      </c>
      <c r="C733" s="78">
        <v>87644</v>
      </c>
      <c r="D733" s="79" t="s">
        <v>885</v>
      </c>
      <c r="E733" s="80" t="s">
        <v>205</v>
      </c>
      <c r="F733" s="84">
        <v>99.08</v>
      </c>
      <c r="G733" s="82">
        <v>12.76</v>
      </c>
      <c r="H733" s="82">
        <v>86.32</v>
      </c>
    </row>
    <row r="734" spans="2:8" s="35" customFormat="1" ht="22.5">
      <c r="B734" s="78" t="s">
        <v>873</v>
      </c>
      <c r="C734" s="78">
        <v>87680</v>
      </c>
      <c r="D734" s="79" t="s">
        <v>886</v>
      </c>
      <c r="E734" s="80" t="s">
        <v>205</v>
      </c>
      <c r="F734" s="84">
        <v>24.29</v>
      </c>
      <c r="G734" s="82">
        <v>8.0299999999999994</v>
      </c>
      <c r="H734" s="82">
        <v>16.260000000000002</v>
      </c>
    </row>
    <row r="735" spans="2:8" s="35" customFormat="1" ht="22.5">
      <c r="B735" s="78" t="s">
        <v>873</v>
      </c>
      <c r="C735" s="78">
        <v>87682</v>
      </c>
      <c r="D735" s="79" t="s">
        <v>887</v>
      </c>
      <c r="E735" s="80" t="s">
        <v>205</v>
      </c>
      <c r="F735" s="84">
        <v>27.26</v>
      </c>
      <c r="G735" s="82">
        <v>10.36</v>
      </c>
      <c r="H735" s="82">
        <v>16.899999999999999</v>
      </c>
    </row>
    <row r="736" spans="2:8" s="35" customFormat="1" ht="22.5">
      <c r="B736" s="78" t="s">
        <v>873</v>
      </c>
      <c r="C736" s="78">
        <v>87683</v>
      </c>
      <c r="D736" s="79" t="s">
        <v>888</v>
      </c>
      <c r="E736" s="80" t="s">
        <v>205</v>
      </c>
      <c r="F736" s="84">
        <v>86.36</v>
      </c>
      <c r="G736" s="82">
        <v>7.5</v>
      </c>
      <c r="H736" s="82">
        <v>78.86</v>
      </c>
    </row>
    <row r="737" spans="2:8" s="35" customFormat="1" ht="22.5">
      <c r="B737" s="78" t="s">
        <v>873</v>
      </c>
      <c r="C737" s="78">
        <v>87684</v>
      </c>
      <c r="D737" s="79" t="s">
        <v>889</v>
      </c>
      <c r="E737" s="80" t="s">
        <v>205</v>
      </c>
      <c r="F737" s="84">
        <v>92.57</v>
      </c>
      <c r="G737" s="82">
        <v>11.54</v>
      </c>
      <c r="H737" s="82">
        <v>81.03</v>
      </c>
    </row>
    <row r="738" spans="2:8" s="35" customFormat="1" ht="22.5">
      <c r="B738" s="78" t="s">
        <v>873</v>
      </c>
      <c r="C738" s="78">
        <v>87690</v>
      </c>
      <c r="D738" s="79" t="s">
        <v>890</v>
      </c>
      <c r="E738" s="80" t="s">
        <v>205</v>
      </c>
      <c r="F738" s="84">
        <v>28.2</v>
      </c>
      <c r="G738" s="82">
        <v>9.52</v>
      </c>
      <c r="H738" s="82">
        <v>18.68</v>
      </c>
    </row>
    <row r="739" spans="2:8" s="35" customFormat="1" ht="22.5">
      <c r="B739" s="78" t="s">
        <v>873</v>
      </c>
      <c r="C739" s="78">
        <v>87692</v>
      </c>
      <c r="D739" s="79" t="s">
        <v>891</v>
      </c>
      <c r="E739" s="80" t="s">
        <v>205</v>
      </c>
      <c r="F739" s="84">
        <v>31.6</v>
      </c>
      <c r="G739" s="82">
        <v>12.18</v>
      </c>
      <c r="H739" s="82">
        <v>19.420000000000002</v>
      </c>
    </row>
    <row r="740" spans="2:8" s="35" customFormat="1" ht="22.5">
      <c r="B740" s="78" t="s">
        <v>873</v>
      </c>
      <c r="C740" s="78">
        <v>87693</v>
      </c>
      <c r="D740" s="79" t="s">
        <v>892</v>
      </c>
      <c r="E740" s="80" t="s">
        <v>205</v>
      </c>
      <c r="F740" s="84">
        <v>99.29</v>
      </c>
      <c r="G740" s="82">
        <v>8.91</v>
      </c>
      <c r="H740" s="82">
        <v>90.38</v>
      </c>
    </row>
    <row r="741" spans="2:8" s="35" customFormat="1" ht="22.5">
      <c r="B741" s="78" t="s">
        <v>873</v>
      </c>
      <c r="C741" s="78">
        <v>87694</v>
      </c>
      <c r="D741" s="79" t="s">
        <v>893</v>
      </c>
      <c r="E741" s="80" t="s">
        <v>205</v>
      </c>
      <c r="F741" s="84">
        <v>106.4</v>
      </c>
      <c r="G741" s="82">
        <v>13.54</v>
      </c>
      <c r="H741" s="82">
        <v>92.86</v>
      </c>
    </row>
    <row r="742" spans="2:8" s="35" customFormat="1" ht="22.5">
      <c r="B742" s="78" t="s">
        <v>873</v>
      </c>
      <c r="C742" s="78">
        <v>87700</v>
      </c>
      <c r="D742" s="79" t="s">
        <v>894</v>
      </c>
      <c r="E742" s="80" t="s">
        <v>205</v>
      </c>
      <c r="F742" s="84">
        <v>30.47</v>
      </c>
      <c r="G742" s="82">
        <v>10.17</v>
      </c>
      <c r="H742" s="82">
        <v>20.3</v>
      </c>
    </row>
    <row r="743" spans="2:8" s="35" customFormat="1" ht="22.5">
      <c r="B743" s="78" t="s">
        <v>873</v>
      </c>
      <c r="C743" s="78">
        <v>87702</v>
      </c>
      <c r="D743" s="79" t="s">
        <v>895</v>
      </c>
      <c r="E743" s="80" t="s">
        <v>205</v>
      </c>
      <c r="F743" s="84">
        <v>34.17</v>
      </c>
      <c r="G743" s="82">
        <v>13.06</v>
      </c>
      <c r="H743" s="82">
        <v>21.11</v>
      </c>
    </row>
    <row r="744" spans="2:8" s="35" customFormat="1" ht="22.5">
      <c r="B744" s="78" t="s">
        <v>873</v>
      </c>
      <c r="C744" s="78">
        <v>87703</v>
      </c>
      <c r="D744" s="79" t="s">
        <v>896</v>
      </c>
      <c r="E744" s="80" t="s">
        <v>205</v>
      </c>
      <c r="F744" s="84">
        <v>107.88</v>
      </c>
      <c r="G744" s="82">
        <v>9.5</v>
      </c>
      <c r="H744" s="82">
        <v>98.38</v>
      </c>
    </row>
    <row r="745" spans="2:8" s="35" customFormat="1" ht="22.5">
      <c r="B745" s="78" t="s">
        <v>873</v>
      </c>
      <c r="C745" s="78">
        <v>87704</v>
      </c>
      <c r="D745" s="79" t="s">
        <v>897</v>
      </c>
      <c r="E745" s="80" t="s">
        <v>205</v>
      </c>
      <c r="F745" s="84">
        <v>115.62</v>
      </c>
      <c r="G745" s="82">
        <v>14.54</v>
      </c>
      <c r="H745" s="82">
        <v>101.08</v>
      </c>
    </row>
    <row r="746" spans="2:8" s="35" customFormat="1" ht="22.5">
      <c r="B746" s="78" t="s">
        <v>873</v>
      </c>
      <c r="C746" s="78">
        <v>87735</v>
      </c>
      <c r="D746" s="79" t="s">
        <v>898</v>
      </c>
      <c r="E746" s="80" t="s">
        <v>205</v>
      </c>
      <c r="F746" s="84">
        <v>28.05</v>
      </c>
      <c r="G746" s="82">
        <v>12.04</v>
      </c>
      <c r="H746" s="82">
        <v>16.010000000000002</v>
      </c>
    </row>
    <row r="747" spans="2:8" s="35" customFormat="1" ht="22.5">
      <c r="B747" s="78" t="s">
        <v>873</v>
      </c>
      <c r="C747" s="78">
        <v>87737</v>
      </c>
      <c r="D747" s="79" t="s">
        <v>899</v>
      </c>
      <c r="E747" s="80" t="s">
        <v>205</v>
      </c>
      <c r="F747" s="84">
        <v>29.79</v>
      </c>
      <c r="G747" s="82">
        <v>13.4</v>
      </c>
      <c r="H747" s="82">
        <v>16.39</v>
      </c>
    </row>
    <row r="748" spans="2:8" s="35" customFormat="1" ht="22.5">
      <c r="B748" s="78" t="s">
        <v>873</v>
      </c>
      <c r="C748" s="78">
        <v>87738</v>
      </c>
      <c r="D748" s="79" t="s">
        <v>900</v>
      </c>
      <c r="E748" s="80" t="s">
        <v>205</v>
      </c>
      <c r="F748" s="84">
        <v>64.36</v>
      </c>
      <c r="G748" s="82">
        <v>11.71</v>
      </c>
      <c r="H748" s="82">
        <v>52.65</v>
      </c>
    </row>
    <row r="749" spans="2:8" s="35" customFormat="1" ht="22.5">
      <c r="B749" s="78" t="s">
        <v>873</v>
      </c>
      <c r="C749" s="78">
        <v>87739</v>
      </c>
      <c r="D749" s="79" t="s">
        <v>901</v>
      </c>
      <c r="E749" s="80" t="s">
        <v>205</v>
      </c>
      <c r="F749" s="84">
        <v>67.989999999999995</v>
      </c>
      <c r="G749" s="82">
        <v>14.08</v>
      </c>
      <c r="H749" s="82">
        <v>53.91</v>
      </c>
    </row>
    <row r="750" spans="2:8" s="35" customFormat="1" ht="22.5">
      <c r="B750" s="78" t="s">
        <v>873</v>
      </c>
      <c r="C750" s="78">
        <v>87745</v>
      </c>
      <c r="D750" s="79" t="s">
        <v>902</v>
      </c>
      <c r="E750" s="80" t="s">
        <v>205</v>
      </c>
      <c r="F750" s="84">
        <v>33.06</v>
      </c>
      <c r="G750" s="82">
        <v>13.42</v>
      </c>
      <c r="H750" s="82">
        <v>19.64</v>
      </c>
    </row>
    <row r="751" spans="2:8" s="35" customFormat="1" ht="22.5">
      <c r="B751" s="78" t="s">
        <v>873</v>
      </c>
      <c r="C751" s="78">
        <v>87747</v>
      </c>
      <c r="D751" s="79" t="s">
        <v>903</v>
      </c>
      <c r="E751" s="80" t="s">
        <v>205</v>
      </c>
      <c r="F751" s="84">
        <v>35.47</v>
      </c>
      <c r="G751" s="82">
        <v>15.3</v>
      </c>
      <c r="H751" s="82">
        <v>20.170000000000002</v>
      </c>
    </row>
    <row r="752" spans="2:8" s="35" customFormat="1" ht="22.5">
      <c r="B752" s="78" t="s">
        <v>873</v>
      </c>
      <c r="C752" s="78">
        <v>87748</v>
      </c>
      <c r="D752" s="79" t="s">
        <v>904</v>
      </c>
      <c r="E752" s="80" t="s">
        <v>205</v>
      </c>
      <c r="F752" s="84">
        <v>83.53</v>
      </c>
      <c r="G752" s="82">
        <v>12.97</v>
      </c>
      <c r="H752" s="82">
        <v>70.56</v>
      </c>
    </row>
    <row r="753" spans="2:8" s="35" customFormat="1" ht="22.5">
      <c r="B753" s="78" t="s">
        <v>873</v>
      </c>
      <c r="C753" s="78">
        <v>87749</v>
      </c>
      <c r="D753" s="79" t="s">
        <v>905</v>
      </c>
      <c r="E753" s="80" t="s">
        <v>205</v>
      </c>
      <c r="F753" s="84">
        <v>88.58</v>
      </c>
      <c r="G753" s="82">
        <v>16.260000000000002</v>
      </c>
      <c r="H753" s="82">
        <v>72.319999999999993</v>
      </c>
    </row>
    <row r="754" spans="2:8" s="35" customFormat="1" ht="22.5">
      <c r="B754" s="78" t="s">
        <v>873</v>
      </c>
      <c r="C754" s="78">
        <v>87755</v>
      </c>
      <c r="D754" s="79" t="s">
        <v>906</v>
      </c>
      <c r="E754" s="80" t="s">
        <v>205</v>
      </c>
      <c r="F754" s="84">
        <v>28.89</v>
      </c>
      <c r="G754" s="82">
        <v>13.95</v>
      </c>
      <c r="H754" s="82">
        <v>14.94</v>
      </c>
    </row>
    <row r="755" spans="2:8" s="35" customFormat="1" ht="22.5">
      <c r="B755" s="78" t="s">
        <v>873</v>
      </c>
      <c r="C755" s="78">
        <v>87757</v>
      </c>
      <c r="D755" s="79" t="s">
        <v>907</v>
      </c>
      <c r="E755" s="80" t="s">
        <v>205</v>
      </c>
      <c r="F755" s="84">
        <v>31.3</v>
      </c>
      <c r="G755" s="82">
        <v>15.84</v>
      </c>
      <c r="H755" s="82">
        <v>15.46</v>
      </c>
    </row>
    <row r="756" spans="2:8" s="35" customFormat="1" ht="22.5">
      <c r="B756" s="78" t="s">
        <v>873</v>
      </c>
      <c r="C756" s="78">
        <v>87758</v>
      </c>
      <c r="D756" s="79" t="s">
        <v>908</v>
      </c>
      <c r="E756" s="80" t="s">
        <v>205</v>
      </c>
      <c r="F756" s="84">
        <v>79.36</v>
      </c>
      <c r="G756" s="82">
        <v>13.49</v>
      </c>
      <c r="H756" s="82">
        <v>65.87</v>
      </c>
    </row>
    <row r="757" spans="2:8" s="35" customFormat="1" ht="22.5">
      <c r="B757" s="78" t="s">
        <v>873</v>
      </c>
      <c r="C757" s="78">
        <v>87759</v>
      </c>
      <c r="D757" s="79" t="s">
        <v>909</v>
      </c>
      <c r="E757" s="80" t="s">
        <v>205</v>
      </c>
      <c r="F757" s="84">
        <v>84.41</v>
      </c>
      <c r="G757" s="82">
        <v>16.78</v>
      </c>
      <c r="H757" s="82">
        <v>67.63</v>
      </c>
    </row>
    <row r="758" spans="2:8" s="35" customFormat="1" ht="22.5">
      <c r="B758" s="78" t="s">
        <v>873</v>
      </c>
      <c r="C758" s="78">
        <v>87765</v>
      </c>
      <c r="D758" s="79" t="s">
        <v>910</v>
      </c>
      <c r="E758" s="80" t="s">
        <v>205</v>
      </c>
      <c r="F758" s="84">
        <v>32.92</v>
      </c>
      <c r="G758" s="82">
        <v>15.02</v>
      </c>
      <c r="H758" s="82">
        <v>17.899999999999999</v>
      </c>
    </row>
    <row r="759" spans="2:8" s="35" customFormat="1" ht="22.5">
      <c r="B759" s="78" t="s">
        <v>873</v>
      </c>
      <c r="C759" s="78">
        <v>87767</v>
      </c>
      <c r="D759" s="79" t="s">
        <v>911</v>
      </c>
      <c r="E759" s="80" t="s">
        <v>205</v>
      </c>
      <c r="F759" s="84">
        <v>35.89</v>
      </c>
      <c r="G759" s="82">
        <v>17.34</v>
      </c>
      <c r="H759" s="82">
        <v>18.55</v>
      </c>
    </row>
    <row r="760" spans="2:8" s="35" customFormat="1" ht="22.5">
      <c r="B760" s="78" t="s">
        <v>873</v>
      </c>
      <c r="C760" s="78">
        <v>87768</v>
      </c>
      <c r="D760" s="79" t="s">
        <v>912</v>
      </c>
      <c r="E760" s="80" t="s">
        <v>205</v>
      </c>
      <c r="F760" s="84">
        <v>94.99</v>
      </c>
      <c r="G760" s="82">
        <v>14.47</v>
      </c>
      <c r="H760" s="82">
        <v>80.52</v>
      </c>
    </row>
    <row r="761" spans="2:8" s="35" customFormat="1" ht="22.5">
      <c r="B761" s="78" t="s">
        <v>873</v>
      </c>
      <c r="C761" s="78">
        <v>87769</v>
      </c>
      <c r="D761" s="79" t="s">
        <v>913</v>
      </c>
      <c r="E761" s="80" t="s">
        <v>205</v>
      </c>
      <c r="F761" s="84">
        <v>101.2</v>
      </c>
      <c r="G761" s="82">
        <v>18.510000000000002</v>
      </c>
      <c r="H761" s="82">
        <v>82.69</v>
      </c>
    </row>
    <row r="762" spans="2:8" s="35" customFormat="1" ht="22.5">
      <c r="B762" s="78" t="s">
        <v>730</v>
      </c>
      <c r="C762" s="78">
        <v>87775</v>
      </c>
      <c r="D762" s="79" t="s">
        <v>914</v>
      </c>
      <c r="E762" s="80" t="s">
        <v>205</v>
      </c>
      <c r="F762" s="84">
        <v>32.049999999999997</v>
      </c>
      <c r="G762" s="82">
        <v>18.829999999999998</v>
      </c>
      <c r="H762" s="82">
        <v>13.22</v>
      </c>
    </row>
    <row r="763" spans="2:8" s="35" customFormat="1" ht="22.5">
      <c r="B763" s="78" t="s">
        <v>730</v>
      </c>
      <c r="C763" s="78">
        <v>87777</v>
      </c>
      <c r="D763" s="79" t="s">
        <v>915</v>
      </c>
      <c r="E763" s="80" t="s">
        <v>205</v>
      </c>
      <c r="F763" s="84">
        <v>33.950000000000003</v>
      </c>
      <c r="G763" s="82">
        <v>20.329999999999998</v>
      </c>
      <c r="H763" s="82">
        <v>13.62</v>
      </c>
    </row>
    <row r="764" spans="2:8" s="35" customFormat="1" ht="33.75">
      <c r="B764" s="78" t="s">
        <v>730</v>
      </c>
      <c r="C764" s="78">
        <v>87778</v>
      </c>
      <c r="D764" s="79" t="s">
        <v>916</v>
      </c>
      <c r="E764" s="80" t="s">
        <v>205</v>
      </c>
      <c r="F764" s="84">
        <v>52.74</v>
      </c>
      <c r="G764" s="82">
        <v>15.82</v>
      </c>
      <c r="H764" s="82">
        <v>36.92</v>
      </c>
    </row>
    <row r="765" spans="2:8" s="35" customFormat="1" ht="22.5">
      <c r="B765" s="78" t="s">
        <v>730</v>
      </c>
      <c r="C765" s="78">
        <v>87779</v>
      </c>
      <c r="D765" s="79" t="s">
        <v>917</v>
      </c>
      <c r="E765" s="80" t="s">
        <v>205</v>
      </c>
      <c r="F765" s="84">
        <v>37.51</v>
      </c>
      <c r="G765" s="82">
        <v>21.14</v>
      </c>
      <c r="H765" s="82">
        <v>16.37</v>
      </c>
    </row>
    <row r="766" spans="2:8" s="35" customFormat="1" ht="22.5">
      <c r="B766" s="78" t="s">
        <v>730</v>
      </c>
      <c r="C766" s="78">
        <v>87781</v>
      </c>
      <c r="D766" s="79" t="s">
        <v>918</v>
      </c>
      <c r="E766" s="80" t="s">
        <v>205</v>
      </c>
      <c r="F766" s="84">
        <v>40.049999999999997</v>
      </c>
      <c r="G766" s="82">
        <v>23.18</v>
      </c>
      <c r="H766" s="82">
        <v>16.87</v>
      </c>
    </row>
    <row r="767" spans="2:8" s="35" customFormat="1" ht="33.75">
      <c r="B767" s="78" t="s">
        <v>730</v>
      </c>
      <c r="C767" s="78">
        <v>87783</v>
      </c>
      <c r="D767" s="79" t="s">
        <v>919</v>
      </c>
      <c r="E767" s="80" t="s">
        <v>205</v>
      </c>
      <c r="F767" s="84">
        <v>66.430000000000007</v>
      </c>
      <c r="G767" s="82">
        <v>18.11</v>
      </c>
      <c r="H767" s="82">
        <v>48.32</v>
      </c>
    </row>
    <row r="768" spans="2:8" s="35" customFormat="1" ht="22.5">
      <c r="B768" s="78" t="s">
        <v>730</v>
      </c>
      <c r="C768" s="78">
        <v>87784</v>
      </c>
      <c r="D768" s="79" t="s">
        <v>920</v>
      </c>
      <c r="E768" s="80" t="s">
        <v>205</v>
      </c>
      <c r="F768" s="84">
        <v>42.97</v>
      </c>
      <c r="G768" s="82">
        <v>23.46</v>
      </c>
      <c r="H768" s="82">
        <v>19.510000000000002</v>
      </c>
    </row>
    <row r="769" spans="2:8" s="35" customFormat="1" ht="22.5">
      <c r="B769" s="78" t="s">
        <v>730</v>
      </c>
      <c r="C769" s="78">
        <v>87786</v>
      </c>
      <c r="D769" s="79" t="s">
        <v>921</v>
      </c>
      <c r="E769" s="80" t="s">
        <v>205</v>
      </c>
      <c r="F769" s="84">
        <v>46.16</v>
      </c>
      <c r="G769" s="82">
        <v>26.02</v>
      </c>
      <c r="H769" s="82">
        <v>20.14</v>
      </c>
    </row>
    <row r="770" spans="2:8" s="35" customFormat="1" ht="33.75">
      <c r="B770" s="78" t="s">
        <v>730</v>
      </c>
      <c r="C770" s="78">
        <v>87787</v>
      </c>
      <c r="D770" s="79" t="s">
        <v>922</v>
      </c>
      <c r="E770" s="80" t="s">
        <v>205</v>
      </c>
      <c r="F770" s="84">
        <v>80.12</v>
      </c>
      <c r="G770" s="82">
        <v>20.39</v>
      </c>
      <c r="H770" s="82">
        <v>59.73</v>
      </c>
    </row>
    <row r="771" spans="2:8" s="35" customFormat="1" ht="22.5">
      <c r="B771" s="78" t="s">
        <v>730</v>
      </c>
      <c r="C771" s="78">
        <v>87788</v>
      </c>
      <c r="D771" s="79" t="s">
        <v>923</v>
      </c>
      <c r="E771" s="80" t="s">
        <v>205</v>
      </c>
      <c r="F771" s="84">
        <v>55</v>
      </c>
      <c r="G771" s="82">
        <v>32.29</v>
      </c>
      <c r="H771" s="82">
        <v>22.71</v>
      </c>
    </row>
    <row r="772" spans="2:8" s="35" customFormat="1" ht="22.5">
      <c r="B772" s="78" t="s">
        <v>730</v>
      </c>
      <c r="C772" s="78">
        <v>87790</v>
      </c>
      <c r="D772" s="79" t="s">
        <v>924</v>
      </c>
      <c r="E772" s="80" t="s">
        <v>205</v>
      </c>
      <c r="F772" s="84">
        <v>58.51</v>
      </c>
      <c r="G772" s="82">
        <v>35.11</v>
      </c>
      <c r="H772" s="82">
        <v>23.4</v>
      </c>
    </row>
    <row r="773" spans="2:8" s="35" customFormat="1" ht="33.75">
      <c r="B773" s="78" t="s">
        <v>730</v>
      </c>
      <c r="C773" s="78">
        <v>87791</v>
      </c>
      <c r="D773" s="79" t="s">
        <v>925</v>
      </c>
      <c r="E773" s="80" t="s">
        <v>205</v>
      </c>
      <c r="F773" s="84">
        <v>93.83</v>
      </c>
      <c r="G773" s="82">
        <v>27.23</v>
      </c>
      <c r="H773" s="82">
        <v>66.599999999999994</v>
      </c>
    </row>
    <row r="774" spans="2:8" s="35" customFormat="1" ht="22.5">
      <c r="B774" s="78" t="s">
        <v>730</v>
      </c>
      <c r="C774" s="78">
        <v>87792</v>
      </c>
      <c r="D774" s="79" t="s">
        <v>926</v>
      </c>
      <c r="E774" s="80" t="s">
        <v>205</v>
      </c>
      <c r="F774" s="84">
        <v>21.5</v>
      </c>
      <c r="G774" s="82">
        <v>10.34</v>
      </c>
      <c r="H774" s="82">
        <v>11.16</v>
      </c>
    </row>
    <row r="775" spans="2:8" s="35" customFormat="1" ht="22.5">
      <c r="B775" s="78" t="s">
        <v>730</v>
      </c>
      <c r="C775" s="78">
        <v>87794</v>
      </c>
      <c r="D775" s="79" t="s">
        <v>927</v>
      </c>
      <c r="E775" s="80" t="s">
        <v>205</v>
      </c>
      <c r="F775" s="84">
        <v>23.27</v>
      </c>
      <c r="G775" s="82">
        <v>11.77</v>
      </c>
      <c r="H775" s="82">
        <v>11.5</v>
      </c>
    </row>
    <row r="776" spans="2:8" s="35" customFormat="1" ht="33.75">
      <c r="B776" s="78" t="s">
        <v>730</v>
      </c>
      <c r="C776" s="78">
        <v>87795</v>
      </c>
      <c r="D776" s="79" t="s">
        <v>928</v>
      </c>
      <c r="E776" s="80" t="s">
        <v>205</v>
      </c>
      <c r="F776" s="84">
        <v>40.57</v>
      </c>
      <c r="G776" s="82">
        <v>7.35</v>
      </c>
      <c r="H776" s="82">
        <v>33.22</v>
      </c>
    </row>
    <row r="777" spans="2:8" s="35" customFormat="1" ht="22.5">
      <c r="B777" s="78" t="s">
        <v>730</v>
      </c>
      <c r="C777" s="78">
        <v>87797</v>
      </c>
      <c r="D777" s="79" t="s">
        <v>929</v>
      </c>
      <c r="E777" s="80" t="s">
        <v>205</v>
      </c>
      <c r="F777" s="84">
        <v>26.74</v>
      </c>
      <c r="G777" s="82">
        <v>12.63</v>
      </c>
      <c r="H777" s="82">
        <v>14.11</v>
      </c>
    </row>
    <row r="778" spans="2:8" s="35" customFormat="1" ht="22.5">
      <c r="B778" s="78" t="s">
        <v>730</v>
      </c>
      <c r="C778" s="78">
        <v>87799</v>
      </c>
      <c r="D778" s="79" t="s">
        <v>930</v>
      </c>
      <c r="E778" s="80" t="s">
        <v>205</v>
      </c>
      <c r="F778" s="84">
        <v>29.11</v>
      </c>
      <c r="G778" s="82">
        <v>14.52</v>
      </c>
      <c r="H778" s="82">
        <v>14.59</v>
      </c>
    </row>
    <row r="779" spans="2:8" s="35" customFormat="1" ht="33.75">
      <c r="B779" s="78" t="s">
        <v>730</v>
      </c>
      <c r="C779" s="78">
        <v>87800</v>
      </c>
      <c r="D779" s="79" t="s">
        <v>931</v>
      </c>
      <c r="E779" s="80" t="s">
        <v>205</v>
      </c>
      <c r="F779" s="84">
        <v>53.5</v>
      </c>
      <c r="G779" s="82">
        <v>9.61</v>
      </c>
      <c r="H779" s="82">
        <v>43.89</v>
      </c>
    </row>
    <row r="780" spans="2:8" s="35" customFormat="1" ht="22.5">
      <c r="B780" s="78" t="s">
        <v>730</v>
      </c>
      <c r="C780" s="78">
        <v>87801</v>
      </c>
      <c r="D780" s="79" t="s">
        <v>932</v>
      </c>
      <c r="E780" s="80" t="s">
        <v>205</v>
      </c>
      <c r="F780" s="84">
        <v>31.98</v>
      </c>
      <c r="G780" s="82">
        <v>14.92</v>
      </c>
      <c r="H780" s="82">
        <v>17.059999999999999</v>
      </c>
    </row>
    <row r="781" spans="2:8" s="35" customFormat="1" ht="22.5">
      <c r="B781" s="78" t="s">
        <v>730</v>
      </c>
      <c r="C781" s="78">
        <v>87803</v>
      </c>
      <c r="D781" s="79" t="s">
        <v>933</v>
      </c>
      <c r="E781" s="80" t="s">
        <v>205</v>
      </c>
      <c r="F781" s="84">
        <v>34.96</v>
      </c>
      <c r="G781" s="82">
        <v>17.3</v>
      </c>
      <c r="H781" s="82">
        <v>17.66</v>
      </c>
    </row>
    <row r="782" spans="2:8" s="35" customFormat="1" ht="33.75">
      <c r="B782" s="78" t="s">
        <v>730</v>
      </c>
      <c r="C782" s="78">
        <v>87804</v>
      </c>
      <c r="D782" s="79" t="s">
        <v>934</v>
      </c>
      <c r="E782" s="80" t="s">
        <v>205</v>
      </c>
      <c r="F782" s="84">
        <v>66.44</v>
      </c>
      <c r="G782" s="82">
        <v>11.86</v>
      </c>
      <c r="H782" s="82">
        <v>54.58</v>
      </c>
    </row>
    <row r="783" spans="2:8" s="35" customFormat="1" ht="33.75">
      <c r="B783" s="78" t="s">
        <v>730</v>
      </c>
      <c r="C783" s="78">
        <v>87805</v>
      </c>
      <c r="D783" s="79" t="s">
        <v>935</v>
      </c>
      <c r="E783" s="80" t="s">
        <v>205</v>
      </c>
      <c r="F783" s="84">
        <v>36.72</v>
      </c>
      <c r="G783" s="82">
        <v>17.79</v>
      </c>
      <c r="H783" s="82">
        <v>18.93</v>
      </c>
    </row>
    <row r="784" spans="2:8" s="35" customFormat="1" ht="22.5">
      <c r="B784" s="78" t="s">
        <v>730</v>
      </c>
      <c r="C784" s="78">
        <v>87807</v>
      </c>
      <c r="D784" s="79" t="s">
        <v>936</v>
      </c>
      <c r="E784" s="80" t="s">
        <v>205</v>
      </c>
      <c r="F784" s="84">
        <v>40.01</v>
      </c>
      <c r="G784" s="82">
        <v>20.440000000000001</v>
      </c>
      <c r="H784" s="82">
        <v>19.57</v>
      </c>
    </row>
    <row r="785" spans="2:8" s="35" customFormat="1" ht="33.75">
      <c r="B785" s="78" t="s">
        <v>730</v>
      </c>
      <c r="C785" s="78">
        <v>87808</v>
      </c>
      <c r="D785" s="79" t="s">
        <v>937</v>
      </c>
      <c r="E785" s="80" t="s">
        <v>205</v>
      </c>
      <c r="F785" s="84">
        <v>72.64</v>
      </c>
      <c r="G785" s="82">
        <v>12.76</v>
      </c>
      <c r="H785" s="82">
        <v>59.88</v>
      </c>
    </row>
    <row r="786" spans="2:8" s="35" customFormat="1" ht="33.75">
      <c r="B786" s="78" t="s">
        <v>730</v>
      </c>
      <c r="C786" s="78">
        <v>87809</v>
      </c>
      <c r="D786" s="79" t="s">
        <v>938</v>
      </c>
      <c r="E786" s="80" t="s">
        <v>205</v>
      </c>
      <c r="F786" s="84">
        <v>50.36</v>
      </c>
      <c r="G786" s="82">
        <v>35.64</v>
      </c>
      <c r="H786" s="82">
        <v>14.72</v>
      </c>
    </row>
    <row r="787" spans="2:8" s="35" customFormat="1" ht="33.75">
      <c r="B787" s="78" t="s">
        <v>730</v>
      </c>
      <c r="C787" s="78">
        <v>87811</v>
      </c>
      <c r="D787" s="79" t="s">
        <v>939</v>
      </c>
      <c r="E787" s="80" t="s">
        <v>205</v>
      </c>
      <c r="F787" s="84">
        <v>52.13</v>
      </c>
      <c r="G787" s="82">
        <v>37.049999999999997</v>
      </c>
      <c r="H787" s="82">
        <v>15.08</v>
      </c>
    </row>
    <row r="788" spans="2:8" s="35" customFormat="1" ht="33.75">
      <c r="B788" s="78" t="s">
        <v>730</v>
      </c>
      <c r="C788" s="78">
        <v>87812</v>
      </c>
      <c r="D788" s="79" t="s">
        <v>940</v>
      </c>
      <c r="E788" s="80" t="s">
        <v>205</v>
      </c>
      <c r="F788" s="84">
        <v>69.16</v>
      </c>
      <c r="G788" s="82">
        <v>32.43</v>
      </c>
      <c r="H788" s="82">
        <v>36.729999999999997</v>
      </c>
    </row>
    <row r="789" spans="2:8" s="35" customFormat="1" ht="33.75">
      <c r="B789" s="78" t="s">
        <v>730</v>
      </c>
      <c r="C789" s="78">
        <v>87813</v>
      </c>
      <c r="D789" s="79" t="s">
        <v>941</v>
      </c>
      <c r="E789" s="80" t="s">
        <v>205</v>
      </c>
      <c r="F789" s="84">
        <v>55.6</v>
      </c>
      <c r="G789" s="82">
        <v>37.92</v>
      </c>
      <c r="H789" s="82">
        <v>17.68</v>
      </c>
    </row>
    <row r="790" spans="2:8" s="35" customFormat="1" ht="33.75">
      <c r="B790" s="78" t="s">
        <v>730</v>
      </c>
      <c r="C790" s="78">
        <v>87815</v>
      </c>
      <c r="D790" s="79" t="s">
        <v>942</v>
      </c>
      <c r="E790" s="80" t="s">
        <v>205</v>
      </c>
      <c r="F790" s="84">
        <v>57.97</v>
      </c>
      <c r="G790" s="82">
        <v>39.799999999999997</v>
      </c>
      <c r="H790" s="82">
        <v>18.170000000000002</v>
      </c>
    </row>
    <row r="791" spans="2:8" s="35" customFormat="1" ht="33.75">
      <c r="B791" s="78" t="s">
        <v>730</v>
      </c>
      <c r="C791" s="78">
        <v>87816</v>
      </c>
      <c r="D791" s="79" t="s">
        <v>943</v>
      </c>
      <c r="E791" s="80" t="s">
        <v>205</v>
      </c>
      <c r="F791" s="84">
        <v>82.09</v>
      </c>
      <c r="G791" s="82">
        <v>34.67</v>
      </c>
      <c r="H791" s="82">
        <v>47.42</v>
      </c>
    </row>
    <row r="792" spans="2:8" s="35" customFormat="1" ht="33.75">
      <c r="B792" s="78" t="s">
        <v>730</v>
      </c>
      <c r="C792" s="78">
        <v>87817</v>
      </c>
      <c r="D792" s="79" t="s">
        <v>944</v>
      </c>
      <c r="E792" s="80" t="s">
        <v>205</v>
      </c>
      <c r="F792" s="84">
        <v>60.57</v>
      </c>
      <c r="G792" s="82">
        <v>39.97</v>
      </c>
      <c r="H792" s="82">
        <v>20.6</v>
      </c>
    </row>
    <row r="793" spans="2:8" s="35" customFormat="1" ht="33.75">
      <c r="B793" s="78" t="s">
        <v>730</v>
      </c>
      <c r="C793" s="78">
        <v>87819</v>
      </c>
      <c r="D793" s="79" t="s">
        <v>945</v>
      </c>
      <c r="E793" s="80" t="s">
        <v>205</v>
      </c>
      <c r="F793" s="84">
        <v>63.55</v>
      </c>
      <c r="G793" s="82">
        <v>42.35</v>
      </c>
      <c r="H793" s="82">
        <v>21.2</v>
      </c>
    </row>
    <row r="794" spans="2:8" s="35" customFormat="1" ht="33.75">
      <c r="B794" s="78" t="s">
        <v>730</v>
      </c>
      <c r="C794" s="78">
        <v>87820</v>
      </c>
      <c r="D794" s="79" t="s">
        <v>946</v>
      </c>
      <c r="E794" s="80" t="s">
        <v>205</v>
      </c>
      <c r="F794" s="84">
        <v>95.03</v>
      </c>
      <c r="G794" s="82">
        <v>36.92</v>
      </c>
      <c r="H794" s="82">
        <v>58.11</v>
      </c>
    </row>
    <row r="795" spans="2:8" s="35" customFormat="1" ht="33.75">
      <c r="B795" s="78" t="s">
        <v>730</v>
      </c>
      <c r="C795" s="78">
        <v>87821</v>
      </c>
      <c r="D795" s="79" t="s">
        <v>947</v>
      </c>
      <c r="E795" s="80" t="s">
        <v>205</v>
      </c>
      <c r="F795" s="84">
        <v>86.88</v>
      </c>
      <c r="G795" s="82">
        <v>60.65</v>
      </c>
      <c r="H795" s="82">
        <v>26.23</v>
      </c>
    </row>
    <row r="796" spans="2:8" s="35" customFormat="1" ht="33.75">
      <c r="B796" s="78" t="s">
        <v>730</v>
      </c>
      <c r="C796" s="78">
        <v>87823</v>
      </c>
      <c r="D796" s="79" t="s">
        <v>948</v>
      </c>
      <c r="E796" s="80" t="s">
        <v>205</v>
      </c>
      <c r="F796" s="84">
        <v>90.17</v>
      </c>
      <c r="G796" s="82">
        <v>63.29</v>
      </c>
      <c r="H796" s="82">
        <v>26.88</v>
      </c>
    </row>
    <row r="797" spans="2:8" s="35" customFormat="1" ht="33.75">
      <c r="B797" s="78" t="s">
        <v>730</v>
      </c>
      <c r="C797" s="78">
        <v>87824</v>
      </c>
      <c r="D797" s="79" t="s">
        <v>949</v>
      </c>
      <c r="E797" s="80" t="s">
        <v>205</v>
      </c>
      <c r="F797" s="84">
        <v>122.53</v>
      </c>
      <c r="G797" s="82">
        <v>55.4</v>
      </c>
      <c r="H797" s="82">
        <v>67.13</v>
      </c>
    </row>
    <row r="798" spans="2:8" s="35" customFormat="1" ht="33.75">
      <c r="B798" s="78" t="s">
        <v>730</v>
      </c>
      <c r="C798" s="78">
        <v>87825</v>
      </c>
      <c r="D798" s="79" t="s">
        <v>950</v>
      </c>
      <c r="E798" s="80" t="s">
        <v>205</v>
      </c>
      <c r="F798" s="84">
        <v>40.17</v>
      </c>
      <c r="G798" s="82">
        <v>25.87</v>
      </c>
      <c r="H798" s="82">
        <v>14.3</v>
      </c>
    </row>
    <row r="799" spans="2:8" s="35" customFormat="1" ht="33.75">
      <c r="B799" s="78" t="s">
        <v>730</v>
      </c>
      <c r="C799" s="78">
        <v>87827</v>
      </c>
      <c r="D799" s="79" t="s">
        <v>951</v>
      </c>
      <c r="E799" s="80" t="s">
        <v>205</v>
      </c>
      <c r="F799" s="84">
        <v>42.34</v>
      </c>
      <c r="G799" s="82">
        <v>27.59</v>
      </c>
      <c r="H799" s="82">
        <v>14.75</v>
      </c>
    </row>
    <row r="800" spans="2:8" s="35" customFormat="1" ht="33.75">
      <c r="B800" s="78" t="s">
        <v>730</v>
      </c>
      <c r="C800" s="78">
        <v>87828</v>
      </c>
      <c r="D800" s="79" t="s">
        <v>952</v>
      </c>
      <c r="E800" s="80" t="s">
        <v>205</v>
      </c>
      <c r="F800" s="84">
        <v>64.319999999999993</v>
      </c>
      <c r="G800" s="82">
        <v>22.86</v>
      </c>
      <c r="H800" s="82">
        <v>41.46</v>
      </c>
    </row>
    <row r="801" spans="2:8" s="35" customFormat="1" ht="33.75">
      <c r="B801" s="78" t="s">
        <v>730</v>
      </c>
      <c r="C801" s="78">
        <v>87829</v>
      </c>
      <c r="D801" s="79" t="s">
        <v>953</v>
      </c>
      <c r="E801" s="80" t="s">
        <v>205</v>
      </c>
      <c r="F801" s="84">
        <v>46.1</v>
      </c>
      <c r="G801" s="82">
        <v>28.25</v>
      </c>
      <c r="H801" s="82">
        <v>17.850000000000001</v>
      </c>
    </row>
    <row r="802" spans="2:8" s="35" customFormat="1" ht="33.75">
      <c r="B802" s="78" t="s">
        <v>730</v>
      </c>
      <c r="C802" s="78">
        <v>87831</v>
      </c>
      <c r="D802" s="79" t="s">
        <v>954</v>
      </c>
      <c r="E802" s="80" t="s">
        <v>205</v>
      </c>
      <c r="F802" s="84">
        <v>49</v>
      </c>
      <c r="G802" s="82">
        <v>30.58</v>
      </c>
      <c r="H802" s="82">
        <v>18.420000000000002</v>
      </c>
    </row>
    <row r="803" spans="2:8" s="35" customFormat="1" ht="33.75">
      <c r="B803" s="78" t="s">
        <v>730</v>
      </c>
      <c r="C803" s="78">
        <v>87832</v>
      </c>
      <c r="D803" s="79" t="s">
        <v>955</v>
      </c>
      <c r="E803" s="80" t="s">
        <v>205</v>
      </c>
      <c r="F803" s="84">
        <v>79.62</v>
      </c>
      <c r="G803" s="82">
        <v>25.19</v>
      </c>
      <c r="H803" s="82">
        <v>54.43</v>
      </c>
    </row>
    <row r="804" spans="2:8" s="35" customFormat="1" ht="22.5">
      <c r="B804" s="78" t="s">
        <v>730</v>
      </c>
      <c r="C804" s="78">
        <v>87834</v>
      </c>
      <c r="D804" s="79" t="s">
        <v>956</v>
      </c>
      <c r="E804" s="80" t="s">
        <v>205</v>
      </c>
      <c r="F804" s="84">
        <v>144.79</v>
      </c>
      <c r="G804" s="82">
        <v>10.71</v>
      </c>
      <c r="H804" s="82">
        <v>134.08000000000001</v>
      </c>
    </row>
    <row r="805" spans="2:8" s="35" customFormat="1" ht="22.5">
      <c r="B805" s="78" t="s">
        <v>730</v>
      </c>
      <c r="C805" s="78">
        <v>87835</v>
      </c>
      <c r="D805" s="79" t="s">
        <v>957</v>
      </c>
      <c r="E805" s="80" t="s">
        <v>205</v>
      </c>
      <c r="F805" s="84">
        <v>98.77</v>
      </c>
      <c r="G805" s="82">
        <v>8.7200000000000006</v>
      </c>
      <c r="H805" s="82">
        <v>90.05</v>
      </c>
    </row>
    <row r="806" spans="2:8" s="35" customFormat="1" ht="22.5">
      <c r="B806" s="78" t="s">
        <v>730</v>
      </c>
      <c r="C806" s="78">
        <v>87836</v>
      </c>
      <c r="D806" s="79" t="s">
        <v>958</v>
      </c>
      <c r="E806" s="80" t="s">
        <v>205</v>
      </c>
      <c r="F806" s="84">
        <v>140.22999999999999</v>
      </c>
      <c r="G806" s="82">
        <v>7.49</v>
      </c>
      <c r="H806" s="82">
        <v>132.74</v>
      </c>
    </row>
    <row r="807" spans="2:8" s="35" customFormat="1" ht="22.5">
      <c r="B807" s="78" t="s">
        <v>730</v>
      </c>
      <c r="C807" s="78">
        <v>87837</v>
      </c>
      <c r="D807" s="79" t="s">
        <v>959</v>
      </c>
      <c r="E807" s="80" t="s">
        <v>205</v>
      </c>
      <c r="F807" s="84">
        <v>94.77</v>
      </c>
      <c r="G807" s="82">
        <v>5.72</v>
      </c>
      <c r="H807" s="82">
        <v>89.05</v>
      </c>
    </row>
    <row r="808" spans="2:8" s="35" customFormat="1" ht="22.5">
      <c r="B808" s="78" t="s">
        <v>730</v>
      </c>
      <c r="C808" s="78">
        <v>87838</v>
      </c>
      <c r="D808" s="79" t="s">
        <v>960</v>
      </c>
      <c r="E808" s="80" t="s">
        <v>205</v>
      </c>
      <c r="F808" s="84">
        <v>150.26</v>
      </c>
      <c r="G808" s="82">
        <v>13.15</v>
      </c>
      <c r="H808" s="82">
        <v>137.11000000000001</v>
      </c>
    </row>
    <row r="809" spans="2:8" s="35" customFormat="1" ht="22.5">
      <c r="B809" s="78" t="s">
        <v>730</v>
      </c>
      <c r="C809" s="78">
        <v>87839</v>
      </c>
      <c r="D809" s="79" t="s">
        <v>961</v>
      </c>
      <c r="E809" s="80" t="s">
        <v>205</v>
      </c>
      <c r="F809" s="84">
        <v>102.27</v>
      </c>
      <c r="G809" s="82">
        <v>11.19</v>
      </c>
      <c r="H809" s="82">
        <v>91.08</v>
      </c>
    </row>
    <row r="810" spans="2:8" s="35" customFormat="1" ht="22.5">
      <c r="B810" s="78" t="s">
        <v>730</v>
      </c>
      <c r="C810" s="78">
        <v>87840</v>
      </c>
      <c r="D810" s="79" t="s">
        <v>962</v>
      </c>
      <c r="E810" s="80" t="s">
        <v>205</v>
      </c>
      <c r="F810" s="84">
        <v>144.66</v>
      </c>
      <c r="G810" s="82">
        <v>9.1</v>
      </c>
      <c r="H810" s="82">
        <v>135.56</v>
      </c>
    </row>
    <row r="811" spans="2:8" s="35" customFormat="1" ht="22.5">
      <c r="B811" s="78" t="s">
        <v>730</v>
      </c>
      <c r="C811" s="78">
        <v>87841</v>
      </c>
      <c r="D811" s="79" t="s">
        <v>963</v>
      </c>
      <c r="E811" s="80" t="s">
        <v>205</v>
      </c>
      <c r="F811" s="84">
        <v>97.21</v>
      </c>
      <c r="G811" s="82">
        <v>7.32</v>
      </c>
      <c r="H811" s="82">
        <v>89.89</v>
      </c>
    </row>
    <row r="812" spans="2:8" s="35" customFormat="1" ht="22.5">
      <c r="B812" s="78" t="s">
        <v>730</v>
      </c>
      <c r="C812" s="78">
        <v>87842</v>
      </c>
      <c r="D812" s="79" t="s">
        <v>964</v>
      </c>
      <c r="E812" s="80" t="s">
        <v>205</v>
      </c>
      <c r="F812" s="84">
        <v>146.44999999999999</v>
      </c>
      <c r="G812" s="82">
        <v>19.5</v>
      </c>
      <c r="H812" s="82">
        <v>126.95</v>
      </c>
    </row>
    <row r="813" spans="2:8" s="35" customFormat="1" ht="22.5">
      <c r="B813" s="78" t="s">
        <v>730</v>
      </c>
      <c r="C813" s="78">
        <v>87843</v>
      </c>
      <c r="D813" s="79" t="s">
        <v>965</v>
      </c>
      <c r="E813" s="80" t="s">
        <v>205</v>
      </c>
      <c r="F813" s="84">
        <v>106.86</v>
      </c>
      <c r="G813" s="82">
        <v>17.52</v>
      </c>
      <c r="H813" s="82">
        <v>89.34</v>
      </c>
    </row>
    <row r="814" spans="2:8" s="35" customFormat="1" ht="22.5">
      <c r="B814" s="78" t="s">
        <v>730</v>
      </c>
      <c r="C814" s="78">
        <v>87844</v>
      </c>
      <c r="D814" s="79" t="s">
        <v>966</v>
      </c>
      <c r="E814" s="80" t="s">
        <v>205</v>
      </c>
      <c r="F814" s="84">
        <v>138.08000000000001</v>
      </c>
      <c r="G814" s="82">
        <v>13.25</v>
      </c>
      <c r="H814" s="82">
        <v>124.83</v>
      </c>
    </row>
    <row r="815" spans="2:8" s="35" customFormat="1" ht="22.5">
      <c r="B815" s="78" t="s">
        <v>730</v>
      </c>
      <c r="C815" s="78">
        <v>87845</v>
      </c>
      <c r="D815" s="79" t="s">
        <v>967</v>
      </c>
      <c r="E815" s="80" t="s">
        <v>205</v>
      </c>
      <c r="F815" s="84">
        <v>99.05</v>
      </c>
      <c r="G815" s="82">
        <v>11.48</v>
      </c>
      <c r="H815" s="82">
        <v>87.57</v>
      </c>
    </row>
    <row r="816" spans="2:8" s="35" customFormat="1" ht="22.5">
      <c r="B816" s="78" t="s">
        <v>730</v>
      </c>
      <c r="C816" s="78">
        <v>87846</v>
      </c>
      <c r="D816" s="79" t="s">
        <v>968</v>
      </c>
      <c r="E816" s="80" t="s">
        <v>205</v>
      </c>
      <c r="F816" s="84">
        <v>156.19999999999999</v>
      </c>
      <c r="G816" s="82">
        <v>13.12</v>
      </c>
      <c r="H816" s="82">
        <v>143.08000000000001</v>
      </c>
    </row>
    <row r="817" spans="2:8" s="35" customFormat="1" ht="22.5">
      <c r="B817" s="78" t="s">
        <v>730</v>
      </c>
      <c r="C817" s="78">
        <v>87847</v>
      </c>
      <c r="D817" s="79" t="s">
        <v>969</v>
      </c>
      <c r="E817" s="80" t="s">
        <v>205</v>
      </c>
      <c r="F817" s="84">
        <v>110.17</v>
      </c>
      <c r="G817" s="82">
        <v>11.13</v>
      </c>
      <c r="H817" s="82">
        <v>99.04</v>
      </c>
    </row>
    <row r="818" spans="2:8" s="35" customFormat="1" ht="22.5">
      <c r="B818" s="78" t="s">
        <v>730</v>
      </c>
      <c r="C818" s="78">
        <v>87848</v>
      </c>
      <c r="D818" s="79" t="s">
        <v>970</v>
      </c>
      <c r="E818" s="80" t="s">
        <v>205</v>
      </c>
      <c r="F818" s="84">
        <v>150.93</v>
      </c>
      <c r="G818" s="82">
        <v>9.19</v>
      </c>
      <c r="H818" s="82">
        <v>141.74</v>
      </c>
    </row>
    <row r="819" spans="2:8" s="35" customFormat="1" ht="22.5">
      <c r="B819" s="78" t="s">
        <v>730</v>
      </c>
      <c r="C819" s="78">
        <v>87849</v>
      </c>
      <c r="D819" s="79" t="s">
        <v>971</v>
      </c>
      <c r="E819" s="80" t="s">
        <v>205</v>
      </c>
      <c r="F819" s="84">
        <v>105.47</v>
      </c>
      <c r="G819" s="82">
        <v>7.41</v>
      </c>
      <c r="H819" s="82">
        <v>98.06</v>
      </c>
    </row>
    <row r="820" spans="2:8" s="35" customFormat="1" ht="22.5">
      <c r="B820" s="78" t="s">
        <v>730</v>
      </c>
      <c r="C820" s="78">
        <v>87850</v>
      </c>
      <c r="D820" s="79" t="s">
        <v>972</v>
      </c>
      <c r="E820" s="80" t="s">
        <v>205</v>
      </c>
      <c r="F820" s="84">
        <v>161.69</v>
      </c>
      <c r="G820" s="82">
        <v>15.57</v>
      </c>
      <c r="H820" s="82">
        <v>146.12</v>
      </c>
    </row>
    <row r="821" spans="2:8" s="35" customFormat="1" ht="22.5">
      <c r="B821" s="78" t="s">
        <v>730</v>
      </c>
      <c r="C821" s="78">
        <v>87851</v>
      </c>
      <c r="D821" s="79" t="s">
        <v>973</v>
      </c>
      <c r="E821" s="80" t="s">
        <v>205</v>
      </c>
      <c r="F821" s="84">
        <v>113.68</v>
      </c>
      <c r="G821" s="82">
        <v>13.59</v>
      </c>
      <c r="H821" s="82">
        <v>100.09</v>
      </c>
    </row>
    <row r="822" spans="2:8" s="35" customFormat="1" ht="22.5">
      <c r="B822" s="78" t="s">
        <v>730</v>
      </c>
      <c r="C822" s="78">
        <v>87852</v>
      </c>
      <c r="D822" s="79" t="s">
        <v>974</v>
      </c>
      <c r="E822" s="80" t="s">
        <v>205</v>
      </c>
      <c r="F822" s="84">
        <v>155.35</v>
      </c>
      <c r="G822" s="82">
        <v>10.79</v>
      </c>
      <c r="H822" s="82">
        <v>144.56</v>
      </c>
    </row>
    <row r="823" spans="2:8" s="35" customFormat="1" ht="22.5">
      <c r="B823" s="78" t="s">
        <v>730</v>
      </c>
      <c r="C823" s="78">
        <v>87853</v>
      </c>
      <c r="D823" s="79" t="s">
        <v>975</v>
      </c>
      <c r="E823" s="80" t="s">
        <v>205</v>
      </c>
      <c r="F823" s="84">
        <v>107.9</v>
      </c>
      <c r="G823" s="82">
        <v>9</v>
      </c>
      <c r="H823" s="82">
        <v>98.9</v>
      </c>
    </row>
    <row r="824" spans="2:8" s="35" customFormat="1" ht="22.5">
      <c r="B824" s="78" t="s">
        <v>730</v>
      </c>
      <c r="C824" s="78">
        <v>87854</v>
      </c>
      <c r="D824" s="79" t="s">
        <v>976</v>
      </c>
      <c r="E824" s="80" t="s">
        <v>205</v>
      </c>
      <c r="F824" s="84">
        <v>157.85</v>
      </c>
      <c r="G824" s="82">
        <v>21.92</v>
      </c>
      <c r="H824" s="82">
        <v>135.93</v>
      </c>
    </row>
    <row r="825" spans="2:8" s="35" customFormat="1" ht="22.5">
      <c r="B825" s="78" t="s">
        <v>730</v>
      </c>
      <c r="C825" s="78">
        <v>87855</v>
      </c>
      <c r="D825" s="79" t="s">
        <v>977</v>
      </c>
      <c r="E825" s="80" t="s">
        <v>205</v>
      </c>
      <c r="F825" s="84">
        <v>118.27</v>
      </c>
      <c r="G825" s="82">
        <v>19.940000000000001</v>
      </c>
      <c r="H825" s="82">
        <v>98.33</v>
      </c>
    </row>
    <row r="826" spans="2:8" s="35" customFormat="1" ht="22.5">
      <c r="B826" s="78" t="s">
        <v>730</v>
      </c>
      <c r="C826" s="78">
        <v>87856</v>
      </c>
      <c r="D826" s="79" t="s">
        <v>978</v>
      </c>
      <c r="E826" s="80" t="s">
        <v>205</v>
      </c>
      <c r="F826" s="84">
        <v>148.77000000000001</v>
      </c>
      <c r="G826" s="82">
        <v>14.95</v>
      </c>
      <c r="H826" s="82">
        <v>133.82</v>
      </c>
    </row>
    <row r="827" spans="2:8" s="35" customFormat="1" ht="22.5">
      <c r="B827" s="78" t="s">
        <v>730</v>
      </c>
      <c r="C827" s="78">
        <v>87857</v>
      </c>
      <c r="D827" s="79" t="s">
        <v>979</v>
      </c>
      <c r="E827" s="80" t="s">
        <v>205</v>
      </c>
      <c r="F827" s="84">
        <v>109.74</v>
      </c>
      <c r="G827" s="82">
        <v>13.16</v>
      </c>
      <c r="H827" s="82">
        <v>96.58</v>
      </c>
    </row>
    <row r="828" spans="2:8" s="35" customFormat="1" ht="22.5">
      <c r="B828" s="78" t="s">
        <v>730</v>
      </c>
      <c r="C828" s="78">
        <v>87858</v>
      </c>
      <c r="D828" s="79" t="s">
        <v>980</v>
      </c>
      <c r="E828" s="80" t="s">
        <v>205</v>
      </c>
      <c r="F828" s="84">
        <v>104.19</v>
      </c>
      <c r="G828" s="82">
        <v>14.31</v>
      </c>
      <c r="H828" s="82">
        <v>89.88</v>
      </c>
    </row>
    <row r="829" spans="2:8" s="35" customFormat="1" ht="22.5">
      <c r="B829" s="78" t="s">
        <v>730</v>
      </c>
      <c r="C829" s="78">
        <v>87859</v>
      </c>
      <c r="D829" s="79" t="s">
        <v>981</v>
      </c>
      <c r="E829" s="80" t="s">
        <v>205</v>
      </c>
      <c r="F829" s="84">
        <v>119.07</v>
      </c>
      <c r="G829" s="82">
        <v>19.61</v>
      </c>
      <c r="H829" s="82">
        <v>99.46</v>
      </c>
    </row>
    <row r="830" spans="2:8" s="35" customFormat="1" ht="22.5">
      <c r="B830" s="78" t="s">
        <v>982</v>
      </c>
      <c r="C830" s="78">
        <v>87871</v>
      </c>
      <c r="D830" s="79" t="s">
        <v>983</v>
      </c>
      <c r="E830" s="80" t="s">
        <v>205</v>
      </c>
      <c r="F830" s="84">
        <v>15.83</v>
      </c>
      <c r="G830" s="82">
        <v>2.39</v>
      </c>
      <c r="H830" s="82">
        <v>13.44</v>
      </c>
    </row>
    <row r="831" spans="2:8" s="35" customFormat="1" ht="22.5">
      <c r="B831" s="78" t="s">
        <v>982</v>
      </c>
      <c r="C831" s="78">
        <v>87872</v>
      </c>
      <c r="D831" s="79" t="s">
        <v>984</v>
      </c>
      <c r="E831" s="80" t="s">
        <v>205</v>
      </c>
      <c r="F831" s="84">
        <v>15.38</v>
      </c>
      <c r="G831" s="82">
        <v>2.11</v>
      </c>
      <c r="H831" s="82">
        <v>13.27</v>
      </c>
    </row>
    <row r="832" spans="2:8" s="35" customFormat="1" ht="22.5">
      <c r="B832" s="78" t="s">
        <v>982</v>
      </c>
      <c r="C832" s="78">
        <v>87873</v>
      </c>
      <c r="D832" s="79" t="s">
        <v>985</v>
      </c>
      <c r="E832" s="80" t="s">
        <v>205</v>
      </c>
      <c r="F832" s="84">
        <v>4.25</v>
      </c>
      <c r="G832" s="82">
        <v>0.71</v>
      </c>
      <c r="H832" s="82">
        <v>3.54</v>
      </c>
    </row>
    <row r="833" spans="2:8" s="35" customFormat="1" ht="22.5">
      <c r="B833" s="78" t="s">
        <v>982</v>
      </c>
      <c r="C833" s="78">
        <v>87874</v>
      </c>
      <c r="D833" s="79" t="s">
        <v>986</v>
      </c>
      <c r="E833" s="80" t="s">
        <v>205</v>
      </c>
      <c r="F833" s="84">
        <v>4.17</v>
      </c>
      <c r="G833" s="82">
        <v>0.64</v>
      </c>
      <c r="H833" s="82">
        <v>3.53</v>
      </c>
    </row>
    <row r="834" spans="2:8" s="35" customFormat="1" ht="22.5">
      <c r="B834" s="78" t="s">
        <v>982</v>
      </c>
      <c r="C834" s="78">
        <v>87876</v>
      </c>
      <c r="D834" s="79" t="s">
        <v>987</v>
      </c>
      <c r="E834" s="80" t="s">
        <v>205</v>
      </c>
      <c r="F834" s="84">
        <v>8.7200000000000006</v>
      </c>
      <c r="G834" s="82">
        <v>0.77</v>
      </c>
      <c r="H834" s="82">
        <v>7.95</v>
      </c>
    </row>
    <row r="835" spans="2:8" s="35" customFormat="1" ht="22.5">
      <c r="B835" s="78" t="s">
        <v>982</v>
      </c>
      <c r="C835" s="78">
        <v>87877</v>
      </c>
      <c r="D835" s="79" t="s">
        <v>988</v>
      </c>
      <c r="E835" s="80" t="s">
        <v>205</v>
      </c>
      <c r="F835" s="84">
        <v>8.5</v>
      </c>
      <c r="G835" s="82">
        <v>0.64</v>
      </c>
      <c r="H835" s="82">
        <v>7.86</v>
      </c>
    </row>
    <row r="836" spans="2:8" s="35" customFormat="1" ht="22.5">
      <c r="B836" s="78" t="s">
        <v>982</v>
      </c>
      <c r="C836" s="78">
        <v>87878</v>
      </c>
      <c r="D836" s="79" t="s">
        <v>989</v>
      </c>
      <c r="E836" s="80" t="s">
        <v>205</v>
      </c>
      <c r="F836" s="84">
        <v>2.8</v>
      </c>
      <c r="G836" s="82">
        <v>1.4</v>
      </c>
      <c r="H836" s="82">
        <v>1.4</v>
      </c>
    </row>
    <row r="837" spans="2:8" s="35" customFormat="1" ht="22.5">
      <c r="B837" s="78" t="s">
        <v>982</v>
      </c>
      <c r="C837" s="78">
        <v>87879</v>
      </c>
      <c r="D837" s="79" t="s">
        <v>990</v>
      </c>
      <c r="E837" s="80" t="s">
        <v>205</v>
      </c>
      <c r="F837" s="84">
        <v>2.5299999999999998</v>
      </c>
      <c r="G837" s="82">
        <v>1.19</v>
      </c>
      <c r="H837" s="82">
        <v>1.34</v>
      </c>
    </row>
    <row r="838" spans="2:8" s="35" customFormat="1" ht="22.5">
      <c r="B838" s="78" t="s">
        <v>982</v>
      </c>
      <c r="C838" s="78">
        <v>87881</v>
      </c>
      <c r="D838" s="79" t="s">
        <v>991</v>
      </c>
      <c r="E838" s="80" t="s">
        <v>205</v>
      </c>
      <c r="F838" s="84">
        <v>4.18</v>
      </c>
      <c r="G838" s="82">
        <v>0.66</v>
      </c>
      <c r="H838" s="82">
        <v>3.52</v>
      </c>
    </row>
    <row r="839" spans="2:8" s="35" customFormat="1" ht="22.5">
      <c r="B839" s="78" t="s">
        <v>982</v>
      </c>
      <c r="C839" s="78">
        <v>87882</v>
      </c>
      <c r="D839" s="79" t="s">
        <v>992</v>
      </c>
      <c r="E839" s="80" t="s">
        <v>205</v>
      </c>
      <c r="F839" s="84">
        <v>4.0999999999999996</v>
      </c>
      <c r="G839" s="82">
        <v>0.59</v>
      </c>
      <c r="H839" s="82">
        <v>3.51</v>
      </c>
    </row>
    <row r="840" spans="2:8" s="35" customFormat="1" ht="22.5">
      <c r="B840" s="78" t="s">
        <v>982</v>
      </c>
      <c r="C840" s="78">
        <v>87884</v>
      </c>
      <c r="D840" s="79" t="s">
        <v>993</v>
      </c>
      <c r="E840" s="80" t="s">
        <v>205</v>
      </c>
      <c r="F840" s="84">
        <v>8.65</v>
      </c>
      <c r="G840" s="82">
        <v>0.72</v>
      </c>
      <c r="H840" s="82">
        <v>7.93</v>
      </c>
    </row>
    <row r="841" spans="2:8" s="35" customFormat="1" ht="22.5">
      <c r="B841" s="78" t="s">
        <v>982</v>
      </c>
      <c r="C841" s="78">
        <v>87885</v>
      </c>
      <c r="D841" s="79" t="s">
        <v>994</v>
      </c>
      <c r="E841" s="80" t="s">
        <v>205</v>
      </c>
      <c r="F841" s="84">
        <v>8.43</v>
      </c>
      <c r="G841" s="82">
        <v>0.59</v>
      </c>
      <c r="H841" s="82">
        <v>7.84</v>
      </c>
    </row>
    <row r="842" spans="2:8" s="35" customFormat="1" ht="22.5">
      <c r="B842" s="78" t="s">
        <v>982</v>
      </c>
      <c r="C842" s="78">
        <v>87886</v>
      </c>
      <c r="D842" s="79" t="s">
        <v>995</v>
      </c>
      <c r="E842" s="80" t="s">
        <v>205</v>
      </c>
      <c r="F842" s="84">
        <v>19.809999999999999</v>
      </c>
      <c r="G842" s="82">
        <v>5.74</v>
      </c>
      <c r="H842" s="82">
        <v>14.07</v>
      </c>
    </row>
    <row r="843" spans="2:8" s="35" customFormat="1" ht="22.5">
      <c r="B843" s="78" t="s">
        <v>982</v>
      </c>
      <c r="C843" s="78">
        <v>87887</v>
      </c>
      <c r="D843" s="79" t="s">
        <v>996</v>
      </c>
      <c r="E843" s="80" t="s">
        <v>205</v>
      </c>
      <c r="F843" s="84">
        <v>19.36</v>
      </c>
      <c r="G843" s="82">
        <v>5.46</v>
      </c>
      <c r="H843" s="82">
        <v>13.9</v>
      </c>
    </row>
    <row r="844" spans="2:8" s="35" customFormat="1" ht="33.75">
      <c r="B844" s="78" t="s">
        <v>982</v>
      </c>
      <c r="C844" s="78">
        <v>87888</v>
      </c>
      <c r="D844" s="79" t="s">
        <v>997</v>
      </c>
      <c r="E844" s="80" t="s">
        <v>205</v>
      </c>
      <c r="F844" s="84">
        <v>5.08</v>
      </c>
      <c r="G844" s="82">
        <v>1.41</v>
      </c>
      <c r="H844" s="82">
        <v>3.67</v>
      </c>
    </row>
    <row r="845" spans="2:8" s="35" customFormat="1" ht="33.75">
      <c r="B845" s="78" t="s">
        <v>982</v>
      </c>
      <c r="C845" s="78">
        <v>87889</v>
      </c>
      <c r="D845" s="79" t="s">
        <v>998</v>
      </c>
      <c r="E845" s="80" t="s">
        <v>205</v>
      </c>
      <c r="F845" s="84">
        <v>5</v>
      </c>
      <c r="G845" s="82">
        <v>1.34</v>
      </c>
      <c r="H845" s="82">
        <v>3.66</v>
      </c>
    </row>
    <row r="846" spans="2:8" s="35" customFormat="1" ht="22.5">
      <c r="B846" s="78" t="s">
        <v>982</v>
      </c>
      <c r="C846" s="78">
        <v>87891</v>
      </c>
      <c r="D846" s="79" t="s">
        <v>999</v>
      </c>
      <c r="E846" s="80" t="s">
        <v>205</v>
      </c>
      <c r="F846" s="84">
        <v>9.5500000000000007</v>
      </c>
      <c r="G846" s="82">
        <v>1.47</v>
      </c>
      <c r="H846" s="82">
        <v>8.08</v>
      </c>
    </row>
    <row r="847" spans="2:8" s="35" customFormat="1" ht="22.5">
      <c r="B847" s="78" t="s">
        <v>982</v>
      </c>
      <c r="C847" s="78">
        <v>87892</v>
      </c>
      <c r="D847" s="79" t="s">
        <v>1000</v>
      </c>
      <c r="E847" s="80" t="s">
        <v>205</v>
      </c>
      <c r="F847" s="84">
        <v>9.33</v>
      </c>
      <c r="G847" s="82">
        <v>1.34</v>
      </c>
      <c r="H847" s="82">
        <v>7.99</v>
      </c>
    </row>
    <row r="848" spans="2:8" s="35" customFormat="1" ht="22.5">
      <c r="B848" s="78" t="s">
        <v>982</v>
      </c>
      <c r="C848" s="78">
        <v>87893</v>
      </c>
      <c r="D848" s="79" t="s">
        <v>1001</v>
      </c>
      <c r="E848" s="80" t="s">
        <v>205</v>
      </c>
      <c r="F848" s="84">
        <v>4.25</v>
      </c>
      <c r="G848" s="82">
        <v>2.6</v>
      </c>
      <c r="H848" s="82">
        <v>1.65</v>
      </c>
    </row>
    <row r="849" spans="2:8" s="35" customFormat="1" ht="22.5">
      <c r="B849" s="78" t="s">
        <v>982</v>
      </c>
      <c r="C849" s="78">
        <v>87894</v>
      </c>
      <c r="D849" s="79" t="s">
        <v>1002</v>
      </c>
      <c r="E849" s="80" t="s">
        <v>205</v>
      </c>
      <c r="F849" s="84">
        <v>3.98</v>
      </c>
      <c r="G849" s="82">
        <v>2.4</v>
      </c>
      <c r="H849" s="82">
        <v>1.58</v>
      </c>
    </row>
    <row r="850" spans="2:8" s="35" customFormat="1" ht="22.5">
      <c r="B850" s="78" t="s">
        <v>982</v>
      </c>
      <c r="C850" s="78">
        <v>87896</v>
      </c>
      <c r="D850" s="79" t="s">
        <v>1003</v>
      </c>
      <c r="E850" s="80" t="s">
        <v>205</v>
      </c>
      <c r="F850" s="84">
        <v>3.94</v>
      </c>
      <c r="G850" s="82">
        <v>2.0299999999999998</v>
      </c>
      <c r="H850" s="82">
        <v>1.91</v>
      </c>
    </row>
    <row r="851" spans="2:8" s="35" customFormat="1" ht="22.5">
      <c r="B851" s="78" t="s">
        <v>982</v>
      </c>
      <c r="C851" s="78">
        <v>87897</v>
      </c>
      <c r="D851" s="79" t="s">
        <v>1004</v>
      </c>
      <c r="E851" s="80" t="s">
        <v>205</v>
      </c>
      <c r="F851" s="84">
        <v>3.67</v>
      </c>
      <c r="G851" s="82">
        <v>1.82</v>
      </c>
      <c r="H851" s="82">
        <v>1.85</v>
      </c>
    </row>
    <row r="852" spans="2:8" s="35" customFormat="1" ht="33.75">
      <c r="B852" s="78" t="s">
        <v>982</v>
      </c>
      <c r="C852" s="78">
        <v>87899</v>
      </c>
      <c r="D852" s="79" t="s">
        <v>1005</v>
      </c>
      <c r="E852" s="80" t="s">
        <v>205</v>
      </c>
      <c r="F852" s="84">
        <v>5.82</v>
      </c>
      <c r="G852" s="82">
        <v>2.0299999999999998</v>
      </c>
      <c r="H852" s="82">
        <v>3.79</v>
      </c>
    </row>
    <row r="853" spans="2:8" s="35" customFormat="1" ht="33.75">
      <c r="B853" s="78" t="s">
        <v>982</v>
      </c>
      <c r="C853" s="78">
        <v>87900</v>
      </c>
      <c r="D853" s="79" t="s">
        <v>1006</v>
      </c>
      <c r="E853" s="80" t="s">
        <v>205</v>
      </c>
      <c r="F853" s="84">
        <v>5.74</v>
      </c>
      <c r="G853" s="82">
        <v>1.96</v>
      </c>
      <c r="H853" s="82">
        <v>3.78</v>
      </c>
    </row>
    <row r="854" spans="2:8" s="35" customFormat="1" ht="22.5">
      <c r="B854" s="78" t="s">
        <v>982</v>
      </c>
      <c r="C854" s="78">
        <v>87902</v>
      </c>
      <c r="D854" s="79" t="s">
        <v>1007</v>
      </c>
      <c r="E854" s="80" t="s">
        <v>205</v>
      </c>
      <c r="F854" s="84">
        <v>10.29</v>
      </c>
      <c r="G854" s="82">
        <v>2.08</v>
      </c>
      <c r="H854" s="82">
        <v>8.2100000000000009</v>
      </c>
    </row>
    <row r="855" spans="2:8" s="35" customFormat="1" ht="22.5">
      <c r="B855" s="78" t="s">
        <v>982</v>
      </c>
      <c r="C855" s="78">
        <v>87903</v>
      </c>
      <c r="D855" s="79" t="s">
        <v>1008</v>
      </c>
      <c r="E855" s="80" t="s">
        <v>205</v>
      </c>
      <c r="F855" s="84">
        <v>10.07</v>
      </c>
      <c r="G855" s="82">
        <v>1.95</v>
      </c>
      <c r="H855" s="82">
        <v>8.1199999999999992</v>
      </c>
    </row>
    <row r="856" spans="2:8" s="35" customFormat="1" ht="22.5">
      <c r="B856" s="78" t="s">
        <v>982</v>
      </c>
      <c r="C856" s="78">
        <v>87904</v>
      </c>
      <c r="D856" s="79" t="s">
        <v>1009</v>
      </c>
      <c r="E856" s="80" t="s">
        <v>205</v>
      </c>
      <c r="F856" s="84">
        <v>5.48</v>
      </c>
      <c r="G856" s="82">
        <v>3.64</v>
      </c>
      <c r="H856" s="82">
        <v>1.84</v>
      </c>
    </row>
    <row r="857" spans="2:8" s="35" customFormat="1" ht="22.5">
      <c r="B857" s="78" t="s">
        <v>982</v>
      </c>
      <c r="C857" s="78">
        <v>87905</v>
      </c>
      <c r="D857" s="79" t="s">
        <v>1010</v>
      </c>
      <c r="E857" s="80" t="s">
        <v>205</v>
      </c>
      <c r="F857" s="84">
        <v>5.21</v>
      </c>
      <c r="G857" s="82">
        <v>3.43</v>
      </c>
      <c r="H857" s="82">
        <v>1.78</v>
      </c>
    </row>
    <row r="858" spans="2:8" s="35" customFormat="1" ht="22.5">
      <c r="B858" s="78" t="s">
        <v>982</v>
      </c>
      <c r="C858" s="78">
        <v>87907</v>
      </c>
      <c r="D858" s="79" t="s">
        <v>1011</v>
      </c>
      <c r="E858" s="80" t="s">
        <v>205</v>
      </c>
      <c r="F858" s="84">
        <v>5.03</v>
      </c>
      <c r="G858" s="82">
        <v>2.78</v>
      </c>
      <c r="H858" s="82">
        <v>2.25</v>
      </c>
    </row>
    <row r="859" spans="2:8" s="35" customFormat="1" ht="22.5">
      <c r="B859" s="78" t="s">
        <v>982</v>
      </c>
      <c r="C859" s="78">
        <v>87908</v>
      </c>
      <c r="D859" s="79" t="s">
        <v>1012</v>
      </c>
      <c r="E859" s="80" t="s">
        <v>205</v>
      </c>
      <c r="F859" s="84">
        <v>4.76</v>
      </c>
      <c r="G859" s="82">
        <v>2.58</v>
      </c>
      <c r="H859" s="82">
        <v>2.1800000000000002</v>
      </c>
    </row>
    <row r="860" spans="2:8" s="35" customFormat="1" ht="22.5">
      <c r="B860" s="78" t="s">
        <v>982</v>
      </c>
      <c r="C860" s="78">
        <v>87910</v>
      </c>
      <c r="D860" s="79" t="s">
        <v>1013</v>
      </c>
      <c r="E860" s="80" t="s">
        <v>205</v>
      </c>
      <c r="F860" s="84">
        <v>19.64</v>
      </c>
      <c r="G860" s="82">
        <v>5.54</v>
      </c>
      <c r="H860" s="82">
        <v>14.1</v>
      </c>
    </row>
    <row r="861" spans="2:8" s="35" customFormat="1" ht="22.5">
      <c r="B861" s="78" t="s">
        <v>982</v>
      </c>
      <c r="C861" s="78">
        <v>87911</v>
      </c>
      <c r="D861" s="79" t="s">
        <v>1014</v>
      </c>
      <c r="E861" s="80" t="s">
        <v>205</v>
      </c>
      <c r="F861" s="84">
        <v>19.190000000000001</v>
      </c>
      <c r="G861" s="82">
        <v>5.26</v>
      </c>
      <c r="H861" s="82">
        <v>13.93</v>
      </c>
    </row>
    <row r="862" spans="2:8" s="35" customFormat="1">
      <c r="B862" s="78" t="s">
        <v>283</v>
      </c>
      <c r="C862" s="78">
        <v>88238</v>
      </c>
      <c r="D862" s="79" t="s">
        <v>1015</v>
      </c>
      <c r="E862" s="80" t="s">
        <v>95</v>
      </c>
      <c r="F862" s="84">
        <v>11.27</v>
      </c>
      <c r="G862" s="82">
        <v>8.91</v>
      </c>
      <c r="H862" s="82">
        <v>2.36</v>
      </c>
    </row>
    <row r="863" spans="2:8" s="35" customFormat="1">
      <c r="B863" s="78" t="s">
        <v>283</v>
      </c>
      <c r="C863" s="78">
        <v>88239</v>
      </c>
      <c r="D863" s="79" t="s">
        <v>1016</v>
      </c>
      <c r="E863" s="80" t="s">
        <v>95</v>
      </c>
      <c r="F863" s="84">
        <v>12.62</v>
      </c>
      <c r="G863" s="82">
        <v>10.3</v>
      </c>
      <c r="H863" s="82">
        <v>2.3199999999999998</v>
      </c>
    </row>
    <row r="864" spans="2:8" s="35" customFormat="1">
      <c r="B864" s="78" t="s">
        <v>283</v>
      </c>
      <c r="C864" s="78">
        <v>88240</v>
      </c>
      <c r="D864" s="79" t="s">
        <v>1017</v>
      </c>
      <c r="E864" s="80" t="s">
        <v>95</v>
      </c>
      <c r="F864" s="84">
        <v>9.91</v>
      </c>
      <c r="G864" s="82">
        <v>8.34</v>
      </c>
      <c r="H864" s="82">
        <v>1.57</v>
      </c>
    </row>
    <row r="865" spans="2:8" s="35" customFormat="1">
      <c r="B865" s="78" t="s">
        <v>283</v>
      </c>
      <c r="C865" s="78">
        <v>88241</v>
      </c>
      <c r="D865" s="79" t="s">
        <v>1018</v>
      </c>
      <c r="E865" s="80" t="s">
        <v>95</v>
      </c>
      <c r="F865" s="84">
        <v>11.6</v>
      </c>
      <c r="G865" s="82">
        <v>9.24</v>
      </c>
      <c r="H865" s="82">
        <v>2.36</v>
      </c>
    </row>
    <row r="866" spans="2:8" s="35" customFormat="1">
      <c r="B866" s="78" t="s">
        <v>283</v>
      </c>
      <c r="C866" s="78">
        <v>88242</v>
      </c>
      <c r="D866" s="79" t="s">
        <v>1019</v>
      </c>
      <c r="E866" s="80" t="s">
        <v>95</v>
      </c>
      <c r="F866" s="84">
        <v>11.38</v>
      </c>
      <c r="G866" s="82">
        <v>9.02</v>
      </c>
      <c r="H866" s="82">
        <v>2.36</v>
      </c>
    </row>
    <row r="867" spans="2:8" s="35" customFormat="1">
      <c r="B867" s="78" t="s">
        <v>283</v>
      </c>
      <c r="C867" s="78">
        <v>88243</v>
      </c>
      <c r="D867" s="79" t="s">
        <v>1020</v>
      </c>
      <c r="E867" s="80" t="s">
        <v>95</v>
      </c>
      <c r="F867" s="84">
        <v>13.99</v>
      </c>
      <c r="G867" s="82">
        <v>11.69</v>
      </c>
      <c r="H867" s="82">
        <v>2.2999999999999998</v>
      </c>
    </row>
    <row r="868" spans="2:8" s="35" customFormat="1">
      <c r="B868" s="78" t="s">
        <v>283</v>
      </c>
      <c r="C868" s="78">
        <v>88245</v>
      </c>
      <c r="D868" s="79" t="s">
        <v>1021</v>
      </c>
      <c r="E868" s="80" t="s">
        <v>95</v>
      </c>
      <c r="F868" s="84">
        <v>15.16</v>
      </c>
      <c r="G868" s="82">
        <v>12.8</v>
      </c>
      <c r="H868" s="82">
        <v>2.36</v>
      </c>
    </row>
    <row r="869" spans="2:8" s="35" customFormat="1">
      <c r="B869" s="78" t="s">
        <v>283</v>
      </c>
      <c r="C869" s="78">
        <v>88246</v>
      </c>
      <c r="D869" s="79" t="s">
        <v>1022</v>
      </c>
      <c r="E869" s="80" t="s">
        <v>95</v>
      </c>
      <c r="F869" s="84">
        <v>12.6</v>
      </c>
      <c r="G869" s="82">
        <v>11.03</v>
      </c>
      <c r="H869" s="82">
        <v>1.57</v>
      </c>
    </row>
    <row r="870" spans="2:8" s="35" customFormat="1">
      <c r="B870" s="78" t="s">
        <v>283</v>
      </c>
      <c r="C870" s="78">
        <v>88247</v>
      </c>
      <c r="D870" s="79" t="s">
        <v>1023</v>
      </c>
      <c r="E870" s="80" t="s">
        <v>95</v>
      </c>
      <c r="F870" s="84">
        <v>11.53</v>
      </c>
      <c r="G870" s="82">
        <v>9.15</v>
      </c>
      <c r="H870" s="82">
        <v>2.38</v>
      </c>
    </row>
    <row r="871" spans="2:8" s="35" customFormat="1">
      <c r="B871" s="78" t="s">
        <v>283</v>
      </c>
      <c r="C871" s="78">
        <v>88248</v>
      </c>
      <c r="D871" s="79" t="s">
        <v>1024</v>
      </c>
      <c r="E871" s="80" t="s">
        <v>95</v>
      </c>
      <c r="F871" s="84">
        <v>11.08</v>
      </c>
      <c r="G871" s="82">
        <v>9.11</v>
      </c>
      <c r="H871" s="82">
        <v>1.97</v>
      </c>
    </row>
    <row r="872" spans="2:8" s="35" customFormat="1">
      <c r="B872" s="78" t="s">
        <v>283</v>
      </c>
      <c r="C872" s="78">
        <v>88249</v>
      </c>
      <c r="D872" s="79" t="s">
        <v>1025</v>
      </c>
      <c r="E872" s="80" t="s">
        <v>95</v>
      </c>
      <c r="F872" s="84">
        <v>22.65</v>
      </c>
      <c r="G872" s="82">
        <v>21.1</v>
      </c>
      <c r="H872" s="82">
        <v>1.55</v>
      </c>
    </row>
    <row r="873" spans="2:8" s="35" customFormat="1">
      <c r="B873" s="78" t="s">
        <v>283</v>
      </c>
      <c r="C873" s="78">
        <v>88250</v>
      </c>
      <c r="D873" s="79" t="s">
        <v>1026</v>
      </c>
      <c r="E873" s="80" t="s">
        <v>95</v>
      </c>
      <c r="F873" s="84">
        <v>12.09</v>
      </c>
      <c r="G873" s="82">
        <v>10.52</v>
      </c>
      <c r="H873" s="82">
        <v>1.57</v>
      </c>
    </row>
    <row r="874" spans="2:8" s="35" customFormat="1">
      <c r="B874" s="78" t="s">
        <v>283</v>
      </c>
      <c r="C874" s="78">
        <v>88251</v>
      </c>
      <c r="D874" s="79" t="s">
        <v>1027</v>
      </c>
      <c r="E874" s="80" t="s">
        <v>95</v>
      </c>
      <c r="F874" s="84">
        <v>11.93</v>
      </c>
      <c r="G874" s="82">
        <v>9.57</v>
      </c>
      <c r="H874" s="82">
        <v>2.36</v>
      </c>
    </row>
    <row r="875" spans="2:8" s="35" customFormat="1">
      <c r="B875" s="78" t="s">
        <v>283</v>
      </c>
      <c r="C875" s="78">
        <v>88252</v>
      </c>
      <c r="D875" s="79" t="s">
        <v>1028</v>
      </c>
      <c r="E875" s="80" t="s">
        <v>95</v>
      </c>
      <c r="F875" s="84">
        <v>12</v>
      </c>
      <c r="G875" s="82">
        <v>9.6999999999999993</v>
      </c>
      <c r="H875" s="82">
        <v>2.2999999999999998</v>
      </c>
    </row>
    <row r="876" spans="2:8" s="35" customFormat="1">
      <c r="B876" s="78" t="s">
        <v>283</v>
      </c>
      <c r="C876" s="78">
        <v>88253</v>
      </c>
      <c r="D876" s="79" t="s">
        <v>1029</v>
      </c>
      <c r="E876" s="80" t="s">
        <v>95</v>
      </c>
      <c r="F876" s="84">
        <v>14.37</v>
      </c>
      <c r="G876" s="82">
        <v>12.88</v>
      </c>
      <c r="H876" s="82">
        <v>1.49</v>
      </c>
    </row>
    <row r="877" spans="2:8" s="35" customFormat="1">
      <c r="B877" s="78" t="s">
        <v>283</v>
      </c>
      <c r="C877" s="78">
        <v>88255</v>
      </c>
      <c r="D877" s="79" t="s">
        <v>1030</v>
      </c>
      <c r="E877" s="80" t="s">
        <v>95</v>
      </c>
      <c r="F877" s="84">
        <v>17.68</v>
      </c>
      <c r="G877" s="82">
        <v>16.739999999999998</v>
      </c>
      <c r="H877" s="82">
        <v>0.94</v>
      </c>
    </row>
    <row r="878" spans="2:8" s="35" customFormat="1">
      <c r="B878" s="78" t="s">
        <v>283</v>
      </c>
      <c r="C878" s="78">
        <v>88256</v>
      </c>
      <c r="D878" s="79" t="s">
        <v>1031</v>
      </c>
      <c r="E878" s="80" t="s">
        <v>95</v>
      </c>
      <c r="F878" s="84">
        <v>18.34</v>
      </c>
      <c r="G878" s="82">
        <v>15.98</v>
      </c>
      <c r="H878" s="82">
        <v>2.36</v>
      </c>
    </row>
    <row r="879" spans="2:8" s="35" customFormat="1">
      <c r="B879" s="78" t="s">
        <v>283</v>
      </c>
      <c r="C879" s="78">
        <v>88257</v>
      </c>
      <c r="D879" s="79" t="s">
        <v>1032</v>
      </c>
      <c r="E879" s="80" t="s">
        <v>95</v>
      </c>
      <c r="F879" s="84">
        <v>12.62</v>
      </c>
      <c r="G879" s="82">
        <v>11.05</v>
      </c>
      <c r="H879" s="82">
        <v>1.57</v>
      </c>
    </row>
    <row r="880" spans="2:8" s="35" customFormat="1">
      <c r="B880" s="78" t="s">
        <v>283</v>
      </c>
      <c r="C880" s="78">
        <v>88258</v>
      </c>
      <c r="D880" s="79" t="s">
        <v>1033</v>
      </c>
      <c r="E880" s="80" t="s">
        <v>95</v>
      </c>
      <c r="F880" s="84">
        <v>15.31</v>
      </c>
      <c r="G880" s="82">
        <v>13.76</v>
      </c>
      <c r="H880" s="82">
        <v>1.55</v>
      </c>
    </row>
    <row r="881" spans="2:8" s="35" customFormat="1">
      <c r="B881" s="78" t="s">
        <v>283</v>
      </c>
      <c r="C881" s="78">
        <v>88259</v>
      </c>
      <c r="D881" s="79" t="s">
        <v>1034</v>
      </c>
      <c r="E881" s="80" t="s">
        <v>95</v>
      </c>
      <c r="F881" s="84">
        <v>17.98</v>
      </c>
      <c r="G881" s="82">
        <v>15.62</v>
      </c>
      <c r="H881" s="82">
        <v>2.36</v>
      </c>
    </row>
    <row r="882" spans="2:8" s="35" customFormat="1">
      <c r="B882" s="78" t="s">
        <v>283</v>
      </c>
      <c r="C882" s="78">
        <v>88260</v>
      </c>
      <c r="D882" s="79" t="s">
        <v>1035</v>
      </c>
      <c r="E882" s="80" t="s">
        <v>95</v>
      </c>
      <c r="F882" s="84">
        <v>15.22</v>
      </c>
      <c r="G882" s="82">
        <v>12.86</v>
      </c>
      <c r="H882" s="82">
        <v>2.36</v>
      </c>
    </row>
    <row r="883" spans="2:8" s="35" customFormat="1">
      <c r="B883" s="78" t="s">
        <v>283</v>
      </c>
      <c r="C883" s="78">
        <v>88261</v>
      </c>
      <c r="D883" s="79" t="s">
        <v>1036</v>
      </c>
      <c r="E883" s="80" t="s">
        <v>95</v>
      </c>
      <c r="F883" s="84">
        <v>14.03</v>
      </c>
      <c r="G883" s="82">
        <v>11.71</v>
      </c>
      <c r="H883" s="82">
        <v>2.3199999999999998</v>
      </c>
    </row>
    <row r="884" spans="2:8" s="35" customFormat="1">
      <c r="B884" s="78" t="s">
        <v>283</v>
      </c>
      <c r="C884" s="78">
        <v>88262</v>
      </c>
      <c r="D884" s="79" t="s">
        <v>1037</v>
      </c>
      <c r="E884" s="80" t="s">
        <v>95</v>
      </c>
      <c r="F884" s="84">
        <v>15.38</v>
      </c>
      <c r="G884" s="82">
        <v>13.06</v>
      </c>
      <c r="H884" s="82">
        <v>2.3199999999999998</v>
      </c>
    </row>
    <row r="885" spans="2:8" s="35" customFormat="1">
      <c r="B885" s="78" t="s">
        <v>283</v>
      </c>
      <c r="C885" s="78">
        <v>88263</v>
      </c>
      <c r="D885" s="79" t="s">
        <v>1038</v>
      </c>
      <c r="E885" s="80" t="s">
        <v>95</v>
      </c>
      <c r="F885" s="84">
        <v>11.21</v>
      </c>
      <c r="G885" s="82">
        <v>9.64</v>
      </c>
      <c r="H885" s="82">
        <v>1.57</v>
      </c>
    </row>
    <row r="886" spans="2:8" s="35" customFormat="1">
      <c r="B886" s="78" t="s">
        <v>283</v>
      </c>
      <c r="C886" s="78">
        <v>88264</v>
      </c>
      <c r="D886" s="79" t="s">
        <v>1039</v>
      </c>
      <c r="E886" s="80" t="s">
        <v>95</v>
      </c>
      <c r="F886" s="84">
        <v>15.4</v>
      </c>
      <c r="G886" s="82">
        <v>13.02</v>
      </c>
      <c r="H886" s="82">
        <v>2.38</v>
      </c>
    </row>
    <row r="887" spans="2:8" s="35" customFormat="1">
      <c r="B887" s="78" t="s">
        <v>283</v>
      </c>
      <c r="C887" s="78">
        <v>88265</v>
      </c>
      <c r="D887" s="79" t="s">
        <v>1040</v>
      </c>
      <c r="E887" s="80" t="s">
        <v>95</v>
      </c>
      <c r="F887" s="84">
        <v>15.4</v>
      </c>
      <c r="G887" s="82">
        <v>13.02</v>
      </c>
      <c r="H887" s="82">
        <v>2.38</v>
      </c>
    </row>
    <row r="888" spans="2:8" s="35" customFormat="1">
      <c r="B888" s="78" t="s">
        <v>283</v>
      </c>
      <c r="C888" s="78">
        <v>88266</v>
      </c>
      <c r="D888" s="79" t="s">
        <v>1041</v>
      </c>
      <c r="E888" s="80" t="s">
        <v>95</v>
      </c>
      <c r="F888" s="84">
        <v>14.45</v>
      </c>
      <c r="G888" s="82">
        <v>12.07</v>
      </c>
      <c r="H888" s="82">
        <v>2.38</v>
      </c>
    </row>
    <row r="889" spans="2:8" s="35" customFormat="1">
      <c r="B889" s="78" t="s">
        <v>283</v>
      </c>
      <c r="C889" s="78">
        <v>88267</v>
      </c>
      <c r="D889" s="79" t="s">
        <v>1042</v>
      </c>
      <c r="E889" s="80" t="s">
        <v>95</v>
      </c>
      <c r="F889" s="84">
        <v>14.82</v>
      </c>
      <c r="G889" s="82">
        <v>12.85</v>
      </c>
      <c r="H889" s="82">
        <v>1.97</v>
      </c>
    </row>
    <row r="890" spans="2:8" s="35" customFormat="1">
      <c r="B890" s="78" t="s">
        <v>283</v>
      </c>
      <c r="C890" s="78">
        <v>88268</v>
      </c>
      <c r="D890" s="79" t="s">
        <v>1043</v>
      </c>
      <c r="E890" s="80" t="s">
        <v>95</v>
      </c>
      <c r="F890" s="84">
        <v>15.77</v>
      </c>
      <c r="G890" s="82">
        <v>13.41</v>
      </c>
      <c r="H890" s="82">
        <v>2.36</v>
      </c>
    </row>
    <row r="891" spans="2:8" s="35" customFormat="1">
      <c r="B891" s="78" t="s">
        <v>283</v>
      </c>
      <c r="C891" s="78">
        <v>88269</v>
      </c>
      <c r="D891" s="79" t="s">
        <v>1044</v>
      </c>
      <c r="E891" s="80" t="s">
        <v>95</v>
      </c>
      <c r="F891" s="84">
        <v>15.16</v>
      </c>
      <c r="G891" s="82">
        <v>12.8</v>
      </c>
      <c r="H891" s="82">
        <v>2.36</v>
      </c>
    </row>
    <row r="892" spans="2:8" s="35" customFormat="1">
      <c r="B892" s="78" t="s">
        <v>283</v>
      </c>
      <c r="C892" s="78">
        <v>88270</v>
      </c>
      <c r="D892" s="79" t="s">
        <v>1045</v>
      </c>
      <c r="E892" s="80" t="s">
        <v>95</v>
      </c>
      <c r="F892" s="84">
        <v>16.739999999999998</v>
      </c>
      <c r="G892" s="82">
        <v>14.38</v>
      </c>
      <c r="H892" s="82">
        <v>2.36</v>
      </c>
    </row>
    <row r="893" spans="2:8" s="35" customFormat="1">
      <c r="B893" s="78" t="s">
        <v>283</v>
      </c>
      <c r="C893" s="78">
        <v>88272</v>
      </c>
      <c r="D893" s="79" t="s">
        <v>1046</v>
      </c>
      <c r="E893" s="80" t="s">
        <v>95</v>
      </c>
      <c r="F893" s="84">
        <v>15.42</v>
      </c>
      <c r="G893" s="82">
        <v>12.32</v>
      </c>
      <c r="H893" s="82">
        <v>3.1</v>
      </c>
    </row>
    <row r="894" spans="2:8" s="35" customFormat="1">
      <c r="B894" s="78" t="s">
        <v>283</v>
      </c>
      <c r="C894" s="78">
        <v>88273</v>
      </c>
      <c r="D894" s="79" t="s">
        <v>1047</v>
      </c>
      <c r="E894" s="80" t="s">
        <v>95</v>
      </c>
      <c r="F894" s="84">
        <v>15.69</v>
      </c>
      <c r="G894" s="82">
        <v>13.37</v>
      </c>
      <c r="H894" s="82">
        <v>2.3199999999999998</v>
      </c>
    </row>
    <row r="895" spans="2:8" s="35" customFormat="1">
      <c r="B895" s="78" t="s">
        <v>283</v>
      </c>
      <c r="C895" s="78">
        <v>88274</v>
      </c>
      <c r="D895" s="79" t="s">
        <v>1048</v>
      </c>
      <c r="E895" s="80" t="s">
        <v>95</v>
      </c>
      <c r="F895" s="84">
        <v>17.3</v>
      </c>
      <c r="G895" s="82">
        <v>14.94</v>
      </c>
      <c r="H895" s="82">
        <v>2.36</v>
      </c>
    </row>
    <row r="896" spans="2:8" s="35" customFormat="1">
      <c r="B896" s="78" t="s">
        <v>283</v>
      </c>
      <c r="C896" s="78">
        <v>88275</v>
      </c>
      <c r="D896" s="79" t="s">
        <v>1049</v>
      </c>
      <c r="E896" s="80" t="s">
        <v>95</v>
      </c>
      <c r="F896" s="84">
        <v>19.940000000000001</v>
      </c>
      <c r="G896" s="82">
        <v>18.37</v>
      </c>
      <c r="H896" s="82">
        <v>1.57</v>
      </c>
    </row>
    <row r="897" spans="2:8" s="35" customFormat="1">
      <c r="B897" s="78" t="s">
        <v>283</v>
      </c>
      <c r="C897" s="78">
        <v>88277</v>
      </c>
      <c r="D897" s="79" t="s">
        <v>1050</v>
      </c>
      <c r="E897" s="80" t="s">
        <v>95</v>
      </c>
      <c r="F897" s="84">
        <v>18.829999999999998</v>
      </c>
      <c r="G897" s="82">
        <v>17.260000000000002</v>
      </c>
      <c r="H897" s="82">
        <v>1.57</v>
      </c>
    </row>
    <row r="898" spans="2:8" s="35" customFormat="1">
      <c r="B898" s="78" t="s">
        <v>283</v>
      </c>
      <c r="C898" s="78">
        <v>88278</v>
      </c>
      <c r="D898" s="79" t="s">
        <v>1051</v>
      </c>
      <c r="E898" s="80" t="s">
        <v>95</v>
      </c>
      <c r="F898" s="84">
        <v>13.55</v>
      </c>
      <c r="G898" s="82">
        <v>11.98</v>
      </c>
      <c r="H898" s="82">
        <v>1.57</v>
      </c>
    </row>
    <row r="899" spans="2:8" s="35" customFormat="1">
      <c r="B899" s="78" t="s">
        <v>283</v>
      </c>
      <c r="C899" s="78">
        <v>88279</v>
      </c>
      <c r="D899" s="79" t="s">
        <v>1052</v>
      </c>
      <c r="E899" s="80" t="s">
        <v>95</v>
      </c>
      <c r="F899" s="84">
        <v>18.739999999999998</v>
      </c>
      <c r="G899" s="82">
        <v>16.36</v>
      </c>
      <c r="H899" s="82">
        <v>2.38</v>
      </c>
    </row>
    <row r="900" spans="2:8" s="35" customFormat="1">
      <c r="B900" s="78" t="s">
        <v>283</v>
      </c>
      <c r="C900" s="78">
        <v>88281</v>
      </c>
      <c r="D900" s="79" t="s">
        <v>1053</v>
      </c>
      <c r="E900" s="80" t="s">
        <v>95</v>
      </c>
      <c r="F900" s="84">
        <v>14.11</v>
      </c>
      <c r="G900" s="82">
        <v>12.54</v>
      </c>
      <c r="H900" s="82">
        <v>1.57</v>
      </c>
    </row>
    <row r="901" spans="2:8" s="35" customFormat="1">
      <c r="B901" s="78" t="s">
        <v>283</v>
      </c>
      <c r="C901" s="78">
        <v>88282</v>
      </c>
      <c r="D901" s="79" t="s">
        <v>1054</v>
      </c>
      <c r="E901" s="80" t="s">
        <v>95</v>
      </c>
      <c r="F901" s="84">
        <v>14.87</v>
      </c>
      <c r="G901" s="82">
        <v>13.3</v>
      </c>
      <c r="H901" s="82">
        <v>1.57</v>
      </c>
    </row>
    <row r="902" spans="2:8" s="35" customFormat="1">
      <c r="B902" s="78" t="s">
        <v>283</v>
      </c>
      <c r="C902" s="78">
        <v>88283</v>
      </c>
      <c r="D902" s="79" t="s">
        <v>1055</v>
      </c>
      <c r="E902" s="80" t="s">
        <v>95</v>
      </c>
      <c r="F902" s="84">
        <v>19.34</v>
      </c>
      <c r="G902" s="82">
        <v>17.77</v>
      </c>
      <c r="H902" s="82">
        <v>1.57</v>
      </c>
    </row>
    <row r="903" spans="2:8" s="35" customFormat="1">
      <c r="B903" s="78" t="s">
        <v>283</v>
      </c>
      <c r="C903" s="78">
        <v>88284</v>
      </c>
      <c r="D903" s="79" t="s">
        <v>1056</v>
      </c>
      <c r="E903" s="80" t="s">
        <v>95</v>
      </c>
      <c r="F903" s="84">
        <v>12.08</v>
      </c>
      <c r="G903" s="82">
        <v>10.51</v>
      </c>
      <c r="H903" s="82">
        <v>1.57</v>
      </c>
    </row>
    <row r="904" spans="2:8" s="35" customFormat="1">
      <c r="B904" s="78" t="s">
        <v>283</v>
      </c>
      <c r="C904" s="78">
        <v>88285</v>
      </c>
      <c r="D904" s="79" t="s">
        <v>1057</v>
      </c>
      <c r="E904" s="80" t="s">
        <v>95</v>
      </c>
      <c r="F904" s="84">
        <v>16.809999999999999</v>
      </c>
      <c r="G904" s="82">
        <v>15.24</v>
      </c>
      <c r="H904" s="82">
        <v>1.57</v>
      </c>
    </row>
    <row r="905" spans="2:8" s="35" customFormat="1">
      <c r="B905" s="78" t="s">
        <v>283</v>
      </c>
      <c r="C905" s="78">
        <v>88286</v>
      </c>
      <c r="D905" s="79" t="s">
        <v>1058</v>
      </c>
      <c r="E905" s="80" t="s">
        <v>95</v>
      </c>
      <c r="F905" s="84">
        <v>14.65</v>
      </c>
      <c r="G905" s="82">
        <v>13.08</v>
      </c>
      <c r="H905" s="82">
        <v>1.57</v>
      </c>
    </row>
    <row r="906" spans="2:8" s="35" customFormat="1">
      <c r="B906" s="78" t="s">
        <v>283</v>
      </c>
      <c r="C906" s="78">
        <v>88288</v>
      </c>
      <c r="D906" s="79" t="s">
        <v>1059</v>
      </c>
      <c r="E906" s="80" t="s">
        <v>95</v>
      </c>
      <c r="F906" s="84">
        <v>17.71</v>
      </c>
      <c r="G906" s="82">
        <v>16.22</v>
      </c>
      <c r="H906" s="82">
        <v>1.49</v>
      </c>
    </row>
    <row r="907" spans="2:8" s="35" customFormat="1">
      <c r="B907" s="78" t="s">
        <v>283</v>
      </c>
      <c r="C907" s="78">
        <v>88291</v>
      </c>
      <c r="D907" s="79" t="s">
        <v>1060</v>
      </c>
      <c r="E907" s="80" t="s">
        <v>95</v>
      </c>
      <c r="F907" s="84">
        <v>13.58</v>
      </c>
      <c r="G907" s="82">
        <v>12.01</v>
      </c>
      <c r="H907" s="82">
        <v>1.57</v>
      </c>
    </row>
    <row r="908" spans="2:8" s="35" customFormat="1">
      <c r="B908" s="78" t="s">
        <v>283</v>
      </c>
      <c r="C908" s="78">
        <v>88292</v>
      </c>
      <c r="D908" s="79" t="s">
        <v>1061</v>
      </c>
      <c r="E908" s="80" t="s">
        <v>95</v>
      </c>
      <c r="F908" s="84">
        <v>13.76</v>
      </c>
      <c r="G908" s="82">
        <v>12.19</v>
      </c>
      <c r="H908" s="82">
        <v>1.57</v>
      </c>
    </row>
    <row r="909" spans="2:8" s="35" customFormat="1">
      <c r="B909" s="78" t="s">
        <v>283</v>
      </c>
      <c r="C909" s="78">
        <v>88293</v>
      </c>
      <c r="D909" s="79" t="s">
        <v>1062</v>
      </c>
      <c r="E909" s="80" t="s">
        <v>95</v>
      </c>
      <c r="F909" s="84">
        <v>16.36</v>
      </c>
      <c r="G909" s="82">
        <v>14.79</v>
      </c>
      <c r="H909" s="82">
        <v>1.57</v>
      </c>
    </row>
    <row r="910" spans="2:8" s="35" customFormat="1">
      <c r="B910" s="78" t="s">
        <v>283</v>
      </c>
      <c r="C910" s="78">
        <v>88294</v>
      </c>
      <c r="D910" s="79" t="s">
        <v>1063</v>
      </c>
      <c r="E910" s="80" t="s">
        <v>95</v>
      </c>
      <c r="F910" s="84">
        <v>17.82</v>
      </c>
      <c r="G910" s="82">
        <v>16.25</v>
      </c>
      <c r="H910" s="82">
        <v>1.57</v>
      </c>
    </row>
    <row r="911" spans="2:8" s="35" customFormat="1">
      <c r="B911" s="78" t="s">
        <v>283</v>
      </c>
      <c r="C911" s="78">
        <v>88295</v>
      </c>
      <c r="D911" s="79" t="s">
        <v>1064</v>
      </c>
      <c r="E911" s="80" t="s">
        <v>95</v>
      </c>
      <c r="F911" s="84">
        <v>12.28</v>
      </c>
      <c r="G911" s="82">
        <v>10.71</v>
      </c>
      <c r="H911" s="82">
        <v>1.57</v>
      </c>
    </row>
    <row r="912" spans="2:8" s="35" customFormat="1">
      <c r="B912" s="78" t="s">
        <v>283</v>
      </c>
      <c r="C912" s="78">
        <v>88296</v>
      </c>
      <c r="D912" s="79" t="s">
        <v>1065</v>
      </c>
      <c r="E912" s="80" t="s">
        <v>95</v>
      </c>
      <c r="F912" s="84">
        <v>23.52</v>
      </c>
      <c r="G912" s="82">
        <v>21.95</v>
      </c>
      <c r="H912" s="82">
        <v>1.57</v>
      </c>
    </row>
    <row r="913" spans="2:8" s="35" customFormat="1">
      <c r="B913" s="78" t="s">
        <v>283</v>
      </c>
      <c r="C913" s="78">
        <v>88297</v>
      </c>
      <c r="D913" s="79" t="s">
        <v>1066</v>
      </c>
      <c r="E913" s="80" t="s">
        <v>95</v>
      </c>
      <c r="F913" s="84">
        <v>13.46</v>
      </c>
      <c r="G913" s="82">
        <v>11.89</v>
      </c>
      <c r="H913" s="82">
        <v>1.57</v>
      </c>
    </row>
    <row r="914" spans="2:8" s="35" customFormat="1">
      <c r="B914" s="78" t="s">
        <v>283</v>
      </c>
      <c r="C914" s="78">
        <v>88298</v>
      </c>
      <c r="D914" s="79" t="s">
        <v>1067</v>
      </c>
      <c r="E914" s="80" t="s">
        <v>95</v>
      </c>
      <c r="F914" s="84">
        <v>12.23</v>
      </c>
      <c r="G914" s="82">
        <v>10.66</v>
      </c>
      <c r="H914" s="82">
        <v>1.57</v>
      </c>
    </row>
    <row r="915" spans="2:8" s="35" customFormat="1">
      <c r="B915" s="78" t="s">
        <v>283</v>
      </c>
      <c r="C915" s="78">
        <v>88299</v>
      </c>
      <c r="D915" s="79" t="s">
        <v>1068</v>
      </c>
      <c r="E915" s="80" t="s">
        <v>95</v>
      </c>
      <c r="F915" s="84">
        <v>16.62</v>
      </c>
      <c r="G915" s="82">
        <v>15.05</v>
      </c>
      <c r="H915" s="82">
        <v>1.57</v>
      </c>
    </row>
    <row r="916" spans="2:8" s="35" customFormat="1">
      <c r="B916" s="78" t="s">
        <v>283</v>
      </c>
      <c r="C916" s="78">
        <v>88300</v>
      </c>
      <c r="D916" s="79" t="s">
        <v>1069</v>
      </c>
      <c r="E916" s="80" t="s">
        <v>95</v>
      </c>
      <c r="F916" s="84">
        <v>20.03</v>
      </c>
      <c r="G916" s="82">
        <v>18.46</v>
      </c>
      <c r="H916" s="82">
        <v>1.57</v>
      </c>
    </row>
    <row r="917" spans="2:8" s="35" customFormat="1">
      <c r="B917" s="78" t="s">
        <v>283</v>
      </c>
      <c r="C917" s="78">
        <v>88301</v>
      </c>
      <c r="D917" s="79" t="s">
        <v>1070</v>
      </c>
      <c r="E917" s="80" t="s">
        <v>95</v>
      </c>
      <c r="F917" s="84">
        <v>14.69</v>
      </c>
      <c r="G917" s="82">
        <v>13.12</v>
      </c>
      <c r="H917" s="82">
        <v>1.57</v>
      </c>
    </row>
    <row r="918" spans="2:8" s="35" customFormat="1">
      <c r="B918" s="78" t="s">
        <v>283</v>
      </c>
      <c r="C918" s="78">
        <v>88302</v>
      </c>
      <c r="D918" s="79" t="s">
        <v>1071</v>
      </c>
      <c r="E918" s="80" t="s">
        <v>95</v>
      </c>
      <c r="F918" s="84">
        <v>17.100000000000001</v>
      </c>
      <c r="G918" s="82">
        <v>15.53</v>
      </c>
      <c r="H918" s="82">
        <v>1.57</v>
      </c>
    </row>
    <row r="919" spans="2:8" s="35" customFormat="1">
      <c r="B919" s="78" t="s">
        <v>283</v>
      </c>
      <c r="C919" s="78">
        <v>88303</v>
      </c>
      <c r="D919" s="79" t="s">
        <v>1072</v>
      </c>
      <c r="E919" s="80" t="s">
        <v>95</v>
      </c>
      <c r="F919" s="84">
        <v>12.1</v>
      </c>
      <c r="G919" s="82">
        <v>10.53</v>
      </c>
      <c r="H919" s="82">
        <v>1.57</v>
      </c>
    </row>
    <row r="920" spans="2:8" s="35" customFormat="1">
      <c r="B920" s="78" t="s">
        <v>283</v>
      </c>
      <c r="C920" s="78">
        <v>88304</v>
      </c>
      <c r="D920" s="79" t="s">
        <v>1073</v>
      </c>
      <c r="E920" s="80" t="s">
        <v>95</v>
      </c>
      <c r="F920" s="84">
        <v>14.92</v>
      </c>
      <c r="G920" s="82">
        <v>13.35</v>
      </c>
      <c r="H920" s="82">
        <v>1.57</v>
      </c>
    </row>
    <row r="921" spans="2:8" s="35" customFormat="1">
      <c r="B921" s="78" t="s">
        <v>283</v>
      </c>
      <c r="C921" s="78">
        <v>88306</v>
      </c>
      <c r="D921" s="79" t="s">
        <v>1074</v>
      </c>
      <c r="E921" s="80" t="s">
        <v>95</v>
      </c>
      <c r="F921" s="84">
        <v>16.12</v>
      </c>
      <c r="G921" s="82">
        <v>14.55</v>
      </c>
      <c r="H921" s="82">
        <v>1.57</v>
      </c>
    </row>
    <row r="922" spans="2:8" s="35" customFormat="1">
      <c r="B922" s="78" t="s">
        <v>283</v>
      </c>
      <c r="C922" s="78">
        <v>88307</v>
      </c>
      <c r="D922" s="79" t="s">
        <v>1075</v>
      </c>
      <c r="E922" s="80" t="s">
        <v>95</v>
      </c>
      <c r="F922" s="84">
        <v>15.08</v>
      </c>
      <c r="G922" s="82">
        <v>13.51</v>
      </c>
      <c r="H922" s="82">
        <v>1.57</v>
      </c>
    </row>
    <row r="923" spans="2:8" s="35" customFormat="1">
      <c r="B923" s="78" t="s">
        <v>283</v>
      </c>
      <c r="C923" s="78">
        <v>88308</v>
      </c>
      <c r="D923" s="79" t="s">
        <v>1076</v>
      </c>
      <c r="E923" s="80" t="s">
        <v>95</v>
      </c>
      <c r="F923" s="84">
        <v>18.34</v>
      </c>
      <c r="G923" s="82">
        <v>15.98</v>
      </c>
      <c r="H923" s="82">
        <v>2.36</v>
      </c>
    </row>
    <row r="924" spans="2:8" s="35" customFormat="1">
      <c r="B924" s="78" t="s">
        <v>283</v>
      </c>
      <c r="C924" s="78">
        <v>88309</v>
      </c>
      <c r="D924" s="79" t="s">
        <v>1077</v>
      </c>
      <c r="E924" s="80" t="s">
        <v>95</v>
      </c>
      <c r="F924" s="84">
        <v>15.24</v>
      </c>
      <c r="G924" s="82">
        <v>12.88</v>
      </c>
      <c r="H924" s="82">
        <v>2.36</v>
      </c>
    </row>
    <row r="925" spans="2:8" s="35" customFormat="1">
      <c r="B925" s="78" t="s">
        <v>283</v>
      </c>
      <c r="C925" s="78">
        <v>88310</v>
      </c>
      <c r="D925" s="79" t="s">
        <v>1078</v>
      </c>
      <c r="E925" s="80" t="s">
        <v>95</v>
      </c>
      <c r="F925" s="84">
        <v>16.350000000000001</v>
      </c>
      <c r="G925" s="82">
        <v>12.82</v>
      </c>
      <c r="H925" s="82">
        <v>3.53</v>
      </c>
    </row>
    <row r="926" spans="2:8" s="35" customFormat="1">
      <c r="B926" s="78" t="s">
        <v>283</v>
      </c>
      <c r="C926" s="78">
        <v>88311</v>
      </c>
      <c r="D926" s="79" t="s">
        <v>1079</v>
      </c>
      <c r="E926" s="80" t="s">
        <v>95</v>
      </c>
      <c r="F926" s="84">
        <v>19.309999999999999</v>
      </c>
      <c r="G926" s="82">
        <v>15.78</v>
      </c>
      <c r="H926" s="82">
        <v>3.53</v>
      </c>
    </row>
    <row r="927" spans="2:8" s="35" customFormat="1">
      <c r="B927" s="78" t="s">
        <v>283</v>
      </c>
      <c r="C927" s="78">
        <v>88312</v>
      </c>
      <c r="D927" s="79" t="s">
        <v>1080</v>
      </c>
      <c r="E927" s="80" t="s">
        <v>95</v>
      </c>
      <c r="F927" s="84">
        <v>17.32</v>
      </c>
      <c r="G927" s="82">
        <v>13.79</v>
      </c>
      <c r="H927" s="82">
        <v>3.53</v>
      </c>
    </row>
    <row r="928" spans="2:8" s="35" customFormat="1">
      <c r="B928" s="78" t="s">
        <v>283</v>
      </c>
      <c r="C928" s="78">
        <v>88313</v>
      </c>
      <c r="D928" s="79" t="s">
        <v>1081</v>
      </c>
      <c r="E928" s="80" t="s">
        <v>95</v>
      </c>
      <c r="F928" s="84">
        <v>9.23</v>
      </c>
      <c r="G928" s="82">
        <v>7.66</v>
      </c>
      <c r="H928" s="82">
        <v>1.57</v>
      </c>
    </row>
    <row r="929" spans="2:8" s="35" customFormat="1">
      <c r="B929" s="78" t="s">
        <v>283</v>
      </c>
      <c r="C929" s="78">
        <v>88314</v>
      </c>
      <c r="D929" s="79" t="s">
        <v>1082</v>
      </c>
      <c r="E929" s="80" t="s">
        <v>95</v>
      </c>
      <c r="F929" s="84">
        <v>12.04</v>
      </c>
      <c r="G929" s="82">
        <v>10.47</v>
      </c>
      <c r="H929" s="82">
        <v>1.57</v>
      </c>
    </row>
    <row r="930" spans="2:8" s="35" customFormat="1">
      <c r="B930" s="78" t="s">
        <v>283</v>
      </c>
      <c r="C930" s="78">
        <v>88315</v>
      </c>
      <c r="D930" s="79" t="s">
        <v>1083</v>
      </c>
      <c r="E930" s="80" t="s">
        <v>95</v>
      </c>
      <c r="F930" s="84">
        <v>15.16</v>
      </c>
      <c r="G930" s="82">
        <v>12.8</v>
      </c>
      <c r="H930" s="82">
        <v>2.36</v>
      </c>
    </row>
    <row r="931" spans="2:8" s="35" customFormat="1">
      <c r="B931" s="78" t="s">
        <v>283</v>
      </c>
      <c r="C931" s="78">
        <v>88316</v>
      </c>
      <c r="D931" s="79" t="s">
        <v>1084</v>
      </c>
      <c r="E931" s="80" t="s">
        <v>95</v>
      </c>
      <c r="F931" s="84">
        <v>11.38</v>
      </c>
      <c r="G931" s="82">
        <v>9.08</v>
      </c>
      <c r="H931" s="82">
        <v>2.2999999999999998</v>
      </c>
    </row>
    <row r="932" spans="2:8" s="35" customFormat="1">
      <c r="B932" s="78" t="s">
        <v>283</v>
      </c>
      <c r="C932" s="78">
        <v>88317</v>
      </c>
      <c r="D932" s="79" t="s">
        <v>1085</v>
      </c>
      <c r="E932" s="80" t="s">
        <v>95</v>
      </c>
      <c r="F932" s="84">
        <v>15.9</v>
      </c>
      <c r="G932" s="82">
        <v>12.8</v>
      </c>
      <c r="H932" s="82">
        <v>3.1</v>
      </c>
    </row>
    <row r="933" spans="2:8" s="35" customFormat="1">
      <c r="B933" s="78" t="s">
        <v>283</v>
      </c>
      <c r="C933" s="78">
        <v>88318</v>
      </c>
      <c r="D933" s="79" t="s">
        <v>1086</v>
      </c>
      <c r="E933" s="80" t="s">
        <v>95</v>
      </c>
      <c r="F933" s="84">
        <v>18.25</v>
      </c>
      <c r="G933" s="82">
        <v>15.15</v>
      </c>
      <c r="H933" s="82">
        <v>3.1</v>
      </c>
    </row>
    <row r="934" spans="2:8" s="35" customFormat="1">
      <c r="B934" s="78" t="s">
        <v>283</v>
      </c>
      <c r="C934" s="78">
        <v>88320</v>
      </c>
      <c r="D934" s="79" t="s">
        <v>1087</v>
      </c>
      <c r="E934" s="80" t="s">
        <v>95</v>
      </c>
      <c r="F934" s="84">
        <v>18.329999999999998</v>
      </c>
      <c r="G934" s="82">
        <v>16.010000000000002</v>
      </c>
      <c r="H934" s="82">
        <v>2.3199999999999998</v>
      </c>
    </row>
    <row r="935" spans="2:8" s="35" customFormat="1">
      <c r="B935" s="78" t="s">
        <v>283</v>
      </c>
      <c r="C935" s="78">
        <v>88321</v>
      </c>
      <c r="D935" s="79" t="s">
        <v>1088</v>
      </c>
      <c r="E935" s="80" t="s">
        <v>95</v>
      </c>
      <c r="F935" s="84">
        <v>17.05</v>
      </c>
      <c r="G935" s="82">
        <v>16.04</v>
      </c>
      <c r="H935" s="82">
        <v>1.01</v>
      </c>
    </row>
    <row r="936" spans="2:8" s="35" customFormat="1">
      <c r="B936" s="78" t="s">
        <v>283</v>
      </c>
      <c r="C936" s="78">
        <v>88322</v>
      </c>
      <c r="D936" s="79" t="s">
        <v>1089</v>
      </c>
      <c r="E936" s="80" t="s">
        <v>95</v>
      </c>
      <c r="F936" s="84">
        <v>17.88</v>
      </c>
      <c r="G936" s="82">
        <v>16.850000000000001</v>
      </c>
      <c r="H936" s="82">
        <v>1.03</v>
      </c>
    </row>
    <row r="937" spans="2:8" s="35" customFormat="1">
      <c r="B937" s="78" t="s">
        <v>283</v>
      </c>
      <c r="C937" s="78">
        <v>88323</v>
      </c>
      <c r="D937" s="79" t="s">
        <v>1090</v>
      </c>
      <c r="E937" s="80" t="s">
        <v>95</v>
      </c>
      <c r="F937" s="84">
        <v>17.91</v>
      </c>
      <c r="G937" s="82">
        <v>15.59</v>
      </c>
      <c r="H937" s="82">
        <v>2.3199999999999998</v>
      </c>
    </row>
    <row r="938" spans="2:8" s="35" customFormat="1">
      <c r="B938" s="78" t="s">
        <v>283</v>
      </c>
      <c r="C938" s="78">
        <v>88324</v>
      </c>
      <c r="D938" s="79" t="s">
        <v>1091</v>
      </c>
      <c r="E938" s="80" t="s">
        <v>95</v>
      </c>
      <c r="F938" s="84">
        <v>14.61</v>
      </c>
      <c r="G938" s="82">
        <v>13.04</v>
      </c>
      <c r="H938" s="82">
        <v>1.57</v>
      </c>
    </row>
    <row r="939" spans="2:8" s="35" customFormat="1">
      <c r="B939" s="78" t="s">
        <v>283</v>
      </c>
      <c r="C939" s="78">
        <v>88325</v>
      </c>
      <c r="D939" s="79" t="s">
        <v>1092</v>
      </c>
      <c r="E939" s="80" t="s">
        <v>95</v>
      </c>
      <c r="F939" s="84">
        <v>12.55</v>
      </c>
      <c r="G939" s="82">
        <v>10.19</v>
      </c>
      <c r="H939" s="82">
        <v>2.36</v>
      </c>
    </row>
    <row r="940" spans="2:8" s="35" customFormat="1">
      <c r="B940" s="78" t="s">
        <v>283</v>
      </c>
      <c r="C940" s="78">
        <v>88326</v>
      </c>
      <c r="D940" s="79" t="s">
        <v>1093</v>
      </c>
      <c r="E940" s="80" t="s">
        <v>95</v>
      </c>
      <c r="F940" s="84">
        <v>15.12</v>
      </c>
      <c r="G940" s="82">
        <v>12.82</v>
      </c>
      <c r="H940" s="82">
        <v>2.2999999999999998</v>
      </c>
    </row>
    <row r="941" spans="2:8" s="35" customFormat="1">
      <c r="B941" s="78" t="s">
        <v>283</v>
      </c>
      <c r="C941" s="78">
        <v>88377</v>
      </c>
      <c r="D941" s="79" t="s">
        <v>1094</v>
      </c>
      <c r="E941" s="80" t="s">
        <v>95</v>
      </c>
      <c r="F941" s="84">
        <v>13.17</v>
      </c>
      <c r="G941" s="82">
        <v>11.6</v>
      </c>
      <c r="H941" s="82">
        <v>1.57</v>
      </c>
    </row>
    <row r="942" spans="2:8" s="35" customFormat="1" ht="22.5">
      <c r="B942" s="78" t="s">
        <v>100</v>
      </c>
      <c r="C942" s="78">
        <v>88386</v>
      </c>
      <c r="D942" s="89" t="s">
        <v>1095</v>
      </c>
      <c r="E942" s="90" t="s">
        <v>102</v>
      </c>
      <c r="F942" s="91">
        <v>3.96</v>
      </c>
      <c r="G942" s="92">
        <v>0</v>
      </c>
      <c r="H942" s="92">
        <v>3.96</v>
      </c>
    </row>
    <row r="943" spans="2:8" s="35" customFormat="1" ht="22.5">
      <c r="B943" s="78" t="s">
        <v>93</v>
      </c>
      <c r="C943" s="78">
        <v>88387</v>
      </c>
      <c r="D943" s="79" t="s">
        <v>1096</v>
      </c>
      <c r="E943" s="80" t="s">
        <v>95</v>
      </c>
      <c r="F943" s="81">
        <v>0.55000000000000004</v>
      </c>
      <c r="G943" s="82">
        <v>0</v>
      </c>
      <c r="H943" s="82">
        <v>0.55000000000000004</v>
      </c>
    </row>
    <row r="944" spans="2:8" s="35" customFormat="1" ht="22.5">
      <c r="B944" s="78" t="s">
        <v>93</v>
      </c>
      <c r="C944" s="78">
        <v>88389</v>
      </c>
      <c r="D944" s="79" t="s">
        <v>1097</v>
      </c>
      <c r="E944" s="80" t="s">
        <v>95</v>
      </c>
      <c r="F944" s="81">
        <v>0.06</v>
      </c>
      <c r="G944" s="82">
        <v>0</v>
      </c>
      <c r="H944" s="82">
        <v>0.06</v>
      </c>
    </row>
    <row r="945" spans="2:8" s="35" customFormat="1" ht="22.5">
      <c r="B945" s="78" t="s">
        <v>93</v>
      </c>
      <c r="C945" s="78">
        <v>88390</v>
      </c>
      <c r="D945" s="79" t="s">
        <v>1098</v>
      </c>
      <c r="E945" s="80" t="s">
        <v>95</v>
      </c>
      <c r="F945" s="81">
        <v>0.69</v>
      </c>
      <c r="G945" s="82">
        <v>0</v>
      </c>
      <c r="H945" s="82">
        <v>0.69</v>
      </c>
    </row>
    <row r="946" spans="2:8" s="35" customFormat="1" ht="22.5">
      <c r="B946" s="78" t="s">
        <v>93</v>
      </c>
      <c r="C946" s="78">
        <v>88391</v>
      </c>
      <c r="D946" s="79" t="s">
        <v>1099</v>
      </c>
      <c r="E946" s="80" t="s">
        <v>95</v>
      </c>
      <c r="F946" s="81">
        <v>2.66</v>
      </c>
      <c r="G946" s="82">
        <v>0</v>
      </c>
      <c r="H946" s="82">
        <v>2.66</v>
      </c>
    </row>
    <row r="947" spans="2:8" s="35" customFormat="1" ht="22.5">
      <c r="B947" s="78" t="s">
        <v>103</v>
      </c>
      <c r="C947" s="78">
        <v>88392</v>
      </c>
      <c r="D947" s="79" t="s">
        <v>1100</v>
      </c>
      <c r="E947" s="80" t="s">
        <v>105</v>
      </c>
      <c r="F947" s="81">
        <v>0.61</v>
      </c>
      <c r="G947" s="82">
        <v>0</v>
      </c>
      <c r="H947" s="82">
        <v>0.61</v>
      </c>
    </row>
    <row r="948" spans="2:8" s="35" customFormat="1" ht="22.5">
      <c r="B948" s="78" t="s">
        <v>100</v>
      </c>
      <c r="C948" s="78">
        <v>88393</v>
      </c>
      <c r="D948" s="79" t="s">
        <v>1101</v>
      </c>
      <c r="E948" s="80" t="s">
        <v>102</v>
      </c>
      <c r="F948" s="81">
        <v>5.54</v>
      </c>
      <c r="G948" s="82">
        <v>0</v>
      </c>
      <c r="H948" s="82">
        <v>5.54</v>
      </c>
    </row>
    <row r="949" spans="2:8" s="35" customFormat="1" ht="22.5">
      <c r="B949" s="78" t="s">
        <v>93</v>
      </c>
      <c r="C949" s="78">
        <v>88394</v>
      </c>
      <c r="D949" s="79" t="s">
        <v>1102</v>
      </c>
      <c r="E949" s="80" t="s">
        <v>95</v>
      </c>
      <c r="F949" s="81">
        <v>0.66</v>
      </c>
      <c r="G949" s="82">
        <v>0</v>
      </c>
      <c r="H949" s="82">
        <v>0.66</v>
      </c>
    </row>
    <row r="950" spans="2:8" s="35" customFormat="1" ht="22.5">
      <c r="B950" s="78" t="s">
        <v>93</v>
      </c>
      <c r="C950" s="78">
        <v>88395</v>
      </c>
      <c r="D950" s="79" t="s">
        <v>1103</v>
      </c>
      <c r="E950" s="80" t="s">
        <v>95</v>
      </c>
      <c r="F950" s="81">
        <v>7.0000000000000007E-2</v>
      </c>
      <c r="G950" s="82">
        <v>0</v>
      </c>
      <c r="H950" s="82">
        <v>7.0000000000000007E-2</v>
      </c>
    </row>
    <row r="951" spans="2:8" s="35" customFormat="1" ht="22.5">
      <c r="B951" s="78" t="s">
        <v>93</v>
      </c>
      <c r="C951" s="78">
        <v>88396</v>
      </c>
      <c r="D951" s="79" t="s">
        <v>1104</v>
      </c>
      <c r="E951" s="80" t="s">
        <v>95</v>
      </c>
      <c r="F951" s="81">
        <v>0.83</v>
      </c>
      <c r="G951" s="82">
        <v>0</v>
      </c>
      <c r="H951" s="82">
        <v>0.83</v>
      </c>
    </row>
    <row r="952" spans="2:8" s="35" customFormat="1" ht="22.5">
      <c r="B952" s="78" t="s">
        <v>93</v>
      </c>
      <c r="C952" s="78">
        <v>88397</v>
      </c>
      <c r="D952" s="79" t="s">
        <v>1105</v>
      </c>
      <c r="E952" s="80" t="s">
        <v>95</v>
      </c>
      <c r="F952" s="81">
        <v>3.98</v>
      </c>
      <c r="G952" s="82">
        <v>0</v>
      </c>
      <c r="H952" s="82">
        <v>3.98</v>
      </c>
    </row>
    <row r="953" spans="2:8" s="35" customFormat="1" ht="22.5">
      <c r="B953" s="78" t="s">
        <v>103</v>
      </c>
      <c r="C953" s="78">
        <v>88398</v>
      </c>
      <c r="D953" s="79" t="s">
        <v>1106</v>
      </c>
      <c r="E953" s="80" t="s">
        <v>105</v>
      </c>
      <c r="F953" s="81">
        <v>0.73</v>
      </c>
      <c r="G953" s="82">
        <v>0</v>
      </c>
      <c r="H953" s="82">
        <v>0.73</v>
      </c>
    </row>
    <row r="954" spans="2:8" s="35" customFormat="1" ht="22.5">
      <c r="B954" s="78" t="s">
        <v>100</v>
      </c>
      <c r="C954" s="78">
        <v>88399</v>
      </c>
      <c r="D954" s="79" t="s">
        <v>1107</v>
      </c>
      <c r="E954" s="80" t="s">
        <v>102</v>
      </c>
      <c r="F954" s="81">
        <v>2.83</v>
      </c>
      <c r="G954" s="82">
        <v>0</v>
      </c>
      <c r="H954" s="82">
        <v>2.83</v>
      </c>
    </row>
    <row r="955" spans="2:8" s="35" customFormat="1" ht="22.5">
      <c r="B955" s="78" t="s">
        <v>93</v>
      </c>
      <c r="C955" s="78">
        <v>88400</v>
      </c>
      <c r="D955" s="79" t="s">
        <v>1108</v>
      </c>
      <c r="E955" s="80" t="s">
        <v>95</v>
      </c>
      <c r="F955" s="81">
        <v>0.52</v>
      </c>
      <c r="G955" s="82">
        <v>0</v>
      </c>
      <c r="H955" s="82">
        <v>0.52</v>
      </c>
    </row>
    <row r="956" spans="2:8" s="35" customFormat="1" ht="22.5">
      <c r="B956" s="78" t="s">
        <v>93</v>
      </c>
      <c r="C956" s="78">
        <v>88401</v>
      </c>
      <c r="D956" s="79" t="s">
        <v>1109</v>
      </c>
      <c r="E956" s="80" t="s">
        <v>95</v>
      </c>
      <c r="F956" s="81">
        <v>0.06</v>
      </c>
      <c r="G956" s="82">
        <v>0</v>
      </c>
      <c r="H956" s="82">
        <v>0.06</v>
      </c>
    </row>
    <row r="957" spans="2:8" s="35" customFormat="1" ht="22.5">
      <c r="B957" s="78" t="s">
        <v>93</v>
      </c>
      <c r="C957" s="78">
        <v>88402</v>
      </c>
      <c r="D957" s="79" t="s">
        <v>1110</v>
      </c>
      <c r="E957" s="80" t="s">
        <v>95</v>
      </c>
      <c r="F957" s="81">
        <v>0.66</v>
      </c>
      <c r="G957" s="82">
        <v>0</v>
      </c>
      <c r="H957" s="82">
        <v>0.66</v>
      </c>
    </row>
    <row r="958" spans="2:8" s="35" customFormat="1" ht="22.5">
      <c r="B958" s="78" t="s">
        <v>93</v>
      </c>
      <c r="C958" s="78">
        <v>88403</v>
      </c>
      <c r="D958" s="79" t="s">
        <v>1111</v>
      </c>
      <c r="E958" s="80" t="s">
        <v>95</v>
      </c>
      <c r="F958" s="81">
        <v>1.59</v>
      </c>
      <c r="G958" s="82">
        <v>0</v>
      </c>
      <c r="H958" s="82">
        <v>1.59</v>
      </c>
    </row>
    <row r="959" spans="2:8" s="35" customFormat="1" ht="22.5">
      <c r="B959" s="78" t="s">
        <v>103</v>
      </c>
      <c r="C959" s="78">
        <v>88404</v>
      </c>
      <c r="D959" s="79" t="s">
        <v>1112</v>
      </c>
      <c r="E959" s="80" t="s">
        <v>105</v>
      </c>
      <c r="F959" s="81">
        <v>0.57999999999999996</v>
      </c>
      <c r="G959" s="82">
        <v>0</v>
      </c>
      <c r="H959" s="82">
        <v>0.57999999999999996</v>
      </c>
    </row>
    <row r="960" spans="2:8" s="35" customFormat="1" ht="22.5">
      <c r="B960" s="78" t="s">
        <v>1113</v>
      </c>
      <c r="C960" s="78">
        <v>88411</v>
      </c>
      <c r="D960" s="79" t="s">
        <v>1114</v>
      </c>
      <c r="E960" s="80" t="s">
        <v>205</v>
      </c>
      <c r="F960" s="84">
        <v>1.69</v>
      </c>
      <c r="G960" s="82">
        <v>0.71</v>
      </c>
      <c r="H960" s="82">
        <v>0.98</v>
      </c>
    </row>
    <row r="961" spans="2:8" s="35" customFormat="1" ht="22.5">
      <c r="B961" s="78" t="s">
        <v>1113</v>
      </c>
      <c r="C961" s="78">
        <v>88412</v>
      </c>
      <c r="D961" s="79" t="s">
        <v>1115</v>
      </c>
      <c r="E961" s="80" t="s">
        <v>205</v>
      </c>
      <c r="F961" s="84">
        <v>1.26</v>
      </c>
      <c r="G961" s="82">
        <v>0.37</v>
      </c>
      <c r="H961" s="82">
        <v>0.89</v>
      </c>
    </row>
    <row r="962" spans="2:8" s="35" customFormat="1" ht="22.5">
      <c r="B962" s="78" t="s">
        <v>1113</v>
      </c>
      <c r="C962" s="78">
        <v>88413</v>
      </c>
      <c r="D962" s="79" t="s">
        <v>1116</v>
      </c>
      <c r="E962" s="80" t="s">
        <v>205</v>
      </c>
      <c r="F962" s="84">
        <v>2.56</v>
      </c>
      <c r="G962" s="82">
        <v>1.41</v>
      </c>
      <c r="H962" s="82">
        <v>1.1499999999999999</v>
      </c>
    </row>
    <row r="963" spans="2:8" s="35" customFormat="1" ht="22.5">
      <c r="B963" s="78" t="s">
        <v>1113</v>
      </c>
      <c r="C963" s="78">
        <v>88414</v>
      </c>
      <c r="D963" s="79" t="s">
        <v>1117</v>
      </c>
      <c r="E963" s="80" t="s">
        <v>205</v>
      </c>
      <c r="F963" s="84">
        <v>2.83</v>
      </c>
      <c r="G963" s="82">
        <v>1.62</v>
      </c>
      <c r="H963" s="82">
        <v>1.21</v>
      </c>
    </row>
    <row r="964" spans="2:8" s="35" customFormat="1">
      <c r="B964" s="78" t="s">
        <v>1113</v>
      </c>
      <c r="C964" s="78">
        <v>88415</v>
      </c>
      <c r="D964" s="79" t="s">
        <v>1118</v>
      </c>
      <c r="E964" s="80" t="s">
        <v>205</v>
      </c>
      <c r="F964" s="84">
        <v>1.83</v>
      </c>
      <c r="G964" s="82">
        <v>0.82</v>
      </c>
      <c r="H964" s="82">
        <v>1.01</v>
      </c>
    </row>
    <row r="965" spans="2:8" s="35" customFormat="1" ht="22.5">
      <c r="B965" s="78" t="s">
        <v>1113</v>
      </c>
      <c r="C965" s="78">
        <v>88416</v>
      </c>
      <c r="D965" s="79" t="s">
        <v>1119</v>
      </c>
      <c r="E965" s="80" t="s">
        <v>205</v>
      </c>
      <c r="F965" s="84">
        <v>15.35</v>
      </c>
      <c r="G965" s="82">
        <v>2.2599999999999998</v>
      </c>
      <c r="H965" s="82">
        <v>13.09</v>
      </c>
    </row>
    <row r="966" spans="2:8" s="35" customFormat="1" ht="22.5">
      <c r="B966" s="78" t="s">
        <v>1113</v>
      </c>
      <c r="C966" s="78">
        <v>88417</v>
      </c>
      <c r="D966" s="79" t="s">
        <v>1120</v>
      </c>
      <c r="E966" s="80" t="s">
        <v>205</v>
      </c>
      <c r="F966" s="84">
        <v>13.83</v>
      </c>
      <c r="G966" s="82">
        <v>1.07</v>
      </c>
      <c r="H966" s="82">
        <v>12.76</v>
      </c>
    </row>
    <row r="967" spans="2:8" s="35" customFormat="1" ht="22.5">
      <c r="B967" s="78" t="s">
        <v>100</v>
      </c>
      <c r="C967" s="78">
        <v>88418</v>
      </c>
      <c r="D967" s="79" t="s">
        <v>1121</v>
      </c>
      <c r="E967" s="80" t="s">
        <v>102</v>
      </c>
      <c r="F967" s="81">
        <v>11.64</v>
      </c>
      <c r="G967" s="82">
        <v>0</v>
      </c>
      <c r="H967" s="82">
        <v>11.64</v>
      </c>
    </row>
    <row r="968" spans="2:8" s="35" customFormat="1" ht="22.5">
      <c r="B968" s="78" t="s">
        <v>93</v>
      </c>
      <c r="C968" s="78">
        <v>88419</v>
      </c>
      <c r="D968" s="79" t="s">
        <v>1122</v>
      </c>
      <c r="E968" s="80" t="s">
        <v>95</v>
      </c>
      <c r="F968" s="81">
        <v>3.44</v>
      </c>
      <c r="G968" s="82">
        <v>0</v>
      </c>
      <c r="H968" s="82">
        <v>3.44</v>
      </c>
    </row>
    <row r="969" spans="2:8" s="35" customFormat="1" ht="22.5">
      <c r="B969" s="78" t="s">
        <v>1113</v>
      </c>
      <c r="C969" s="78">
        <v>88420</v>
      </c>
      <c r="D969" s="79" t="s">
        <v>1123</v>
      </c>
      <c r="E969" s="80" t="s">
        <v>205</v>
      </c>
      <c r="F969" s="84">
        <v>18.420000000000002</v>
      </c>
      <c r="G969" s="82">
        <v>4.68</v>
      </c>
      <c r="H969" s="82">
        <v>13.74</v>
      </c>
    </row>
    <row r="970" spans="2:8" s="35" customFormat="1" ht="22.5">
      <c r="B970" s="78" t="s">
        <v>1113</v>
      </c>
      <c r="C970" s="78">
        <v>88421</v>
      </c>
      <c r="D970" s="79" t="s">
        <v>1124</v>
      </c>
      <c r="E970" s="80" t="s">
        <v>205</v>
      </c>
      <c r="F970" s="84">
        <v>19.39</v>
      </c>
      <c r="G970" s="82">
        <v>5.45</v>
      </c>
      <c r="H970" s="82">
        <v>13.94</v>
      </c>
    </row>
    <row r="971" spans="2:8" s="35" customFormat="1" ht="22.5">
      <c r="B971" s="78" t="s">
        <v>93</v>
      </c>
      <c r="C971" s="78">
        <v>88422</v>
      </c>
      <c r="D971" s="79" t="s">
        <v>1125</v>
      </c>
      <c r="E971" s="80" t="s">
        <v>95</v>
      </c>
      <c r="F971" s="81">
        <v>0.4</v>
      </c>
      <c r="G971" s="82">
        <v>0</v>
      </c>
      <c r="H971" s="82">
        <v>0.4</v>
      </c>
    </row>
    <row r="972" spans="2:8" s="35" customFormat="1" ht="22.5">
      <c r="B972" s="78" t="s">
        <v>1113</v>
      </c>
      <c r="C972" s="78">
        <v>88423</v>
      </c>
      <c r="D972" s="79" t="s">
        <v>1126</v>
      </c>
      <c r="E972" s="80" t="s">
        <v>205</v>
      </c>
      <c r="F972" s="84">
        <v>15.83</v>
      </c>
      <c r="G972" s="82">
        <v>2.64</v>
      </c>
      <c r="H972" s="82">
        <v>13.19</v>
      </c>
    </row>
    <row r="973" spans="2:8" s="35" customFormat="1" ht="22.5">
      <c r="B973" s="78" t="s">
        <v>1113</v>
      </c>
      <c r="C973" s="78">
        <v>88424</v>
      </c>
      <c r="D973" s="79" t="s">
        <v>1127</v>
      </c>
      <c r="E973" s="80" t="s">
        <v>205</v>
      </c>
      <c r="F973" s="84">
        <v>17.440000000000001</v>
      </c>
      <c r="G973" s="82">
        <v>3.92</v>
      </c>
      <c r="H973" s="82">
        <v>13.52</v>
      </c>
    </row>
    <row r="974" spans="2:8" s="35" customFormat="1" ht="22.5">
      <c r="B974" s="78" t="s">
        <v>93</v>
      </c>
      <c r="C974" s="78">
        <v>88425</v>
      </c>
      <c r="D974" s="79" t="s">
        <v>1128</v>
      </c>
      <c r="E974" s="80" t="s">
        <v>95</v>
      </c>
      <c r="F974" s="81">
        <v>3.76</v>
      </c>
      <c r="G974" s="82">
        <v>0</v>
      </c>
      <c r="H974" s="82">
        <v>3.76</v>
      </c>
    </row>
    <row r="975" spans="2:8" s="35" customFormat="1" ht="22.5">
      <c r="B975" s="78" t="s">
        <v>1113</v>
      </c>
      <c r="C975" s="78">
        <v>88426</v>
      </c>
      <c r="D975" s="79" t="s">
        <v>1129</v>
      </c>
      <c r="E975" s="80" t="s">
        <v>205</v>
      </c>
      <c r="F975" s="84">
        <v>14.82</v>
      </c>
      <c r="G975" s="82">
        <v>1.84</v>
      </c>
      <c r="H975" s="82">
        <v>12.98</v>
      </c>
    </row>
    <row r="976" spans="2:8" s="35" customFormat="1" ht="22.5">
      <c r="B976" s="78" t="s">
        <v>93</v>
      </c>
      <c r="C976" s="78">
        <v>88427</v>
      </c>
      <c r="D976" s="79" t="s">
        <v>1130</v>
      </c>
      <c r="E976" s="80" t="s">
        <v>95</v>
      </c>
      <c r="F976" s="81">
        <v>4.04</v>
      </c>
      <c r="G976" s="82">
        <v>0</v>
      </c>
      <c r="H976" s="82">
        <v>4.04</v>
      </c>
    </row>
    <row r="977" spans="2:8" s="35" customFormat="1" ht="22.5">
      <c r="B977" s="78" t="s">
        <v>1113</v>
      </c>
      <c r="C977" s="78">
        <v>88428</v>
      </c>
      <c r="D977" s="79" t="s">
        <v>1131</v>
      </c>
      <c r="E977" s="80" t="s">
        <v>205</v>
      </c>
      <c r="F977" s="84">
        <v>22.72</v>
      </c>
      <c r="G977" s="82">
        <v>8.07</v>
      </c>
      <c r="H977" s="82">
        <v>14.65</v>
      </c>
    </row>
    <row r="978" spans="2:8" s="35" customFormat="1" ht="22.5">
      <c r="B978" s="78" t="s">
        <v>1113</v>
      </c>
      <c r="C978" s="78">
        <v>88429</v>
      </c>
      <c r="D978" s="79" t="s">
        <v>1132</v>
      </c>
      <c r="E978" s="80" t="s">
        <v>205</v>
      </c>
      <c r="F978" s="84">
        <v>24.41</v>
      </c>
      <c r="G978" s="82">
        <v>9.41</v>
      </c>
      <c r="H978" s="82">
        <v>15</v>
      </c>
    </row>
    <row r="979" spans="2:8" s="35" customFormat="1" ht="22.5">
      <c r="B979" s="78" t="s">
        <v>103</v>
      </c>
      <c r="C979" s="78">
        <v>88430</v>
      </c>
      <c r="D979" s="79" t="s">
        <v>1133</v>
      </c>
      <c r="E979" s="80" t="s">
        <v>105</v>
      </c>
      <c r="F979" s="81">
        <v>3.84</v>
      </c>
      <c r="G979" s="82">
        <v>0</v>
      </c>
      <c r="H979" s="82">
        <v>3.84</v>
      </c>
    </row>
    <row r="980" spans="2:8" s="35" customFormat="1" ht="22.5">
      <c r="B980" s="78" t="s">
        <v>1113</v>
      </c>
      <c r="C980" s="78">
        <v>88431</v>
      </c>
      <c r="D980" s="79" t="s">
        <v>1134</v>
      </c>
      <c r="E980" s="80" t="s">
        <v>205</v>
      </c>
      <c r="F980" s="84">
        <v>18.27</v>
      </c>
      <c r="G980" s="82">
        <v>4.5599999999999996</v>
      </c>
      <c r="H980" s="82">
        <v>13.71</v>
      </c>
    </row>
    <row r="981" spans="2:8" s="35" customFormat="1" ht="22.5">
      <c r="B981" s="78" t="s">
        <v>1113</v>
      </c>
      <c r="C981" s="78">
        <v>88432</v>
      </c>
      <c r="D981" s="79" t="s">
        <v>1135</v>
      </c>
      <c r="E981" s="80" t="s">
        <v>205</v>
      </c>
      <c r="F981" s="84">
        <v>12.18</v>
      </c>
      <c r="G981" s="82">
        <v>5.64</v>
      </c>
      <c r="H981" s="82">
        <v>6.54</v>
      </c>
    </row>
    <row r="982" spans="2:8" s="35" customFormat="1" ht="22.5">
      <c r="B982" s="78" t="s">
        <v>100</v>
      </c>
      <c r="C982" s="78">
        <v>88433</v>
      </c>
      <c r="D982" s="79" t="s">
        <v>1136</v>
      </c>
      <c r="E982" s="80" t="s">
        <v>102</v>
      </c>
      <c r="F982" s="81">
        <v>14.13</v>
      </c>
      <c r="G982" s="82">
        <v>0</v>
      </c>
      <c r="H982" s="82">
        <v>14.13</v>
      </c>
    </row>
    <row r="983" spans="2:8" s="35" customFormat="1" ht="22.5">
      <c r="B983" s="78" t="s">
        <v>93</v>
      </c>
      <c r="C983" s="78">
        <v>88434</v>
      </c>
      <c r="D983" s="79" t="s">
        <v>1137</v>
      </c>
      <c r="E983" s="80" t="s">
        <v>95</v>
      </c>
      <c r="F983" s="81">
        <v>4.5599999999999996</v>
      </c>
      <c r="G983" s="82">
        <v>0</v>
      </c>
      <c r="H983" s="82">
        <v>4.5599999999999996</v>
      </c>
    </row>
    <row r="984" spans="2:8" s="35" customFormat="1" ht="22.5">
      <c r="B984" s="78" t="s">
        <v>93</v>
      </c>
      <c r="C984" s="78">
        <v>88435</v>
      </c>
      <c r="D984" s="79" t="s">
        <v>1138</v>
      </c>
      <c r="E984" s="80" t="s">
        <v>95</v>
      </c>
      <c r="F984" s="81">
        <v>0.54</v>
      </c>
      <c r="G984" s="82">
        <v>0</v>
      </c>
      <c r="H984" s="82">
        <v>0.54</v>
      </c>
    </row>
    <row r="985" spans="2:8" s="35" customFormat="1" ht="22.5">
      <c r="B985" s="78" t="s">
        <v>93</v>
      </c>
      <c r="C985" s="78">
        <v>88436</v>
      </c>
      <c r="D985" s="79" t="s">
        <v>1139</v>
      </c>
      <c r="E985" s="80" t="s">
        <v>95</v>
      </c>
      <c r="F985" s="81">
        <v>4.99</v>
      </c>
      <c r="G985" s="82">
        <v>0</v>
      </c>
      <c r="H985" s="82">
        <v>4.99</v>
      </c>
    </row>
    <row r="986" spans="2:8" s="35" customFormat="1" ht="22.5">
      <c r="B986" s="78" t="s">
        <v>93</v>
      </c>
      <c r="C986" s="78">
        <v>88437</v>
      </c>
      <c r="D986" s="79" t="s">
        <v>1140</v>
      </c>
      <c r="E986" s="80" t="s">
        <v>95</v>
      </c>
      <c r="F986" s="81">
        <v>4.04</v>
      </c>
      <c r="G986" s="82">
        <v>0</v>
      </c>
      <c r="H986" s="82">
        <v>4.04</v>
      </c>
    </row>
    <row r="987" spans="2:8" s="35" customFormat="1" ht="22.5">
      <c r="B987" s="78" t="s">
        <v>103</v>
      </c>
      <c r="C987" s="78">
        <v>88438</v>
      </c>
      <c r="D987" s="79" t="s">
        <v>1141</v>
      </c>
      <c r="E987" s="80" t="s">
        <v>105</v>
      </c>
      <c r="F987" s="81">
        <v>5.0999999999999996</v>
      </c>
      <c r="G987" s="82">
        <v>0</v>
      </c>
      <c r="H987" s="82">
        <v>5.0999999999999996</v>
      </c>
    </row>
    <row r="988" spans="2:8" s="35" customFormat="1">
      <c r="B988" s="78" t="s">
        <v>283</v>
      </c>
      <c r="C988" s="78">
        <v>88441</v>
      </c>
      <c r="D988" s="79" t="s">
        <v>1142</v>
      </c>
      <c r="E988" s="80" t="s">
        <v>95</v>
      </c>
      <c r="F988" s="84">
        <v>14.68</v>
      </c>
      <c r="G988" s="82">
        <v>12.32</v>
      </c>
      <c r="H988" s="82">
        <v>2.36</v>
      </c>
    </row>
    <row r="989" spans="2:8" s="35" customFormat="1" ht="22.5">
      <c r="B989" s="78" t="s">
        <v>873</v>
      </c>
      <c r="C989" s="78">
        <v>88470</v>
      </c>
      <c r="D989" s="79" t="s">
        <v>1143</v>
      </c>
      <c r="E989" s="80" t="s">
        <v>205</v>
      </c>
      <c r="F989" s="84">
        <v>21.68</v>
      </c>
      <c r="G989" s="82">
        <v>2.39</v>
      </c>
      <c r="H989" s="82">
        <v>19.29</v>
      </c>
    </row>
    <row r="990" spans="2:8" s="35" customFormat="1" ht="22.5">
      <c r="B990" s="78" t="s">
        <v>873</v>
      </c>
      <c r="C990" s="78">
        <v>88471</v>
      </c>
      <c r="D990" s="79" t="s">
        <v>1144</v>
      </c>
      <c r="E990" s="80" t="s">
        <v>205</v>
      </c>
      <c r="F990" s="84">
        <v>26.75</v>
      </c>
      <c r="G990" s="82">
        <v>3.04</v>
      </c>
      <c r="H990" s="82">
        <v>23.71</v>
      </c>
    </row>
    <row r="991" spans="2:8" s="35" customFormat="1" ht="22.5">
      <c r="B991" s="78" t="s">
        <v>873</v>
      </c>
      <c r="C991" s="78">
        <v>88472</v>
      </c>
      <c r="D991" s="79" t="s">
        <v>1145</v>
      </c>
      <c r="E991" s="80" t="s">
        <v>205</v>
      </c>
      <c r="F991" s="84">
        <v>30.73</v>
      </c>
      <c r="G991" s="82">
        <v>3.54</v>
      </c>
      <c r="H991" s="82">
        <v>27.19</v>
      </c>
    </row>
    <row r="992" spans="2:8" s="35" customFormat="1" ht="22.5">
      <c r="B992" s="78" t="s">
        <v>873</v>
      </c>
      <c r="C992" s="78">
        <v>88476</v>
      </c>
      <c r="D992" s="79" t="s">
        <v>1146</v>
      </c>
      <c r="E992" s="80" t="s">
        <v>205</v>
      </c>
      <c r="F992" s="84">
        <v>17.84</v>
      </c>
      <c r="G992" s="82">
        <v>1.77</v>
      </c>
      <c r="H992" s="82">
        <v>16.07</v>
      </c>
    </row>
    <row r="993" spans="2:8" s="35" customFormat="1" ht="22.5">
      <c r="B993" s="78" t="s">
        <v>873</v>
      </c>
      <c r="C993" s="78">
        <v>88477</v>
      </c>
      <c r="D993" s="79" t="s">
        <v>1147</v>
      </c>
      <c r="E993" s="80" t="s">
        <v>205</v>
      </c>
      <c r="F993" s="84">
        <v>24.28</v>
      </c>
      <c r="G993" s="82">
        <v>2.73</v>
      </c>
      <c r="H993" s="82">
        <v>21.55</v>
      </c>
    </row>
    <row r="994" spans="2:8" s="35" customFormat="1" ht="22.5">
      <c r="B994" s="78" t="s">
        <v>873</v>
      </c>
      <c r="C994" s="78">
        <v>88478</v>
      </c>
      <c r="D994" s="79" t="s">
        <v>1148</v>
      </c>
      <c r="E994" s="80" t="s">
        <v>205</v>
      </c>
      <c r="F994" s="84">
        <v>29.5</v>
      </c>
      <c r="G994" s="82">
        <v>3.51</v>
      </c>
      <c r="H994" s="82">
        <v>25.99</v>
      </c>
    </row>
    <row r="995" spans="2:8" s="35" customFormat="1">
      <c r="B995" s="78" t="s">
        <v>1113</v>
      </c>
      <c r="C995" s="78">
        <v>88482</v>
      </c>
      <c r="D995" s="79" t="s">
        <v>1149</v>
      </c>
      <c r="E995" s="80" t="s">
        <v>205</v>
      </c>
      <c r="F995" s="84">
        <v>2.2400000000000002</v>
      </c>
      <c r="G995" s="82">
        <v>0.56999999999999995</v>
      </c>
      <c r="H995" s="82">
        <v>1.67</v>
      </c>
    </row>
    <row r="996" spans="2:8" s="35" customFormat="1">
      <c r="B996" s="78" t="s">
        <v>1113</v>
      </c>
      <c r="C996" s="78">
        <v>88483</v>
      </c>
      <c r="D996" s="79" t="s">
        <v>1150</v>
      </c>
      <c r="E996" s="80" t="s">
        <v>205</v>
      </c>
      <c r="F996" s="84">
        <v>2.0699999999999998</v>
      </c>
      <c r="G996" s="82">
        <v>0.43</v>
      </c>
      <c r="H996" s="82">
        <v>1.64</v>
      </c>
    </row>
    <row r="997" spans="2:8" s="35" customFormat="1">
      <c r="B997" s="78" t="s">
        <v>1113</v>
      </c>
      <c r="C997" s="78">
        <v>88484</v>
      </c>
      <c r="D997" s="79" t="s">
        <v>1151</v>
      </c>
      <c r="E997" s="80" t="s">
        <v>205</v>
      </c>
      <c r="F997" s="84">
        <v>1.84</v>
      </c>
      <c r="G997" s="82">
        <v>0.83</v>
      </c>
      <c r="H997" s="82">
        <v>1.01</v>
      </c>
    </row>
    <row r="998" spans="2:8" s="35" customFormat="1">
      <c r="B998" s="78" t="s">
        <v>1113</v>
      </c>
      <c r="C998" s="78">
        <v>88485</v>
      </c>
      <c r="D998" s="79" t="s">
        <v>1152</v>
      </c>
      <c r="E998" s="80" t="s">
        <v>205</v>
      </c>
      <c r="F998" s="84">
        <v>1.58</v>
      </c>
      <c r="G998" s="82">
        <v>0.62</v>
      </c>
      <c r="H998" s="82">
        <v>0.96</v>
      </c>
    </row>
    <row r="999" spans="2:8" s="35" customFormat="1">
      <c r="B999" s="78" t="s">
        <v>1113</v>
      </c>
      <c r="C999" s="78">
        <v>88486</v>
      </c>
      <c r="D999" s="79" t="s">
        <v>1153</v>
      </c>
      <c r="E999" s="80" t="s">
        <v>205</v>
      </c>
      <c r="F999" s="84">
        <v>9.42</v>
      </c>
      <c r="G999" s="82">
        <v>2.73</v>
      </c>
      <c r="H999" s="82">
        <v>6.69</v>
      </c>
    </row>
    <row r="1000" spans="2:8" s="35" customFormat="1">
      <c r="B1000" s="78" t="s">
        <v>1113</v>
      </c>
      <c r="C1000" s="78">
        <v>88487</v>
      </c>
      <c r="D1000" s="79" t="s">
        <v>1154</v>
      </c>
      <c r="E1000" s="80" t="s">
        <v>205</v>
      </c>
      <c r="F1000" s="84">
        <v>8.61</v>
      </c>
      <c r="G1000" s="82">
        <v>2.09</v>
      </c>
      <c r="H1000" s="82">
        <v>6.52</v>
      </c>
    </row>
    <row r="1001" spans="2:8" s="35" customFormat="1">
      <c r="B1001" s="78" t="s">
        <v>1113</v>
      </c>
      <c r="C1001" s="78">
        <v>88488</v>
      </c>
      <c r="D1001" s="79" t="s">
        <v>1155</v>
      </c>
      <c r="E1001" s="80" t="s">
        <v>205</v>
      </c>
      <c r="F1001" s="84">
        <v>11.88</v>
      </c>
      <c r="G1001" s="82">
        <v>3.92</v>
      </c>
      <c r="H1001" s="82">
        <v>7.96</v>
      </c>
    </row>
    <row r="1002" spans="2:8" s="35" customFormat="1">
      <c r="B1002" s="78" t="s">
        <v>1113</v>
      </c>
      <c r="C1002" s="78">
        <v>88489</v>
      </c>
      <c r="D1002" s="79" t="s">
        <v>1156</v>
      </c>
      <c r="E1002" s="80" t="s">
        <v>205</v>
      </c>
      <c r="F1002" s="84">
        <v>10.72</v>
      </c>
      <c r="G1002" s="82">
        <v>3.01</v>
      </c>
      <c r="H1002" s="82">
        <v>7.71</v>
      </c>
    </row>
    <row r="1003" spans="2:8" s="35" customFormat="1">
      <c r="B1003" s="78" t="s">
        <v>1113</v>
      </c>
      <c r="C1003" s="78">
        <v>88490</v>
      </c>
      <c r="D1003" s="79" t="s">
        <v>1157</v>
      </c>
      <c r="E1003" s="80" t="s">
        <v>205</v>
      </c>
      <c r="F1003" s="84">
        <v>7.51</v>
      </c>
      <c r="G1003" s="82">
        <v>0.64</v>
      </c>
      <c r="H1003" s="82">
        <v>6.87</v>
      </c>
    </row>
    <row r="1004" spans="2:8" s="35" customFormat="1">
      <c r="B1004" s="78" t="s">
        <v>1113</v>
      </c>
      <c r="C1004" s="78">
        <v>88491</v>
      </c>
      <c r="D1004" s="79" t="s">
        <v>1158</v>
      </c>
      <c r="E1004" s="80" t="s">
        <v>205</v>
      </c>
      <c r="F1004" s="84">
        <v>7.32</v>
      </c>
      <c r="G1004" s="82">
        <v>0.49</v>
      </c>
      <c r="H1004" s="82">
        <v>6.83</v>
      </c>
    </row>
    <row r="1005" spans="2:8" s="35" customFormat="1">
      <c r="B1005" s="78" t="s">
        <v>1113</v>
      </c>
      <c r="C1005" s="78">
        <v>88492</v>
      </c>
      <c r="D1005" s="79" t="s">
        <v>1159</v>
      </c>
      <c r="E1005" s="80" t="s">
        <v>205</v>
      </c>
      <c r="F1005" s="84">
        <v>8.9499999999999993</v>
      </c>
      <c r="G1005" s="82">
        <v>0.94</v>
      </c>
      <c r="H1005" s="82">
        <v>8.01</v>
      </c>
    </row>
    <row r="1006" spans="2:8" s="35" customFormat="1">
      <c r="B1006" s="78" t="s">
        <v>1113</v>
      </c>
      <c r="C1006" s="78">
        <v>88493</v>
      </c>
      <c r="D1006" s="79" t="s">
        <v>1160</v>
      </c>
      <c r="E1006" s="80" t="s">
        <v>205</v>
      </c>
      <c r="F1006" s="84">
        <v>8.65</v>
      </c>
      <c r="G1006" s="82">
        <v>0.72</v>
      </c>
      <c r="H1006" s="82">
        <v>7.93</v>
      </c>
    </row>
    <row r="1007" spans="2:8" s="35" customFormat="1">
      <c r="B1007" s="78" t="s">
        <v>1113</v>
      </c>
      <c r="C1007" s="78">
        <v>88494</v>
      </c>
      <c r="D1007" s="79" t="s">
        <v>1161</v>
      </c>
      <c r="E1007" s="80" t="s">
        <v>205</v>
      </c>
      <c r="F1007" s="84">
        <v>11.83</v>
      </c>
      <c r="G1007" s="82">
        <v>8.18</v>
      </c>
      <c r="H1007" s="82">
        <v>3.65</v>
      </c>
    </row>
    <row r="1008" spans="2:8" s="35" customFormat="1">
      <c r="B1008" s="78" t="s">
        <v>1113</v>
      </c>
      <c r="C1008" s="78">
        <v>88495</v>
      </c>
      <c r="D1008" s="79" t="s">
        <v>1162</v>
      </c>
      <c r="E1008" s="80" t="s">
        <v>205</v>
      </c>
      <c r="F1008" s="84">
        <v>6.28</v>
      </c>
      <c r="G1008" s="82">
        <v>3.79</v>
      </c>
      <c r="H1008" s="82">
        <v>2.4900000000000002</v>
      </c>
    </row>
    <row r="1009" spans="2:8" s="35" customFormat="1">
      <c r="B1009" s="78" t="s">
        <v>1113</v>
      </c>
      <c r="C1009" s="78">
        <v>88496</v>
      </c>
      <c r="D1009" s="79" t="s">
        <v>1163</v>
      </c>
      <c r="E1009" s="80" t="s">
        <v>205</v>
      </c>
      <c r="F1009" s="84">
        <v>16.02</v>
      </c>
      <c r="G1009" s="82">
        <v>10.89</v>
      </c>
      <c r="H1009" s="82">
        <v>5.13</v>
      </c>
    </row>
    <row r="1010" spans="2:8" s="35" customFormat="1">
      <c r="B1010" s="78" t="s">
        <v>1113</v>
      </c>
      <c r="C1010" s="78">
        <v>88497</v>
      </c>
      <c r="D1010" s="79" t="s">
        <v>1164</v>
      </c>
      <c r="E1010" s="80" t="s">
        <v>205</v>
      </c>
      <c r="F1010" s="84">
        <v>8.6199999999999992</v>
      </c>
      <c r="G1010" s="82">
        <v>5.0599999999999996</v>
      </c>
      <c r="H1010" s="82">
        <v>3.56</v>
      </c>
    </row>
    <row r="1011" spans="2:8" s="35" customFormat="1">
      <c r="B1011" s="78" t="s">
        <v>209</v>
      </c>
      <c r="C1011" s="78">
        <v>88503</v>
      </c>
      <c r="D1011" s="79" t="s">
        <v>1165</v>
      </c>
      <c r="E1011" s="80" t="s">
        <v>208</v>
      </c>
      <c r="F1011" s="84">
        <v>637.74</v>
      </c>
      <c r="G1011" s="82">
        <v>169.09</v>
      </c>
      <c r="H1011" s="82">
        <v>468.65</v>
      </c>
    </row>
    <row r="1012" spans="2:8" s="35" customFormat="1">
      <c r="B1012" s="78" t="s">
        <v>209</v>
      </c>
      <c r="C1012" s="78">
        <v>88504</v>
      </c>
      <c r="D1012" s="79" t="s">
        <v>1166</v>
      </c>
      <c r="E1012" s="80" t="s">
        <v>208</v>
      </c>
      <c r="F1012" s="84">
        <v>497.25</v>
      </c>
      <c r="G1012" s="82">
        <v>169.1</v>
      </c>
      <c r="H1012" s="82">
        <v>328.15</v>
      </c>
    </row>
    <row r="1013" spans="2:8" s="35" customFormat="1" ht="22.5">
      <c r="B1013" s="78" t="s">
        <v>383</v>
      </c>
      <c r="C1013" s="78">
        <v>88543</v>
      </c>
      <c r="D1013" s="79" t="s">
        <v>1167</v>
      </c>
      <c r="E1013" s="80" t="s">
        <v>208</v>
      </c>
      <c r="F1013" s="84">
        <v>129.03</v>
      </c>
      <c r="G1013" s="82">
        <v>39.78</v>
      </c>
      <c r="H1013" s="82">
        <v>89.25</v>
      </c>
    </row>
    <row r="1014" spans="2:8" s="35" customFormat="1" ht="22.5">
      <c r="B1014" s="78" t="s">
        <v>383</v>
      </c>
      <c r="C1014" s="78">
        <v>88544</v>
      </c>
      <c r="D1014" s="79" t="s">
        <v>1168</v>
      </c>
      <c r="E1014" s="80" t="s">
        <v>208</v>
      </c>
      <c r="F1014" s="84">
        <v>76.83</v>
      </c>
      <c r="G1014" s="82">
        <v>33.159999999999997</v>
      </c>
      <c r="H1014" s="82">
        <v>43.67</v>
      </c>
    </row>
    <row r="1015" spans="2:8" s="35" customFormat="1" ht="22.5">
      <c r="B1015" s="78" t="s">
        <v>383</v>
      </c>
      <c r="C1015" s="78">
        <v>88545</v>
      </c>
      <c r="D1015" s="79" t="s">
        <v>1169</v>
      </c>
      <c r="E1015" s="80" t="s">
        <v>208</v>
      </c>
      <c r="F1015" s="84">
        <v>149.47999999999999</v>
      </c>
      <c r="G1015" s="82">
        <v>44.2</v>
      </c>
      <c r="H1015" s="82">
        <v>105.28</v>
      </c>
    </row>
    <row r="1016" spans="2:8" s="35" customFormat="1">
      <c r="B1016" s="78" t="s">
        <v>1170</v>
      </c>
      <c r="C1016" s="78">
        <v>88547</v>
      </c>
      <c r="D1016" s="79" t="s">
        <v>1171</v>
      </c>
      <c r="E1016" s="80" t="s">
        <v>208</v>
      </c>
      <c r="F1016" s="84">
        <v>66.83</v>
      </c>
      <c r="G1016" s="82">
        <v>22.17</v>
      </c>
      <c r="H1016" s="82">
        <v>44.66</v>
      </c>
    </row>
    <row r="1017" spans="2:8" s="35" customFormat="1" ht="22.5">
      <c r="B1017" s="78" t="s">
        <v>93</v>
      </c>
      <c r="C1017" s="78">
        <v>88569</v>
      </c>
      <c r="D1017" s="79" t="s">
        <v>1172</v>
      </c>
      <c r="E1017" s="80" t="s">
        <v>95</v>
      </c>
      <c r="F1017" s="81">
        <v>2.46</v>
      </c>
      <c r="G1017" s="82">
        <v>0</v>
      </c>
      <c r="H1017" s="82">
        <v>2.46</v>
      </c>
    </row>
    <row r="1018" spans="2:8" s="35" customFormat="1" ht="22.5">
      <c r="B1018" s="78" t="s">
        <v>93</v>
      </c>
      <c r="C1018" s="78">
        <v>88570</v>
      </c>
      <c r="D1018" s="79" t="s">
        <v>1173</v>
      </c>
      <c r="E1018" s="80" t="s">
        <v>95</v>
      </c>
      <c r="F1018" s="81">
        <v>0.53</v>
      </c>
      <c r="G1018" s="82">
        <v>0</v>
      </c>
      <c r="H1018" s="82">
        <v>0.53</v>
      </c>
    </row>
    <row r="1019" spans="2:8" s="35" customFormat="1">
      <c r="B1019" s="78" t="s">
        <v>283</v>
      </c>
      <c r="C1019" s="78">
        <v>88597</v>
      </c>
      <c r="D1019" s="79" t="s">
        <v>1174</v>
      </c>
      <c r="E1019" s="80" t="s">
        <v>95</v>
      </c>
      <c r="F1019" s="84">
        <v>45.96</v>
      </c>
      <c r="G1019" s="82">
        <v>45.01</v>
      </c>
      <c r="H1019" s="82">
        <v>0.95</v>
      </c>
    </row>
    <row r="1020" spans="2:8" s="35" customFormat="1" ht="22.5">
      <c r="B1020" s="78" t="s">
        <v>618</v>
      </c>
      <c r="C1020" s="78">
        <v>88626</v>
      </c>
      <c r="D1020" s="79" t="s">
        <v>1175</v>
      </c>
      <c r="E1020" s="80" t="s">
        <v>368</v>
      </c>
      <c r="F1020" s="84">
        <v>311.89</v>
      </c>
      <c r="G1020" s="82">
        <v>45.01</v>
      </c>
      <c r="H1020" s="82">
        <v>266.88</v>
      </c>
    </row>
    <row r="1021" spans="2:8" s="35" customFormat="1" ht="22.5">
      <c r="B1021" s="78" t="s">
        <v>618</v>
      </c>
      <c r="C1021" s="78">
        <v>88627</v>
      </c>
      <c r="D1021" s="79" t="s">
        <v>1176</v>
      </c>
      <c r="E1021" s="80" t="s">
        <v>368</v>
      </c>
      <c r="F1021" s="84">
        <v>358.71</v>
      </c>
      <c r="G1021" s="82">
        <v>79.72</v>
      </c>
      <c r="H1021" s="82">
        <v>278.99</v>
      </c>
    </row>
    <row r="1022" spans="2:8" s="35" customFormat="1" ht="22.5">
      <c r="B1022" s="78" t="s">
        <v>618</v>
      </c>
      <c r="C1022" s="78">
        <v>88628</v>
      </c>
      <c r="D1022" s="79" t="s">
        <v>1177</v>
      </c>
      <c r="E1022" s="80" t="s">
        <v>368</v>
      </c>
      <c r="F1022" s="84">
        <v>329.93</v>
      </c>
      <c r="G1022" s="82">
        <v>39.659999999999997</v>
      </c>
      <c r="H1022" s="82">
        <v>290.27</v>
      </c>
    </row>
    <row r="1023" spans="2:8" s="35" customFormat="1">
      <c r="B1023" s="78" t="s">
        <v>618</v>
      </c>
      <c r="C1023" s="78">
        <v>88629</v>
      </c>
      <c r="D1023" s="79" t="s">
        <v>1178</v>
      </c>
      <c r="E1023" s="80" t="s">
        <v>368</v>
      </c>
      <c r="F1023" s="84">
        <v>380.23</v>
      </c>
      <c r="G1023" s="82">
        <v>77.81</v>
      </c>
      <c r="H1023" s="82">
        <v>302.42</v>
      </c>
    </row>
    <row r="1024" spans="2:8" s="35" customFormat="1">
      <c r="B1024" s="78" t="s">
        <v>618</v>
      </c>
      <c r="C1024" s="78">
        <v>88630</v>
      </c>
      <c r="D1024" s="79" t="s">
        <v>1179</v>
      </c>
      <c r="E1024" s="80" t="s">
        <v>368</v>
      </c>
      <c r="F1024" s="84">
        <v>264.91000000000003</v>
      </c>
      <c r="G1024" s="82">
        <v>38.97</v>
      </c>
      <c r="H1024" s="82">
        <v>225.94</v>
      </c>
    </row>
    <row r="1025" spans="2:8" s="35" customFormat="1">
      <c r="B1025" s="78" t="s">
        <v>618</v>
      </c>
      <c r="C1025" s="78">
        <v>88631</v>
      </c>
      <c r="D1025" s="79" t="s">
        <v>1180</v>
      </c>
      <c r="E1025" s="80" t="s">
        <v>368</v>
      </c>
      <c r="F1025" s="84">
        <v>329.54</v>
      </c>
      <c r="G1025" s="82">
        <v>75.260000000000005</v>
      </c>
      <c r="H1025" s="82">
        <v>254.28</v>
      </c>
    </row>
    <row r="1026" spans="2:8" s="35" customFormat="1">
      <c r="B1026" s="78" t="s">
        <v>1181</v>
      </c>
      <c r="C1026" s="78">
        <v>88648</v>
      </c>
      <c r="D1026" s="79" t="s">
        <v>1182</v>
      </c>
      <c r="E1026" s="80" t="s">
        <v>32</v>
      </c>
      <c r="F1026" s="84">
        <v>5.5</v>
      </c>
      <c r="G1026" s="82">
        <v>1.39</v>
      </c>
      <c r="H1026" s="82">
        <v>4.1100000000000003</v>
      </c>
    </row>
    <row r="1027" spans="2:8" s="35" customFormat="1">
      <c r="B1027" s="78" t="s">
        <v>1181</v>
      </c>
      <c r="C1027" s="78">
        <v>88649</v>
      </c>
      <c r="D1027" s="79" t="s">
        <v>1183</v>
      </c>
      <c r="E1027" s="80" t="s">
        <v>32</v>
      </c>
      <c r="F1027" s="84">
        <v>6.28</v>
      </c>
      <c r="G1027" s="82">
        <v>1.45</v>
      </c>
      <c r="H1027" s="82">
        <v>4.83</v>
      </c>
    </row>
    <row r="1028" spans="2:8" s="35" customFormat="1">
      <c r="B1028" s="78" t="s">
        <v>1181</v>
      </c>
      <c r="C1028" s="78">
        <v>88650</v>
      </c>
      <c r="D1028" s="79" t="s">
        <v>1184</v>
      </c>
      <c r="E1028" s="80" t="s">
        <v>32</v>
      </c>
      <c r="F1028" s="84">
        <v>12.54</v>
      </c>
      <c r="G1028" s="82">
        <v>1.62</v>
      </c>
      <c r="H1028" s="82">
        <v>10.92</v>
      </c>
    </row>
    <row r="1029" spans="2:8" s="35" customFormat="1" ht="22.5">
      <c r="B1029" s="78" t="s">
        <v>618</v>
      </c>
      <c r="C1029" s="78">
        <v>88715</v>
      </c>
      <c r="D1029" s="79" t="s">
        <v>1185</v>
      </c>
      <c r="E1029" s="80" t="s">
        <v>368</v>
      </c>
      <c r="F1029" s="84">
        <v>289.32</v>
      </c>
      <c r="G1029" s="82">
        <v>49.42</v>
      </c>
      <c r="H1029" s="82">
        <v>239.9</v>
      </c>
    </row>
    <row r="1030" spans="2:8" s="35" customFormat="1" ht="22.5">
      <c r="B1030" s="78" t="s">
        <v>585</v>
      </c>
      <c r="C1030" s="78">
        <v>88786</v>
      </c>
      <c r="D1030" s="79" t="s">
        <v>1186</v>
      </c>
      <c r="E1030" s="80" t="s">
        <v>205</v>
      </c>
      <c r="F1030" s="84">
        <v>249.82</v>
      </c>
      <c r="G1030" s="82">
        <v>26.49</v>
      </c>
      <c r="H1030" s="82">
        <v>223.33</v>
      </c>
    </row>
    <row r="1031" spans="2:8" s="35" customFormat="1" ht="22.5">
      <c r="B1031" s="78" t="s">
        <v>585</v>
      </c>
      <c r="C1031" s="78">
        <v>88787</v>
      </c>
      <c r="D1031" s="79" t="s">
        <v>1187</v>
      </c>
      <c r="E1031" s="80" t="s">
        <v>205</v>
      </c>
      <c r="F1031" s="84">
        <v>231.88</v>
      </c>
      <c r="G1031" s="82">
        <v>21.07</v>
      </c>
      <c r="H1031" s="82">
        <v>210.81</v>
      </c>
    </row>
    <row r="1032" spans="2:8" s="35" customFormat="1" ht="22.5">
      <c r="B1032" s="78" t="s">
        <v>585</v>
      </c>
      <c r="C1032" s="78">
        <v>88788</v>
      </c>
      <c r="D1032" s="79" t="s">
        <v>1188</v>
      </c>
      <c r="E1032" s="80" t="s">
        <v>205</v>
      </c>
      <c r="F1032" s="84">
        <v>240.34</v>
      </c>
      <c r="G1032" s="82">
        <v>28.3</v>
      </c>
      <c r="H1032" s="82">
        <v>212.04</v>
      </c>
    </row>
    <row r="1033" spans="2:8" s="35" customFormat="1" ht="22.5">
      <c r="B1033" s="78" t="s">
        <v>585</v>
      </c>
      <c r="C1033" s="78">
        <v>88789</v>
      </c>
      <c r="D1033" s="79" t="s">
        <v>1189</v>
      </c>
      <c r="E1033" s="80" t="s">
        <v>205</v>
      </c>
      <c r="F1033" s="84">
        <v>287.76</v>
      </c>
      <c r="G1033" s="82">
        <v>34.869999999999997</v>
      </c>
      <c r="H1033" s="82">
        <v>252.89</v>
      </c>
    </row>
    <row r="1034" spans="2:8" s="35" customFormat="1" ht="22.5">
      <c r="B1034" s="78" t="s">
        <v>93</v>
      </c>
      <c r="C1034" s="78">
        <v>88826</v>
      </c>
      <c r="D1034" s="79" t="s">
        <v>1190</v>
      </c>
      <c r="E1034" s="80" t="s">
        <v>95</v>
      </c>
      <c r="F1034" s="81">
        <v>0.21</v>
      </c>
      <c r="G1034" s="82">
        <v>0</v>
      </c>
      <c r="H1034" s="82">
        <v>0.21</v>
      </c>
    </row>
    <row r="1035" spans="2:8" s="35" customFormat="1" ht="22.5">
      <c r="B1035" s="78" t="s">
        <v>93</v>
      </c>
      <c r="C1035" s="78">
        <v>88827</v>
      </c>
      <c r="D1035" s="79" t="s">
        <v>1191</v>
      </c>
      <c r="E1035" s="80" t="s">
        <v>95</v>
      </c>
      <c r="F1035" s="81">
        <v>0.02</v>
      </c>
      <c r="G1035" s="82">
        <v>0</v>
      </c>
      <c r="H1035" s="82">
        <v>0.02</v>
      </c>
    </row>
    <row r="1036" spans="2:8" s="35" customFormat="1" ht="22.5">
      <c r="B1036" s="78" t="s">
        <v>93</v>
      </c>
      <c r="C1036" s="78">
        <v>88828</v>
      </c>
      <c r="D1036" s="79" t="s">
        <v>1192</v>
      </c>
      <c r="E1036" s="80" t="s">
        <v>95</v>
      </c>
      <c r="F1036" s="81">
        <v>0.19</v>
      </c>
      <c r="G1036" s="82">
        <v>0</v>
      </c>
      <c r="H1036" s="82">
        <v>0.19</v>
      </c>
    </row>
    <row r="1037" spans="2:8" s="35" customFormat="1" ht="22.5">
      <c r="B1037" s="78" t="s">
        <v>93</v>
      </c>
      <c r="C1037" s="78">
        <v>88829</v>
      </c>
      <c r="D1037" s="79" t="s">
        <v>1193</v>
      </c>
      <c r="E1037" s="80" t="s">
        <v>95</v>
      </c>
      <c r="F1037" s="81">
        <v>1.06</v>
      </c>
      <c r="G1037" s="82">
        <v>0</v>
      </c>
      <c r="H1037" s="82">
        <v>1.06</v>
      </c>
    </row>
    <row r="1038" spans="2:8" s="35" customFormat="1" ht="22.5">
      <c r="B1038" s="78" t="s">
        <v>100</v>
      </c>
      <c r="C1038" s="78">
        <v>88830</v>
      </c>
      <c r="D1038" s="79" t="s">
        <v>1194</v>
      </c>
      <c r="E1038" s="80" t="s">
        <v>102</v>
      </c>
      <c r="F1038" s="81">
        <v>1.48</v>
      </c>
      <c r="G1038" s="82">
        <v>0</v>
      </c>
      <c r="H1038" s="82">
        <v>1.48</v>
      </c>
    </row>
    <row r="1039" spans="2:8" s="35" customFormat="1" ht="22.5">
      <c r="B1039" s="78" t="s">
        <v>103</v>
      </c>
      <c r="C1039" s="78">
        <v>88831</v>
      </c>
      <c r="D1039" s="79" t="s">
        <v>1195</v>
      </c>
      <c r="E1039" s="80" t="s">
        <v>105</v>
      </c>
      <c r="F1039" s="81">
        <v>0.23</v>
      </c>
      <c r="G1039" s="82">
        <v>0</v>
      </c>
      <c r="H1039" s="82">
        <v>0.23</v>
      </c>
    </row>
    <row r="1040" spans="2:8" s="35" customFormat="1" ht="22.5">
      <c r="B1040" s="78" t="s">
        <v>93</v>
      </c>
      <c r="C1040" s="78">
        <v>88832</v>
      </c>
      <c r="D1040" s="79" t="s">
        <v>1196</v>
      </c>
      <c r="E1040" s="80" t="s">
        <v>95</v>
      </c>
      <c r="F1040" s="81">
        <v>21.25</v>
      </c>
      <c r="G1040" s="82">
        <v>0</v>
      </c>
      <c r="H1040" s="82">
        <v>21.25</v>
      </c>
    </row>
    <row r="1041" spans="2:8" s="35" customFormat="1" ht="22.5">
      <c r="B1041" s="78" t="s">
        <v>93</v>
      </c>
      <c r="C1041" s="78">
        <v>88834</v>
      </c>
      <c r="D1041" s="79" t="s">
        <v>1197</v>
      </c>
      <c r="E1041" s="80" t="s">
        <v>95</v>
      </c>
      <c r="F1041" s="81">
        <v>2.88</v>
      </c>
      <c r="G1041" s="82">
        <v>0</v>
      </c>
      <c r="H1041" s="82">
        <v>2.88</v>
      </c>
    </row>
    <row r="1042" spans="2:8" s="35" customFormat="1" ht="22.5">
      <c r="B1042" s="78" t="s">
        <v>93</v>
      </c>
      <c r="C1042" s="78">
        <v>88835</v>
      </c>
      <c r="D1042" s="79" t="s">
        <v>1198</v>
      </c>
      <c r="E1042" s="80" t="s">
        <v>95</v>
      </c>
      <c r="F1042" s="81">
        <v>26.57</v>
      </c>
      <c r="G1042" s="82">
        <v>0</v>
      </c>
      <c r="H1042" s="82">
        <v>26.57</v>
      </c>
    </row>
    <row r="1043" spans="2:8" s="35" customFormat="1" ht="22.5">
      <c r="B1043" s="78" t="s">
        <v>93</v>
      </c>
      <c r="C1043" s="78">
        <v>88836</v>
      </c>
      <c r="D1043" s="79" t="s">
        <v>1199</v>
      </c>
      <c r="E1043" s="80" t="s">
        <v>95</v>
      </c>
      <c r="F1043" s="81">
        <v>37.659999999999997</v>
      </c>
      <c r="G1043" s="82">
        <v>0</v>
      </c>
      <c r="H1043" s="82">
        <v>37.659999999999997</v>
      </c>
    </row>
    <row r="1044" spans="2:8" s="35" customFormat="1" ht="22.5">
      <c r="B1044" s="78" t="s">
        <v>93</v>
      </c>
      <c r="C1044" s="78">
        <v>88839</v>
      </c>
      <c r="D1044" s="79" t="s">
        <v>1200</v>
      </c>
      <c r="E1044" s="80" t="s">
        <v>95</v>
      </c>
      <c r="F1044" s="81">
        <v>18.7</v>
      </c>
      <c r="G1044" s="82">
        <v>0</v>
      </c>
      <c r="H1044" s="82">
        <v>18.7</v>
      </c>
    </row>
    <row r="1045" spans="2:8" s="35" customFormat="1">
      <c r="B1045" s="78" t="s">
        <v>93</v>
      </c>
      <c r="C1045" s="78">
        <v>88840</v>
      </c>
      <c r="D1045" s="79" t="s">
        <v>1201</v>
      </c>
      <c r="E1045" s="80" t="s">
        <v>95</v>
      </c>
      <c r="F1045" s="81">
        <v>4.21</v>
      </c>
      <c r="G1045" s="82">
        <v>0</v>
      </c>
      <c r="H1045" s="82">
        <v>4.21</v>
      </c>
    </row>
    <row r="1046" spans="2:8" s="35" customFormat="1" ht="22.5">
      <c r="B1046" s="78" t="s">
        <v>93</v>
      </c>
      <c r="C1046" s="78">
        <v>88841</v>
      </c>
      <c r="D1046" s="79" t="s">
        <v>1202</v>
      </c>
      <c r="E1046" s="80" t="s">
        <v>95</v>
      </c>
      <c r="F1046" s="81">
        <v>33.44</v>
      </c>
      <c r="G1046" s="82">
        <v>0</v>
      </c>
      <c r="H1046" s="82">
        <v>33.44</v>
      </c>
    </row>
    <row r="1047" spans="2:8" s="35" customFormat="1" ht="22.5">
      <c r="B1047" s="78" t="s">
        <v>93</v>
      </c>
      <c r="C1047" s="78">
        <v>88842</v>
      </c>
      <c r="D1047" s="79" t="s">
        <v>1203</v>
      </c>
      <c r="E1047" s="80" t="s">
        <v>95</v>
      </c>
      <c r="F1047" s="81">
        <v>46.1</v>
      </c>
      <c r="G1047" s="82">
        <v>0</v>
      </c>
      <c r="H1047" s="82">
        <v>46.1</v>
      </c>
    </row>
    <row r="1048" spans="2:8" s="35" customFormat="1" ht="22.5">
      <c r="B1048" s="78" t="s">
        <v>100</v>
      </c>
      <c r="C1048" s="78">
        <v>88843</v>
      </c>
      <c r="D1048" s="79" t="s">
        <v>1204</v>
      </c>
      <c r="E1048" s="80" t="s">
        <v>102</v>
      </c>
      <c r="F1048" s="81">
        <v>117.06</v>
      </c>
      <c r="G1048" s="82">
        <v>13.04</v>
      </c>
      <c r="H1048" s="82">
        <v>104.02</v>
      </c>
    </row>
    <row r="1049" spans="2:8" s="35" customFormat="1" ht="22.5">
      <c r="B1049" s="78" t="s">
        <v>103</v>
      </c>
      <c r="C1049" s="78">
        <v>88844</v>
      </c>
      <c r="D1049" s="79" t="s">
        <v>1205</v>
      </c>
      <c r="E1049" s="80" t="s">
        <v>105</v>
      </c>
      <c r="F1049" s="81">
        <v>37.520000000000003</v>
      </c>
      <c r="G1049" s="82">
        <v>13.04</v>
      </c>
      <c r="H1049" s="82">
        <v>24.48</v>
      </c>
    </row>
    <row r="1050" spans="2:8" s="35" customFormat="1" ht="22.5">
      <c r="B1050" s="78" t="s">
        <v>93</v>
      </c>
      <c r="C1050" s="78">
        <v>88847</v>
      </c>
      <c r="D1050" s="79" t="s">
        <v>1206</v>
      </c>
      <c r="E1050" s="80" t="s">
        <v>95</v>
      </c>
      <c r="F1050" s="81">
        <v>14.55</v>
      </c>
      <c r="G1050" s="82">
        <v>0</v>
      </c>
      <c r="H1050" s="82">
        <v>14.55</v>
      </c>
    </row>
    <row r="1051" spans="2:8" s="35" customFormat="1" ht="22.5">
      <c r="B1051" s="78" t="s">
        <v>93</v>
      </c>
      <c r="C1051" s="78">
        <v>88848</v>
      </c>
      <c r="D1051" s="79" t="s">
        <v>1207</v>
      </c>
      <c r="E1051" s="80" t="s">
        <v>95</v>
      </c>
      <c r="F1051" s="81">
        <v>3.05</v>
      </c>
      <c r="G1051" s="82">
        <v>0</v>
      </c>
      <c r="H1051" s="82">
        <v>3.05</v>
      </c>
    </row>
    <row r="1052" spans="2:8" s="35" customFormat="1" ht="22.5">
      <c r="B1052" s="78" t="s">
        <v>93</v>
      </c>
      <c r="C1052" s="78">
        <v>88853</v>
      </c>
      <c r="D1052" s="79" t="s">
        <v>1208</v>
      </c>
      <c r="E1052" s="80" t="s">
        <v>95</v>
      </c>
      <c r="F1052" s="81">
        <v>0.13</v>
      </c>
      <c r="G1052" s="82">
        <v>0</v>
      </c>
      <c r="H1052" s="82">
        <v>0.13</v>
      </c>
    </row>
    <row r="1053" spans="2:8" s="35" customFormat="1" ht="22.5">
      <c r="B1053" s="78" t="s">
        <v>93</v>
      </c>
      <c r="C1053" s="78">
        <v>88854</v>
      </c>
      <c r="D1053" s="79" t="s">
        <v>1209</v>
      </c>
      <c r="E1053" s="80" t="s">
        <v>95</v>
      </c>
      <c r="F1053" s="81">
        <v>0.01</v>
      </c>
      <c r="G1053" s="82">
        <v>0</v>
      </c>
      <c r="H1053" s="82">
        <v>0.01</v>
      </c>
    </row>
    <row r="1054" spans="2:8" s="35" customFormat="1" ht="22.5">
      <c r="B1054" s="78" t="s">
        <v>93</v>
      </c>
      <c r="C1054" s="78">
        <v>88855</v>
      </c>
      <c r="D1054" s="79" t="s">
        <v>1210</v>
      </c>
      <c r="E1054" s="80" t="s">
        <v>95</v>
      </c>
      <c r="F1054" s="81">
        <v>1.73</v>
      </c>
      <c r="G1054" s="82">
        <v>0</v>
      </c>
      <c r="H1054" s="82">
        <v>1.73</v>
      </c>
    </row>
    <row r="1055" spans="2:8" s="35" customFormat="1" ht="22.5">
      <c r="B1055" s="78" t="s">
        <v>93</v>
      </c>
      <c r="C1055" s="78">
        <v>88856</v>
      </c>
      <c r="D1055" s="79" t="s">
        <v>1211</v>
      </c>
      <c r="E1055" s="80" t="s">
        <v>95</v>
      </c>
      <c r="F1055" s="81">
        <v>0.24</v>
      </c>
      <c r="G1055" s="82">
        <v>0</v>
      </c>
      <c r="H1055" s="82">
        <v>0.24</v>
      </c>
    </row>
    <row r="1056" spans="2:8" s="35" customFormat="1" ht="33.75">
      <c r="B1056" s="78" t="s">
        <v>93</v>
      </c>
      <c r="C1056" s="78">
        <v>88857</v>
      </c>
      <c r="D1056" s="79" t="s">
        <v>1212</v>
      </c>
      <c r="E1056" s="80" t="s">
        <v>95</v>
      </c>
      <c r="F1056" s="81">
        <v>13.93</v>
      </c>
      <c r="G1056" s="82">
        <v>0</v>
      </c>
      <c r="H1056" s="82">
        <v>13.93</v>
      </c>
    </row>
    <row r="1057" spans="2:8" s="35" customFormat="1" ht="33.75">
      <c r="B1057" s="78" t="s">
        <v>93</v>
      </c>
      <c r="C1057" s="78">
        <v>88858</v>
      </c>
      <c r="D1057" s="79" t="s">
        <v>1213</v>
      </c>
      <c r="E1057" s="80" t="s">
        <v>95</v>
      </c>
      <c r="F1057" s="81">
        <v>1.89</v>
      </c>
      <c r="G1057" s="82">
        <v>0</v>
      </c>
      <c r="H1057" s="82">
        <v>1.89</v>
      </c>
    </row>
    <row r="1058" spans="2:8" s="35" customFormat="1" ht="33.75">
      <c r="B1058" s="78" t="s">
        <v>93</v>
      </c>
      <c r="C1058" s="78">
        <v>88859</v>
      </c>
      <c r="D1058" s="79" t="s">
        <v>1214</v>
      </c>
      <c r="E1058" s="80" t="s">
        <v>95</v>
      </c>
      <c r="F1058" s="81">
        <v>12.39</v>
      </c>
      <c r="G1058" s="82">
        <v>0</v>
      </c>
      <c r="H1058" s="82">
        <v>12.39</v>
      </c>
    </row>
    <row r="1059" spans="2:8" s="35" customFormat="1" ht="33.75">
      <c r="B1059" s="78" t="s">
        <v>93</v>
      </c>
      <c r="C1059" s="78">
        <v>88860</v>
      </c>
      <c r="D1059" s="79" t="s">
        <v>1215</v>
      </c>
      <c r="E1059" s="80" t="s">
        <v>95</v>
      </c>
      <c r="F1059" s="81">
        <v>1.68</v>
      </c>
      <c r="G1059" s="82">
        <v>0</v>
      </c>
      <c r="H1059" s="82">
        <v>1.68</v>
      </c>
    </row>
    <row r="1060" spans="2:8" s="35" customFormat="1" ht="22.5">
      <c r="B1060" s="78" t="s">
        <v>93</v>
      </c>
      <c r="C1060" s="78">
        <v>88900</v>
      </c>
      <c r="D1060" s="79" t="s">
        <v>1216</v>
      </c>
      <c r="E1060" s="80" t="s">
        <v>95</v>
      </c>
      <c r="F1060" s="81">
        <v>24.78</v>
      </c>
      <c r="G1060" s="82">
        <v>0</v>
      </c>
      <c r="H1060" s="82">
        <v>24.78</v>
      </c>
    </row>
    <row r="1061" spans="2:8" s="35" customFormat="1" ht="22.5">
      <c r="B1061" s="78" t="s">
        <v>93</v>
      </c>
      <c r="C1061" s="78">
        <v>88902</v>
      </c>
      <c r="D1061" s="79" t="s">
        <v>1217</v>
      </c>
      <c r="E1061" s="80" t="s">
        <v>95</v>
      </c>
      <c r="F1061" s="81">
        <v>3.36</v>
      </c>
      <c r="G1061" s="82">
        <v>0</v>
      </c>
      <c r="H1061" s="82">
        <v>3.36</v>
      </c>
    </row>
    <row r="1062" spans="2:8" s="35" customFormat="1" ht="22.5">
      <c r="B1062" s="78" t="s">
        <v>93</v>
      </c>
      <c r="C1062" s="78">
        <v>88903</v>
      </c>
      <c r="D1062" s="79" t="s">
        <v>1218</v>
      </c>
      <c r="E1062" s="80" t="s">
        <v>95</v>
      </c>
      <c r="F1062" s="81">
        <v>30.98</v>
      </c>
      <c r="G1062" s="82">
        <v>0</v>
      </c>
      <c r="H1062" s="82">
        <v>30.98</v>
      </c>
    </row>
    <row r="1063" spans="2:8" s="35" customFormat="1" ht="22.5">
      <c r="B1063" s="78" t="s">
        <v>93</v>
      </c>
      <c r="C1063" s="78">
        <v>88904</v>
      </c>
      <c r="D1063" s="79" t="s">
        <v>1219</v>
      </c>
      <c r="E1063" s="80" t="s">
        <v>95</v>
      </c>
      <c r="F1063" s="81">
        <v>53.05</v>
      </c>
      <c r="G1063" s="82">
        <v>0</v>
      </c>
      <c r="H1063" s="82">
        <v>53.05</v>
      </c>
    </row>
    <row r="1064" spans="2:8" s="35" customFormat="1" ht="22.5">
      <c r="B1064" s="78" t="s">
        <v>100</v>
      </c>
      <c r="C1064" s="78">
        <v>88907</v>
      </c>
      <c r="D1064" s="79" t="s">
        <v>1220</v>
      </c>
      <c r="E1064" s="80" t="s">
        <v>102</v>
      </c>
      <c r="F1064" s="81">
        <v>129.99</v>
      </c>
      <c r="G1064" s="82">
        <v>16.25</v>
      </c>
      <c r="H1064" s="82">
        <v>113.74</v>
      </c>
    </row>
    <row r="1065" spans="2:8" s="35" customFormat="1" ht="22.5">
      <c r="B1065" s="78" t="s">
        <v>103</v>
      </c>
      <c r="C1065" s="78">
        <v>88908</v>
      </c>
      <c r="D1065" s="79" t="s">
        <v>1221</v>
      </c>
      <c r="E1065" s="80" t="s">
        <v>105</v>
      </c>
      <c r="F1065" s="81">
        <v>45.96</v>
      </c>
      <c r="G1065" s="82">
        <v>16.25</v>
      </c>
      <c r="H1065" s="82">
        <v>29.71</v>
      </c>
    </row>
    <row r="1066" spans="2:8" s="35" customFormat="1" ht="22.5">
      <c r="B1066" s="78" t="s">
        <v>93</v>
      </c>
      <c r="C1066" s="78">
        <v>89009</v>
      </c>
      <c r="D1066" s="79" t="s">
        <v>1222</v>
      </c>
      <c r="E1066" s="80" t="s">
        <v>95</v>
      </c>
      <c r="F1066" s="81">
        <v>23.16</v>
      </c>
      <c r="G1066" s="82">
        <v>0</v>
      </c>
      <c r="H1066" s="82">
        <v>23.16</v>
      </c>
    </row>
    <row r="1067" spans="2:8" s="35" customFormat="1" ht="22.5">
      <c r="B1067" s="78" t="s">
        <v>93</v>
      </c>
      <c r="C1067" s="78">
        <v>89010</v>
      </c>
      <c r="D1067" s="79" t="s">
        <v>1223</v>
      </c>
      <c r="E1067" s="80" t="s">
        <v>95</v>
      </c>
      <c r="F1067" s="81">
        <v>5.21</v>
      </c>
      <c r="G1067" s="82">
        <v>0</v>
      </c>
      <c r="H1067" s="82">
        <v>5.21</v>
      </c>
    </row>
    <row r="1068" spans="2:8" s="35" customFormat="1" ht="33.75">
      <c r="B1068" s="78" t="s">
        <v>93</v>
      </c>
      <c r="C1068" s="78">
        <v>89011</v>
      </c>
      <c r="D1068" s="79" t="s">
        <v>1224</v>
      </c>
      <c r="E1068" s="80" t="s">
        <v>95</v>
      </c>
      <c r="F1068" s="81">
        <v>13.44</v>
      </c>
      <c r="G1068" s="82">
        <v>0</v>
      </c>
      <c r="H1068" s="82">
        <v>13.44</v>
      </c>
    </row>
    <row r="1069" spans="2:8" s="35" customFormat="1" ht="33.75">
      <c r="B1069" s="78" t="s">
        <v>93</v>
      </c>
      <c r="C1069" s="78">
        <v>89012</v>
      </c>
      <c r="D1069" s="79" t="s">
        <v>1225</v>
      </c>
      <c r="E1069" s="80" t="s">
        <v>95</v>
      </c>
      <c r="F1069" s="81">
        <v>1.82</v>
      </c>
      <c r="G1069" s="82">
        <v>0</v>
      </c>
      <c r="H1069" s="82">
        <v>1.82</v>
      </c>
    </row>
    <row r="1070" spans="2:8" s="35" customFormat="1" ht="22.5">
      <c r="B1070" s="78" t="s">
        <v>93</v>
      </c>
      <c r="C1070" s="78">
        <v>89013</v>
      </c>
      <c r="D1070" s="79" t="s">
        <v>1226</v>
      </c>
      <c r="E1070" s="80" t="s">
        <v>95</v>
      </c>
      <c r="F1070" s="81">
        <v>75.89</v>
      </c>
      <c r="G1070" s="82">
        <v>0</v>
      </c>
      <c r="H1070" s="82">
        <v>75.89</v>
      </c>
    </row>
    <row r="1071" spans="2:8" s="35" customFormat="1" ht="22.5">
      <c r="B1071" s="78" t="s">
        <v>93</v>
      </c>
      <c r="C1071" s="78">
        <v>89014</v>
      </c>
      <c r="D1071" s="79" t="s">
        <v>1227</v>
      </c>
      <c r="E1071" s="80" t="s">
        <v>95</v>
      </c>
      <c r="F1071" s="81">
        <v>17.079999999999998</v>
      </c>
      <c r="G1071" s="82">
        <v>0</v>
      </c>
      <c r="H1071" s="82">
        <v>17.079999999999998</v>
      </c>
    </row>
    <row r="1072" spans="2:8" s="35" customFormat="1" ht="22.5">
      <c r="B1072" s="78" t="s">
        <v>93</v>
      </c>
      <c r="C1072" s="78">
        <v>89015</v>
      </c>
      <c r="D1072" s="79" t="s">
        <v>1228</v>
      </c>
      <c r="E1072" s="80" t="s">
        <v>95</v>
      </c>
      <c r="F1072" s="81">
        <v>2</v>
      </c>
      <c r="G1072" s="82">
        <v>0</v>
      </c>
      <c r="H1072" s="82">
        <v>2</v>
      </c>
    </row>
    <row r="1073" spans="2:8" s="35" customFormat="1" ht="22.5">
      <c r="B1073" s="78" t="s">
        <v>93</v>
      </c>
      <c r="C1073" s="78">
        <v>89016</v>
      </c>
      <c r="D1073" s="79" t="s">
        <v>1229</v>
      </c>
      <c r="E1073" s="80" t="s">
        <v>95</v>
      </c>
      <c r="F1073" s="81">
        <v>0.27</v>
      </c>
      <c r="G1073" s="82">
        <v>0</v>
      </c>
      <c r="H1073" s="82">
        <v>0.27</v>
      </c>
    </row>
    <row r="1074" spans="2:8" s="35" customFormat="1" ht="22.5">
      <c r="B1074" s="78" t="s">
        <v>93</v>
      </c>
      <c r="C1074" s="78">
        <v>89017</v>
      </c>
      <c r="D1074" s="79" t="s">
        <v>1230</v>
      </c>
      <c r="E1074" s="80" t="s">
        <v>95</v>
      </c>
      <c r="F1074" s="81">
        <v>23.02</v>
      </c>
      <c r="G1074" s="82">
        <v>0</v>
      </c>
      <c r="H1074" s="82">
        <v>23.02</v>
      </c>
    </row>
    <row r="1075" spans="2:8" s="35" customFormat="1">
      <c r="B1075" s="78" t="s">
        <v>93</v>
      </c>
      <c r="C1075" s="78">
        <v>89018</v>
      </c>
      <c r="D1075" s="79" t="s">
        <v>1231</v>
      </c>
      <c r="E1075" s="80" t="s">
        <v>95</v>
      </c>
      <c r="F1075" s="81">
        <v>5.18</v>
      </c>
      <c r="G1075" s="82">
        <v>0</v>
      </c>
      <c r="H1075" s="82">
        <v>5.18</v>
      </c>
    </row>
    <row r="1076" spans="2:8" s="35" customFormat="1" ht="22.5">
      <c r="B1076" s="78" t="s">
        <v>93</v>
      </c>
      <c r="C1076" s="78">
        <v>89019</v>
      </c>
      <c r="D1076" s="79" t="s">
        <v>1232</v>
      </c>
      <c r="E1076" s="80" t="s">
        <v>95</v>
      </c>
      <c r="F1076" s="81">
        <v>0.26</v>
      </c>
      <c r="G1076" s="82">
        <v>0</v>
      </c>
      <c r="H1076" s="82">
        <v>0.26</v>
      </c>
    </row>
    <row r="1077" spans="2:8" s="35" customFormat="1" ht="22.5">
      <c r="B1077" s="78" t="s">
        <v>93</v>
      </c>
      <c r="C1077" s="78">
        <v>89020</v>
      </c>
      <c r="D1077" s="79" t="s">
        <v>1233</v>
      </c>
      <c r="E1077" s="80" t="s">
        <v>95</v>
      </c>
      <c r="F1077" s="81">
        <v>0.03</v>
      </c>
      <c r="G1077" s="82">
        <v>0</v>
      </c>
      <c r="H1077" s="82">
        <v>0.03</v>
      </c>
    </row>
    <row r="1078" spans="2:8" s="35" customFormat="1" ht="22.5">
      <c r="B1078" s="78" t="s">
        <v>100</v>
      </c>
      <c r="C1078" s="78">
        <v>89021</v>
      </c>
      <c r="D1078" s="79" t="s">
        <v>1234</v>
      </c>
      <c r="E1078" s="80" t="s">
        <v>102</v>
      </c>
      <c r="F1078" s="81">
        <v>2.2000000000000002</v>
      </c>
      <c r="G1078" s="82">
        <v>0</v>
      </c>
      <c r="H1078" s="82">
        <v>2.2000000000000002</v>
      </c>
    </row>
    <row r="1079" spans="2:8" s="35" customFormat="1" ht="22.5">
      <c r="B1079" s="78" t="s">
        <v>103</v>
      </c>
      <c r="C1079" s="78">
        <v>89022</v>
      </c>
      <c r="D1079" s="79" t="s">
        <v>1235</v>
      </c>
      <c r="E1079" s="80" t="s">
        <v>105</v>
      </c>
      <c r="F1079" s="81">
        <v>0.28999999999999998</v>
      </c>
      <c r="G1079" s="82">
        <v>0</v>
      </c>
      <c r="H1079" s="82">
        <v>0.28999999999999998</v>
      </c>
    </row>
    <row r="1080" spans="2:8" s="35" customFormat="1">
      <c r="B1080" s="78" t="s">
        <v>93</v>
      </c>
      <c r="C1080" s="78">
        <v>89023</v>
      </c>
      <c r="D1080" s="79" t="s">
        <v>1236</v>
      </c>
      <c r="E1080" s="80" t="s">
        <v>95</v>
      </c>
      <c r="F1080" s="81">
        <v>2.38</v>
      </c>
      <c r="G1080" s="82">
        <v>0</v>
      </c>
      <c r="H1080" s="82">
        <v>2.38</v>
      </c>
    </row>
    <row r="1081" spans="2:8" s="35" customFormat="1">
      <c r="B1081" s="78" t="s">
        <v>93</v>
      </c>
      <c r="C1081" s="78">
        <v>89024</v>
      </c>
      <c r="D1081" s="79" t="s">
        <v>1237</v>
      </c>
      <c r="E1081" s="80" t="s">
        <v>95</v>
      </c>
      <c r="F1081" s="81">
        <v>0.39</v>
      </c>
      <c r="G1081" s="82">
        <v>0</v>
      </c>
      <c r="H1081" s="82">
        <v>0.39</v>
      </c>
    </row>
    <row r="1082" spans="2:8" s="35" customFormat="1">
      <c r="B1082" s="78" t="s">
        <v>93</v>
      </c>
      <c r="C1082" s="78">
        <v>89025</v>
      </c>
      <c r="D1082" s="79" t="s">
        <v>1238</v>
      </c>
      <c r="E1082" s="80" t="s">
        <v>95</v>
      </c>
      <c r="F1082" s="81">
        <v>4.47</v>
      </c>
      <c r="G1082" s="82">
        <v>0</v>
      </c>
      <c r="H1082" s="82">
        <v>4.47</v>
      </c>
    </row>
    <row r="1083" spans="2:8" s="35" customFormat="1" ht="22.5">
      <c r="B1083" s="78" t="s">
        <v>93</v>
      </c>
      <c r="C1083" s="78">
        <v>89026</v>
      </c>
      <c r="D1083" s="79" t="s">
        <v>1239</v>
      </c>
      <c r="E1083" s="80" t="s">
        <v>95</v>
      </c>
      <c r="F1083" s="81">
        <v>117.47</v>
      </c>
      <c r="G1083" s="82">
        <v>0</v>
      </c>
      <c r="H1083" s="82">
        <v>117.47</v>
      </c>
    </row>
    <row r="1084" spans="2:8" s="35" customFormat="1">
      <c r="B1084" s="78" t="s">
        <v>103</v>
      </c>
      <c r="C1084" s="78">
        <v>89027</v>
      </c>
      <c r="D1084" s="79" t="s">
        <v>1240</v>
      </c>
      <c r="E1084" s="80" t="s">
        <v>105</v>
      </c>
      <c r="F1084" s="81">
        <v>2.77</v>
      </c>
      <c r="G1084" s="82">
        <v>0</v>
      </c>
      <c r="H1084" s="82">
        <v>2.77</v>
      </c>
    </row>
    <row r="1085" spans="2:8" s="35" customFormat="1">
      <c r="B1085" s="78" t="s">
        <v>100</v>
      </c>
      <c r="C1085" s="78">
        <v>89028</v>
      </c>
      <c r="D1085" s="79" t="s">
        <v>1241</v>
      </c>
      <c r="E1085" s="80" t="s">
        <v>102</v>
      </c>
      <c r="F1085" s="81">
        <v>124.71</v>
      </c>
      <c r="G1085" s="82">
        <v>0</v>
      </c>
      <c r="H1085" s="82">
        <v>124.71</v>
      </c>
    </row>
    <row r="1086" spans="2:8" s="35" customFormat="1" ht="22.5">
      <c r="B1086" s="78" t="s">
        <v>93</v>
      </c>
      <c r="C1086" s="78">
        <v>89029</v>
      </c>
      <c r="D1086" s="79" t="s">
        <v>1242</v>
      </c>
      <c r="E1086" s="80" t="s">
        <v>95</v>
      </c>
      <c r="F1086" s="81">
        <v>17.87</v>
      </c>
      <c r="G1086" s="82">
        <v>0</v>
      </c>
      <c r="H1086" s="82">
        <v>17.87</v>
      </c>
    </row>
    <row r="1087" spans="2:8" s="35" customFormat="1">
      <c r="B1087" s="78" t="s">
        <v>93</v>
      </c>
      <c r="C1087" s="78">
        <v>89030</v>
      </c>
      <c r="D1087" s="79" t="s">
        <v>1243</v>
      </c>
      <c r="E1087" s="80" t="s">
        <v>95</v>
      </c>
      <c r="F1087" s="81">
        <v>4.0199999999999996</v>
      </c>
      <c r="G1087" s="82">
        <v>0</v>
      </c>
      <c r="H1087" s="82">
        <v>4.0199999999999996</v>
      </c>
    </row>
    <row r="1088" spans="2:8" s="35" customFormat="1" ht="22.5">
      <c r="B1088" s="78" t="s">
        <v>103</v>
      </c>
      <c r="C1088" s="78">
        <v>89031</v>
      </c>
      <c r="D1088" s="79" t="s">
        <v>1244</v>
      </c>
      <c r="E1088" s="80" t="s">
        <v>105</v>
      </c>
      <c r="F1088" s="81">
        <v>36.5</v>
      </c>
      <c r="G1088" s="82">
        <v>13.04</v>
      </c>
      <c r="H1088" s="82">
        <v>23.46</v>
      </c>
    </row>
    <row r="1089" spans="2:8" s="35" customFormat="1" ht="22.5">
      <c r="B1089" s="78" t="s">
        <v>100</v>
      </c>
      <c r="C1089" s="78">
        <v>89032</v>
      </c>
      <c r="D1089" s="79" t="s">
        <v>1245</v>
      </c>
      <c r="E1089" s="80" t="s">
        <v>102</v>
      </c>
      <c r="F1089" s="81">
        <v>105.3</v>
      </c>
      <c r="G1089" s="82">
        <v>13.04</v>
      </c>
      <c r="H1089" s="82">
        <v>92.26</v>
      </c>
    </row>
    <row r="1090" spans="2:8" s="35" customFormat="1">
      <c r="B1090" s="78" t="s">
        <v>93</v>
      </c>
      <c r="C1090" s="78">
        <v>89033</v>
      </c>
      <c r="D1090" s="79" t="s">
        <v>1246</v>
      </c>
      <c r="E1090" s="80" t="s">
        <v>95</v>
      </c>
      <c r="F1090" s="81">
        <v>7.46</v>
      </c>
      <c r="G1090" s="82">
        <v>0</v>
      </c>
      <c r="H1090" s="82">
        <v>7.46</v>
      </c>
    </row>
    <row r="1091" spans="2:8" s="35" customFormat="1">
      <c r="B1091" s="78" t="s">
        <v>93</v>
      </c>
      <c r="C1091" s="78">
        <v>89034</v>
      </c>
      <c r="D1091" s="79" t="s">
        <v>1247</v>
      </c>
      <c r="E1091" s="80" t="s">
        <v>95</v>
      </c>
      <c r="F1091" s="81">
        <v>1.03</v>
      </c>
      <c r="G1091" s="82">
        <v>0</v>
      </c>
      <c r="H1091" s="82">
        <v>1.03</v>
      </c>
    </row>
    <row r="1092" spans="2:8" s="35" customFormat="1">
      <c r="B1092" s="78" t="s">
        <v>100</v>
      </c>
      <c r="C1092" s="78">
        <v>89035</v>
      </c>
      <c r="D1092" s="79" t="s">
        <v>1248</v>
      </c>
      <c r="E1092" s="80" t="s">
        <v>102</v>
      </c>
      <c r="F1092" s="81">
        <v>101.93</v>
      </c>
      <c r="G1092" s="82">
        <v>13.04</v>
      </c>
      <c r="H1092" s="82">
        <v>88.89</v>
      </c>
    </row>
    <row r="1093" spans="2:8" s="35" customFormat="1">
      <c r="B1093" s="78" t="s">
        <v>103</v>
      </c>
      <c r="C1093" s="78">
        <v>89036</v>
      </c>
      <c r="D1093" s="79" t="s">
        <v>1249</v>
      </c>
      <c r="E1093" s="80" t="s">
        <v>105</v>
      </c>
      <c r="F1093" s="81">
        <v>23.1</v>
      </c>
      <c r="G1093" s="82">
        <v>13.04</v>
      </c>
      <c r="H1093" s="82">
        <v>10.06</v>
      </c>
    </row>
    <row r="1094" spans="2:8" s="35" customFormat="1" ht="22.5">
      <c r="B1094" s="78" t="s">
        <v>293</v>
      </c>
      <c r="C1094" s="78">
        <v>89043</v>
      </c>
      <c r="D1094" s="79" t="s">
        <v>1250</v>
      </c>
      <c r="E1094" s="80" t="s">
        <v>205</v>
      </c>
      <c r="F1094" s="84">
        <v>49.84</v>
      </c>
      <c r="G1094" s="82">
        <v>28.39</v>
      </c>
      <c r="H1094" s="82">
        <v>21.45</v>
      </c>
    </row>
    <row r="1095" spans="2:8" s="35" customFormat="1" ht="22.5">
      <c r="B1095" s="78" t="s">
        <v>767</v>
      </c>
      <c r="C1095" s="78">
        <v>89044</v>
      </c>
      <c r="D1095" s="79" t="s">
        <v>1251</v>
      </c>
      <c r="E1095" s="80" t="s">
        <v>205</v>
      </c>
      <c r="F1095" s="84">
        <v>48.77</v>
      </c>
      <c r="G1095" s="82">
        <v>13.19</v>
      </c>
      <c r="H1095" s="82">
        <v>35.58</v>
      </c>
    </row>
    <row r="1096" spans="2:8" s="35" customFormat="1" ht="33.75">
      <c r="B1096" s="78" t="s">
        <v>585</v>
      </c>
      <c r="C1096" s="78">
        <v>89045</v>
      </c>
      <c r="D1096" s="79" t="s">
        <v>1252</v>
      </c>
      <c r="E1096" s="80" t="s">
        <v>205</v>
      </c>
      <c r="F1096" s="84">
        <v>50.4</v>
      </c>
      <c r="G1096" s="82">
        <v>14.87</v>
      </c>
      <c r="H1096" s="82">
        <v>35.53</v>
      </c>
    </row>
    <row r="1097" spans="2:8" s="35" customFormat="1" ht="22.5">
      <c r="B1097" s="78" t="s">
        <v>590</v>
      </c>
      <c r="C1097" s="78">
        <v>89046</v>
      </c>
      <c r="D1097" s="79" t="s">
        <v>1253</v>
      </c>
      <c r="E1097" s="80" t="s">
        <v>205</v>
      </c>
      <c r="F1097" s="84">
        <v>41.31</v>
      </c>
      <c r="G1097" s="82">
        <v>8.39</v>
      </c>
      <c r="H1097" s="82">
        <v>32.92</v>
      </c>
    </row>
    <row r="1098" spans="2:8" s="35" customFormat="1" ht="33.75">
      <c r="B1098" s="78" t="s">
        <v>730</v>
      </c>
      <c r="C1098" s="78">
        <v>89048</v>
      </c>
      <c r="D1098" s="79" t="s">
        <v>1254</v>
      </c>
      <c r="E1098" s="80" t="s">
        <v>205</v>
      </c>
      <c r="F1098" s="84">
        <v>21.23</v>
      </c>
      <c r="G1098" s="82">
        <v>10.06</v>
      </c>
      <c r="H1098" s="82">
        <v>11.17</v>
      </c>
    </row>
    <row r="1099" spans="2:8" s="35" customFormat="1" ht="22.5">
      <c r="B1099" s="78" t="s">
        <v>730</v>
      </c>
      <c r="C1099" s="78">
        <v>89049</v>
      </c>
      <c r="D1099" s="79" t="s">
        <v>1255</v>
      </c>
      <c r="E1099" s="80" t="s">
        <v>205</v>
      </c>
      <c r="F1099" s="84">
        <v>14.91</v>
      </c>
      <c r="G1099" s="82">
        <v>7.54</v>
      </c>
      <c r="H1099" s="82">
        <v>7.37</v>
      </c>
    </row>
    <row r="1100" spans="2:8" s="35" customFormat="1" ht="22.5">
      <c r="B1100" s="78" t="s">
        <v>93</v>
      </c>
      <c r="C1100" s="78">
        <v>89128</v>
      </c>
      <c r="D1100" s="79" t="s">
        <v>1256</v>
      </c>
      <c r="E1100" s="80" t="s">
        <v>95</v>
      </c>
      <c r="F1100" s="81">
        <v>19.32</v>
      </c>
      <c r="G1100" s="82">
        <v>0</v>
      </c>
      <c r="H1100" s="82">
        <v>19.32</v>
      </c>
    </row>
    <row r="1101" spans="2:8" s="35" customFormat="1" ht="22.5">
      <c r="B1101" s="78" t="s">
        <v>93</v>
      </c>
      <c r="C1101" s="78">
        <v>89129</v>
      </c>
      <c r="D1101" s="79" t="s">
        <v>1257</v>
      </c>
      <c r="E1101" s="80" t="s">
        <v>95</v>
      </c>
      <c r="F1101" s="81">
        <v>2.62</v>
      </c>
      <c r="G1101" s="82">
        <v>0</v>
      </c>
      <c r="H1101" s="82">
        <v>2.62</v>
      </c>
    </row>
    <row r="1102" spans="2:8" s="35" customFormat="1" ht="22.5">
      <c r="B1102" s="78" t="s">
        <v>93</v>
      </c>
      <c r="C1102" s="78">
        <v>89130</v>
      </c>
      <c r="D1102" s="79" t="s">
        <v>1258</v>
      </c>
      <c r="E1102" s="80" t="s">
        <v>95</v>
      </c>
      <c r="F1102" s="81">
        <v>26.79</v>
      </c>
      <c r="G1102" s="82">
        <v>0</v>
      </c>
      <c r="H1102" s="82">
        <v>26.79</v>
      </c>
    </row>
    <row r="1103" spans="2:8" s="35" customFormat="1" ht="22.5">
      <c r="B1103" s="78" t="s">
        <v>93</v>
      </c>
      <c r="C1103" s="78">
        <v>89131</v>
      </c>
      <c r="D1103" s="79" t="s">
        <v>1259</v>
      </c>
      <c r="E1103" s="80" t="s">
        <v>95</v>
      </c>
      <c r="F1103" s="81">
        <v>3.63</v>
      </c>
      <c r="G1103" s="82">
        <v>0</v>
      </c>
      <c r="H1103" s="82">
        <v>3.63</v>
      </c>
    </row>
    <row r="1104" spans="2:8" s="35" customFormat="1" ht="33.75">
      <c r="B1104" s="78" t="s">
        <v>293</v>
      </c>
      <c r="C1104" s="78">
        <v>89168</v>
      </c>
      <c r="D1104" s="79" t="s">
        <v>1260</v>
      </c>
      <c r="E1104" s="80" t="s">
        <v>205</v>
      </c>
      <c r="F1104" s="84">
        <v>51.27</v>
      </c>
      <c r="G1104" s="82">
        <v>29.5</v>
      </c>
      <c r="H1104" s="82">
        <v>21.77</v>
      </c>
    </row>
    <row r="1105" spans="2:8" s="35" customFormat="1" ht="33.75">
      <c r="B1105" s="78" t="s">
        <v>767</v>
      </c>
      <c r="C1105" s="78">
        <v>89169</v>
      </c>
      <c r="D1105" s="79" t="s">
        <v>1261</v>
      </c>
      <c r="E1105" s="80" t="s">
        <v>205</v>
      </c>
      <c r="F1105" s="84">
        <v>49.37</v>
      </c>
      <c r="G1105" s="82">
        <v>13.59</v>
      </c>
      <c r="H1105" s="82">
        <v>35.78</v>
      </c>
    </row>
    <row r="1106" spans="2:8" s="35" customFormat="1" ht="33.75">
      <c r="B1106" s="78" t="s">
        <v>585</v>
      </c>
      <c r="C1106" s="78">
        <v>89170</v>
      </c>
      <c r="D1106" s="79" t="s">
        <v>1262</v>
      </c>
      <c r="E1106" s="80" t="s">
        <v>205</v>
      </c>
      <c r="F1106" s="84">
        <v>49.01</v>
      </c>
      <c r="G1106" s="82">
        <v>13.7</v>
      </c>
      <c r="H1106" s="82">
        <v>35.31</v>
      </c>
    </row>
    <row r="1107" spans="2:8" s="35" customFormat="1" ht="33.75">
      <c r="B1107" s="78" t="s">
        <v>590</v>
      </c>
      <c r="C1107" s="78">
        <v>89171</v>
      </c>
      <c r="D1107" s="79" t="s">
        <v>1263</v>
      </c>
      <c r="E1107" s="80" t="s">
        <v>205</v>
      </c>
      <c r="F1107" s="84">
        <v>39.33</v>
      </c>
      <c r="G1107" s="82">
        <v>6.73</v>
      </c>
      <c r="H1107" s="82">
        <v>32.6</v>
      </c>
    </row>
    <row r="1108" spans="2:8" s="35" customFormat="1" ht="33.75">
      <c r="B1108" s="78" t="s">
        <v>730</v>
      </c>
      <c r="C1108" s="78">
        <v>89173</v>
      </c>
      <c r="D1108" s="79" t="s">
        <v>1264</v>
      </c>
      <c r="E1108" s="80" t="s">
        <v>205</v>
      </c>
      <c r="F1108" s="84">
        <v>20.89</v>
      </c>
      <c r="G1108" s="82">
        <v>9.77</v>
      </c>
      <c r="H1108" s="82">
        <v>11.12</v>
      </c>
    </row>
    <row r="1109" spans="2:8" s="35" customFormat="1" ht="22.5">
      <c r="B1109" s="78" t="s">
        <v>93</v>
      </c>
      <c r="C1109" s="78">
        <v>89210</v>
      </c>
      <c r="D1109" s="79" t="s">
        <v>1265</v>
      </c>
      <c r="E1109" s="80" t="s">
        <v>95</v>
      </c>
      <c r="F1109" s="81">
        <v>15.06</v>
      </c>
      <c r="G1109" s="82">
        <v>0</v>
      </c>
      <c r="H1109" s="82">
        <v>15.06</v>
      </c>
    </row>
    <row r="1110" spans="2:8" s="35" customFormat="1" ht="22.5">
      <c r="B1110" s="78" t="s">
        <v>93</v>
      </c>
      <c r="C1110" s="78">
        <v>89211</v>
      </c>
      <c r="D1110" s="79" t="s">
        <v>1266</v>
      </c>
      <c r="E1110" s="80" t="s">
        <v>95</v>
      </c>
      <c r="F1110" s="81">
        <v>2.09</v>
      </c>
      <c r="G1110" s="82">
        <v>0</v>
      </c>
      <c r="H1110" s="82">
        <v>2.09</v>
      </c>
    </row>
    <row r="1111" spans="2:8" s="35" customFormat="1" ht="22.5">
      <c r="B1111" s="78" t="s">
        <v>93</v>
      </c>
      <c r="C1111" s="78">
        <v>89212</v>
      </c>
      <c r="D1111" s="79" t="s">
        <v>1267</v>
      </c>
      <c r="E1111" s="80" t="s">
        <v>95</v>
      </c>
      <c r="F1111" s="81">
        <v>15.18</v>
      </c>
      <c r="G1111" s="82">
        <v>0</v>
      </c>
      <c r="H1111" s="82">
        <v>15.18</v>
      </c>
    </row>
    <row r="1112" spans="2:8" s="35" customFormat="1">
      <c r="B1112" s="78" t="s">
        <v>93</v>
      </c>
      <c r="C1112" s="78">
        <v>89213</v>
      </c>
      <c r="D1112" s="79" t="s">
        <v>1268</v>
      </c>
      <c r="E1112" s="80" t="s">
        <v>95</v>
      </c>
      <c r="F1112" s="81">
        <v>2.39</v>
      </c>
      <c r="G1112" s="82">
        <v>0</v>
      </c>
      <c r="H1112" s="82">
        <v>2.39</v>
      </c>
    </row>
    <row r="1113" spans="2:8" s="35" customFormat="1" ht="22.5">
      <c r="B1113" s="78" t="s">
        <v>93</v>
      </c>
      <c r="C1113" s="78">
        <v>89214</v>
      </c>
      <c r="D1113" s="79" t="s">
        <v>1269</v>
      </c>
      <c r="E1113" s="80" t="s">
        <v>95</v>
      </c>
      <c r="F1113" s="81">
        <v>14.25</v>
      </c>
      <c r="G1113" s="82">
        <v>0</v>
      </c>
      <c r="H1113" s="82">
        <v>14.25</v>
      </c>
    </row>
    <row r="1114" spans="2:8" s="35" customFormat="1" ht="22.5">
      <c r="B1114" s="78" t="s">
        <v>93</v>
      </c>
      <c r="C1114" s="78">
        <v>89215</v>
      </c>
      <c r="D1114" s="79" t="s">
        <v>1270</v>
      </c>
      <c r="E1114" s="80" t="s">
        <v>95</v>
      </c>
      <c r="F1114" s="81">
        <v>54.78</v>
      </c>
      <c r="G1114" s="82">
        <v>0</v>
      </c>
      <c r="H1114" s="82">
        <v>54.78</v>
      </c>
    </row>
    <row r="1115" spans="2:8" s="35" customFormat="1" ht="22.5">
      <c r="B1115" s="78" t="s">
        <v>103</v>
      </c>
      <c r="C1115" s="78">
        <v>89218</v>
      </c>
      <c r="D1115" s="79" t="s">
        <v>1271</v>
      </c>
      <c r="E1115" s="80" t="s">
        <v>105</v>
      </c>
      <c r="F1115" s="81">
        <v>47.73</v>
      </c>
      <c r="G1115" s="82">
        <v>27.02</v>
      </c>
      <c r="H1115" s="82">
        <v>20.71</v>
      </c>
    </row>
    <row r="1116" spans="2:8" s="35" customFormat="1" ht="22.5">
      <c r="B1116" s="78" t="s">
        <v>93</v>
      </c>
      <c r="C1116" s="78">
        <v>89221</v>
      </c>
      <c r="D1116" s="79" t="s">
        <v>1272</v>
      </c>
      <c r="E1116" s="80" t="s">
        <v>95</v>
      </c>
      <c r="F1116" s="81">
        <v>0.85</v>
      </c>
      <c r="G1116" s="82">
        <v>0</v>
      </c>
      <c r="H1116" s="82">
        <v>0.85</v>
      </c>
    </row>
    <row r="1117" spans="2:8" s="35" customFormat="1" ht="22.5">
      <c r="B1117" s="78" t="s">
        <v>93</v>
      </c>
      <c r="C1117" s="78">
        <v>89222</v>
      </c>
      <c r="D1117" s="79" t="s">
        <v>1273</v>
      </c>
      <c r="E1117" s="80" t="s">
        <v>95</v>
      </c>
      <c r="F1117" s="81">
        <v>0.1</v>
      </c>
      <c r="G1117" s="82">
        <v>0</v>
      </c>
      <c r="H1117" s="82">
        <v>0.1</v>
      </c>
    </row>
    <row r="1118" spans="2:8" s="35" customFormat="1" ht="22.5">
      <c r="B1118" s="78" t="s">
        <v>93</v>
      </c>
      <c r="C1118" s="78">
        <v>89223</v>
      </c>
      <c r="D1118" s="79" t="s">
        <v>1274</v>
      </c>
      <c r="E1118" s="80" t="s">
        <v>95</v>
      </c>
      <c r="F1118" s="81">
        <v>0.8</v>
      </c>
      <c r="G1118" s="82">
        <v>0</v>
      </c>
      <c r="H1118" s="82">
        <v>0.8</v>
      </c>
    </row>
    <row r="1119" spans="2:8" s="35" customFormat="1" ht="22.5">
      <c r="B1119" s="78" t="s">
        <v>93</v>
      </c>
      <c r="C1119" s="78">
        <v>89224</v>
      </c>
      <c r="D1119" s="79" t="s">
        <v>1275</v>
      </c>
      <c r="E1119" s="80" t="s">
        <v>95</v>
      </c>
      <c r="F1119" s="81">
        <v>2.12</v>
      </c>
      <c r="G1119" s="82">
        <v>0</v>
      </c>
      <c r="H1119" s="82">
        <v>2.12</v>
      </c>
    </row>
    <row r="1120" spans="2:8" s="35" customFormat="1" ht="22.5">
      <c r="B1120" s="78" t="s">
        <v>100</v>
      </c>
      <c r="C1120" s="78">
        <v>89225</v>
      </c>
      <c r="D1120" s="79" t="s">
        <v>1276</v>
      </c>
      <c r="E1120" s="80" t="s">
        <v>102</v>
      </c>
      <c r="F1120" s="81">
        <v>3.87</v>
      </c>
      <c r="G1120" s="82">
        <v>0</v>
      </c>
      <c r="H1120" s="82">
        <v>3.87</v>
      </c>
    </row>
    <row r="1121" spans="2:8" s="35" customFormat="1" ht="22.5">
      <c r="B1121" s="78" t="s">
        <v>103</v>
      </c>
      <c r="C1121" s="78">
        <v>89226</v>
      </c>
      <c r="D1121" s="79" t="s">
        <v>1277</v>
      </c>
      <c r="E1121" s="80" t="s">
        <v>105</v>
      </c>
      <c r="F1121" s="81">
        <v>0.95</v>
      </c>
      <c r="G1121" s="82">
        <v>0</v>
      </c>
      <c r="H1121" s="82">
        <v>0.95</v>
      </c>
    </row>
    <row r="1122" spans="2:8" s="35" customFormat="1" ht="22.5">
      <c r="B1122" s="78" t="s">
        <v>93</v>
      </c>
      <c r="C1122" s="78">
        <v>89228</v>
      </c>
      <c r="D1122" s="79" t="s">
        <v>1278</v>
      </c>
      <c r="E1122" s="80" t="s">
        <v>95</v>
      </c>
      <c r="F1122" s="81">
        <v>21.52</v>
      </c>
      <c r="G1122" s="82">
        <v>0</v>
      </c>
      <c r="H1122" s="82">
        <v>21.52</v>
      </c>
    </row>
    <row r="1123" spans="2:8" s="35" customFormat="1" ht="22.5">
      <c r="B1123" s="78" t="s">
        <v>93</v>
      </c>
      <c r="C1123" s="78">
        <v>89229</v>
      </c>
      <c r="D1123" s="79" t="s">
        <v>1279</v>
      </c>
      <c r="E1123" s="80" t="s">
        <v>95</v>
      </c>
      <c r="F1123" s="81">
        <v>3.87</v>
      </c>
      <c r="G1123" s="82">
        <v>0</v>
      </c>
      <c r="H1123" s="82">
        <v>3.87</v>
      </c>
    </row>
    <row r="1124" spans="2:8" s="35" customFormat="1" ht="22.5">
      <c r="B1124" s="78" t="s">
        <v>93</v>
      </c>
      <c r="C1124" s="78">
        <v>89230</v>
      </c>
      <c r="D1124" s="79" t="s">
        <v>1280</v>
      </c>
      <c r="E1124" s="80" t="s">
        <v>95</v>
      </c>
      <c r="F1124" s="81">
        <v>86.14</v>
      </c>
      <c r="G1124" s="82">
        <v>0</v>
      </c>
      <c r="H1124" s="82">
        <v>86.14</v>
      </c>
    </row>
    <row r="1125" spans="2:8" s="35" customFormat="1" ht="22.5">
      <c r="B1125" s="78" t="s">
        <v>93</v>
      </c>
      <c r="C1125" s="78">
        <v>89231</v>
      </c>
      <c r="D1125" s="79" t="s">
        <v>1281</v>
      </c>
      <c r="E1125" s="80" t="s">
        <v>95</v>
      </c>
      <c r="F1125" s="81">
        <v>13.64</v>
      </c>
      <c r="G1125" s="82">
        <v>0</v>
      </c>
      <c r="H1125" s="82">
        <v>13.64</v>
      </c>
    </row>
    <row r="1126" spans="2:8" s="35" customFormat="1" ht="22.5">
      <c r="B1126" s="78" t="s">
        <v>93</v>
      </c>
      <c r="C1126" s="78">
        <v>89232</v>
      </c>
      <c r="D1126" s="79" t="s">
        <v>1282</v>
      </c>
      <c r="E1126" s="80" t="s">
        <v>95</v>
      </c>
      <c r="F1126" s="81">
        <v>153.65</v>
      </c>
      <c r="G1126" s="82">
        <v>0</v>
      </c>
      <c r="H1126" s="82">
        <v>153.65</v>
      </c>
    </row>
    <row r="1127" spans="2:8" s="35" customFormat="1" ht="22.5">
      <c r="B1127" s="78" t="s">
        <v>93</v>
      </c>
      <c r="C1127" s="78">
        <v>89233</v>
      </c>
      <c r="D1127" s="79" t="s">
        <v>1283</v>
      </c>
      <c r="E1127" s="80" t="s">
        <v>95</v>
      </c>
      <c r="F1127" s="81">
        <v>98.59</v>
      </c>
      <c r="G1127" s="82">
        <v>0</v>
      </c>
      <c r="H1127" s="82">
        <v>98.59</v>
      </c>
    </row>
    <row r="1128" spans="2:8" s="35" customFormat="1" ht="22.5">
      <c r="B1128" s="78" t="s">
        <v>100</v>
      </c>
      <c r="C1128" s="78">
        <v>89234</v>
      </c>
      <c r="D1128" s="79" t="s">
        <v>1284</v>
      </c>
      <c r="E1128" s="80" t="s">
        <v>102</v>
      </c>
      <c r="F1128" s="81">
        <v>369.12</v>
      </c>
      <c r="G1128" s="82">
        <v>15.53</v>
      </c>
      <c r="H1128" s="82">
        <v>353.59</v>
      </c>
    </row>
    <row r="1129" spans="2:8" s="35" customFormat="1" ht="22.5">
      <c r="B1129" s="78" t="s">
        <v>103</v>
      </c>
      <c r="C1129" s="78">
        <v>89235</v>
      </c>
      <c r="D1129" s="79" t="s">
        <v>1285</v>
      </c>
      <c r="E1129" s="80" t="s">
        <v>105</v>
      </c>
      <c r="F1129" s="81">
        <v>116.88</v>
      </c>
      <c r="G1129" s="82">
        <v>15.53</v>
      </c>
      <c r="H1129" s="82">
        <v>101.35</v>
      </c>
    </row>
    <row r="1130" spans="2:8" s="35" customFormat="1" ht="22.5">
      <c r="B1130" s="78" t="s">
        <v>93</v>
      </c>
      <c r="C1130" s="78">
        <v>89236</v>
      </c>
      <c r="D1130" s="79" t="s">
        <v>1286</v>
      </c>
      <c r="E1130" s="80" t="s">
        <v>95</v>
      </c>
      <c r="F1130" s="81">
        <v>201.22</v>
      </c>
      <c r="G1130" s="82">
        <v>0</v>
      </c>
      <c r="H1130" s="82">
        <v>201.22</v>
      </c>
    </row>
    <row r="1131" spans="2:8" s="35" customFormat="1" ht="22.5">
      <c r="B1131" s="78" t="s">
        <v>93</v>
      </c>
      <c r="C1131" s="78">
        <v>89237</v>
      </c>
      <c r="D1131" s="79" t="s">
        <v>1287</v>
      </c>
      <c r="E1131" s="80" t="s">
        <v>95</v>
      </c>
      <c r="F1131" s="81">
        <v>31.88</v>
      </c>
      <c r="G1131" s="82">
        <v>0</v>
      </c>
      <c r="H1131" s="82">
        <v>31.88</v>
      </c>
    </row>
    <row r="1132" spans="2:8" s="35" customFormat="1" ht="22.5">
      <c r="B1132" s="78" t="s">
        <v>93</v>
      </c>
      <c r="C1132" s="78">
        <v>89238</v>
      </c>
      <c r="D1132" s="79" t="s">
        <v>1288</v>
      </c>
      <c r="E1132" s="80" t="s">
        <v>95</v>
      </c>
      <c r="F1132" s="81">
        <v>358.92</v>
      </c>
      <c r="G1132" s="82">
        <v>0</v>
      </c>
      <c r="H1132" s="82">
        <v>358.92</v>
      </c>
    </row>
    <row r="1133" spans="2:8" s="35" customFormat="1" ht="22.5">
      <c r="B1133" s="78" t="s">
        <v>93</v>
      </c>
      <c r="C1133" s="78">
        <v>89239</v>
      </c>
      <c r="D1133" s="79" t="s">
        <v>1289</v>
      </c>
      <c r="E1133" s="80" t="s">
        <v>95</v>
      </c>
      <c r="F1133" s="81">
        <v>260.72000000000003</v>
      </c>
      <c r="G1133" s="82">
        <v>0</v>
      </c>
      <c r="H1133" s="82">
        <v>260.72000000000003</v>
      </c>
    </row>
    <row r="1134" spans="2:8" s="35" customFormat="1" ht="22.5">
      <c r="B1134" s="78" t="s">
        <v>93</v>
      </c>
      <c r="C1134" s="78">
        <v>89240</v>
      </c>
      <c r="D1134" s="79" t="s">
        <v>1290</v>
      </c>
      <c r="E1134" s="80" t="s">
        <v>95</v>
      </c>
      <c r="F1134" s="81">
        <v>61.75</v>
      </c>
      <c r="G1134" s="82">
        <v>0</v>
      </c>
      <c r="H1134" s="82">
        <v>61.75</v>
      </c>
    </row>
    <row r="1135" spans="2:8" s="35" customFormat="1" ht="22.5">
      <c r="B1135" s="78" t="s">
        <v>93</v>
      </c>
      <c r="C1135" s="78">
        <v>89241</v>
      </c>
      <c r="D1135" s="79" t="s">
        <v>1291</v>
      </c>
      <c r="E1135" s="80" t="s">
        <v>95</v>
      </c>
      <c r="F1135" s="81">
        <v>11.11</v>
      </c>
      <c r="G1135" s="82">
        <v>0</v>
      </c>
      <c r="H1135" s="82">
        <v>11.11</v>
      </c>
    </row>
    <row r="1136" spans="2:8" s="35" customFormat="1" ht="22.5">
      <c r="B1136" s="78" t="s">
        <v>100</v>
      </c>
      <c r="C1136" s="78">
        <v>89242</v>
      </c>
      <c r="D1136" s="79" t="s">
        <v>1292</v>
      </c>
      <c r="E1136" s="80" t="s">
        <v>102</v>
      </c>
      <c r="F1136" s="81">
        <v>869.84</v>
      </c>
      <c r="G1136" s="82">
        <v>15.53</v>
      </c>
      <c r="H1136" s="82">
        <v>854.31</v>
      </c>
    </row>
    <row r="1137" spans="2:8" s="35" customFormat="1" ht="22.5">
      <c r="B1137" s="78" t="s">
        <v>103</v>
      </c>
      <c r="C1137" s="78">
        <v>89243</v>
      </c>
      <c r="D1137" s="79" t="s">
        <v>1293</v>
      </c>
      <c r="E1137" s="80" t="s">
        <v>105</v>
      </c>
      <c r="F1137" s="81">
        <v>250.2</v>
      </c>
      <c r="G1137" s="82">
        <v>15.53</v>
      </c>
      <c r="H1137" s="82">
        <v>234.67</v>
      </c>
    </row>
    <row r="1138" spans="2:8" s="35" customFormat="1" ht="22.5">
      <c r="B1138" s="78" t="s">
        <v>93</v>
      </c>
      <c r="C1138" s="78">
        <v>89246</v>
      </c>
      <c r="D1138" s="79" t="s">
        <v>1294</v>
      </c>
      <c r="E1138" s="80" t="s">
        <v>95</v>
      </c>
      <c r="F1138" s="81">
        <v>174.85</v>
      </c>
      <c r="G1138" s="82">
        <v>0</v>
      </c>
      <c r="H1138" s="82">
        <v>174.85</v>
      </c>
    </row>
    <row r="1139" spans="2:8" s="35" customFormat="1" ht="22.5">
      <c r="B1139" s="78" t="s">
        <v>93</v>
      </c>
      <c r="C1139" s="78">
        <v>89247</v>
      </c>
      <c r="D1139" s="79" t="s">
        <v>1295</v>
      </c>
      <c r="E1139" s="80" t="s">
        <v>95</v>
      </c>
      <c r="F1139" s="81">
        <v>27.7</v>
      </c>
      <c r="G1139" s="82">
        <v>0</v>
      </c>
      <c r="H1139" s="82">
        <v>27.7</v>
      </c>
    </row>
    <row r="1140" spans="2:8" s="35" customFormat="1" ht="22.5">
      <c r="B1140" s="78" t="s">
        <v>93</v>
      </c>
      <c r="C1140" s="78">
        <v>89248</v>
      </c>
      <c r="D1140" s="79" t="s">
        <v>1296</v>
      </c>
      <c r="E1140" s="80" t="s">
        <v>95</v>
      </c>
      <c r="F1140" s="81">
        <v>311.88</v>
      </c>
      <c r="G1140" s="82">
        <v>0</v>
      </c>
      <c r="H1140" s="82">
        <v>311.88</v>
      </c>
    </row>
    <row r="1141" spans="2:8" s="35" customFormat="1" ht="22.5">
      <c r="B1141" s="78" t="s">
        <v>93</v>
      </c>
      <c r="C1141" s="78">
        <v>89249</v>
      </c>
      <c r="D1141" s="79" t="s">
        <v>1297</v>
      </c>
      <c r="E1141" s="80" t="s">
        <v>95</v>
      </c>
      <c r="F1141" s="81">
        <v>222.24</v>
      </c>
      <c r="G1141" s="82">
        <v>0</v>
      </c>
      <c r="H1141" s="82">
        <v>222.24</v>
      </c>
    </row>
    <row r="1142" spans="2:8" s="35" customFormat="1" ht="22.5">
      <c r="B1142" s="78" t="s">
        <v>100</v>
      </c>
      <c r="C1142" s="78">
        <v>89250</v>
      </c>
      <c r="D1142" s="79" t="s">
        <v>1298</v>
      </c>
      <c r="E1142" s="80" t="s">
        <v>102</v>
      </c>
      <c r="F1142" s="81">
        <v>753.77</v>
      </c>
      <c r="G1142" s="82">
        <v>15.53</v>
      </c>
      <c r="H1142" s="82">
        <v>738.24</v>
      </c>
    </row>
    <row r="1143" spans="2:8" s="35" customFormat="1" ht="22.5">
      <c r="B1143" s="78" t="s">
        <v>103</v>
      </c>
      <c r="C1143" s="78">
        <v>89251</v>
      </c>
      <c r="D1143" s="79" t="s">
        <v>1299</v>
      </c>
      <c r="E1143" s="80" t="s">
        <v>105</v>
      </c>
      <c r="F1143" s="81">
        <v>219.65</v>
      </c>
      <c r="G1143" s="82">
        <v>15.53</v>
      </c>
      <c r="H1143" s="82">
        <v>204.12</v>
      </c>
    </row>
    <row r="1144" spans="2:8" s="35" customFormat="1" ht="22.5">
      <c r="B1144" s="78" t="s">
        <v>93</v>
      </c>
      <c r="C1144" s="78">
        <v>89253</v>
      </c>
      <c r="D1144" s="79" t="s">
        <v>1300</v>
      </c>
      <c r="E1144" s="80" t="s">
        <v>95</v>
      </c>
      <c r="F1144" s="81">
        <v>50.6</v>
      </c>
      <c r="G1144" s="82">
        <v>0</v>
      </c>
      <c r="H1144" s="82">
        <v>50.6</v>
      </c>
    </row>
    <row r="1145" spans="2:8" s="35" customFormat="1" ht="22.5">
      <c r="B1145" s="78" t="s">
        <v>93</v>
      </c>
      <c r="C1145" s="78">
        <v>89254</v>
      </c>
      <c r="D1145" s="79" t="s">
        <v>1301</v>
      </c>
      <c r="E1145" s="80" t="s">
        <v>95</v>
      </c>
      <c r="F1145" s="81">
        <v>9.1</v>
      </c>
      <c r="G1145" s="82">
        <v>0</v>
      </c>
      <c r="H1145" s="82">
        <v>9.1</v>
      </c>
    </row>
    <row r="1146" spans="2:8" s="35" customFormat="1" ht="22.5">
      <c r="B1146" s="78" t="s">
        <v>93</v>
      </c>
      <c r="C1146" s="78">
        <v>89255</v>
      </c>
      <c r="D1146" s="79" t="s">
        <v>1302</v>
      </c>
      <c r="E1146" s="80" t="s">
        <v>95</v>
      </c>
      <c r="F1146" s="81">
        <v>81.34</v>
      </c>
      <c r="G1146" s="82">
        <v>0</v>
      </c>
      <c r="H1146" s="82">
        <v>81.34</v>
      </c>
    </row>
    <row r="1147" spans="2:8" s="35" customFormat="1" ht="22.5">
      <c r="B1147" s="78" t="s">
        <v>93</v>
      </c>
      <c r="C1147" s="78">
        <v>89256</v>
      </c>
      <c r="D1147" s="79" t="s">
        <v>1303</v>
      </c>
      <c r="E1147" s="80" t="s">
        <v>95</v>
      </c>
      <c r="F1147" s="81">
        <v>50.02</v>
      </c>
      <c r="G1147" s="82">
        <v>0</v>
      </c>
      <c r="H1147" s="82">
        <v>50.02</v>
      </c>
    </row>
    <row r="1148" spans="2:8" s="35" customFormat="1" ht="22.5">
      <c r="B1148" s="78" t="s">
        <v>100</v>
      </c>
      <c r="C1148" s="78">
        <v>89257</v>
      </c>
      <c r="D1148" s="79" t="s">
        <v>1304</v>
      </c>
      <c r="E1148" s="80" t="s">
        <v>102</v>
      </c>
      <c r="F1148" s="81">
        <v>208.16</v>
      </c>
      <c r="G1148" s="82">
        <v>15.53</v>
      </c>
      <c r="H1148" s="82">
        <v>192.63</v>
      </c>
    </row>
    <row r="1149" spans="2:8" s="35" customFormat="1" ht="22.5">
      <c r="B1149" s="78" t="s">
        <v>103</v>
      </c>
      <c r="C1149" s="78">
        <v>89258</v>
      </c>
      <c r="D1149" s="79" t="s">
        <v>1305</v>
      </c>
      <c r="E1149" s="80" t="s">
        <v>105</v>
      </c>
      <c r="F1149" s="81">
        <v>76.8</v>
      </c>
      <c r="G1149" s="82">
        <v>15.53</v>
      </c>
      <c r="H1149" s="82">
        <v>61.27</v>
      </c>
    </row>
    <row r="1150" spans="2:8" s="35" customFormat="1" ht="33.75">
      <c r="B1150" s="78" t="s">
        <v>93</v>
      </c>
      <c r="C1150" s="78">
        <v>89259</v>
      </c>
      <c r="D1150" s="79" t="s">
        <v>1306</v>
      </c>
      <c r="E1150" s="80" t="s">
        <v>95</v>
      </c>
      <c r="F1150" s="81">
        <v>9.42</v>
      </c>
      <c r="G1150" s="82">
        <v>0</v>
      </c>
      <c r="H1150" s="82">
        <v>9.42</v>
      </c>
    </row>
    <row r="1151" spans="2:8" s="35" customFormat="1" ht="33.75">
      <c r="B1151" s="78" t="s">
        <v>93</v>
      </c>
      <c r="C1151" s="78">
        <v>89260</v>
      </c>
      <c r="D1151" s="79" t="s">
        <v>1307</v>
      </c>
      <c r="E1151" s="80" t="s">
        <v>95</v>
      </c>
      <c r="F1151" s="81">
        <v>1.97</v>
      </c>
      <c r="G1151" s="82">
        <v>0</v>
      </c>
      <c r="H1151" s="82">
        <v>1.97</v>
      </c>
    </row>
    <row r="1152" spans="2:8" s="35" customFormat="1" ht="33.75">
      <c r="B1152" s="78" t="s">
        <v>93</v>
      </c>
      <c r="C1152" s="78">
        <v>89262</v>
      </c>
      <c r="D1152" s="79" t="s">
        <v>1308</v>
      </c>
      <c r="E1152" s="80" t="s">
        <v>95</v>
      </c>
      <c r="F1152" s="81">
        <v>17.670000000000002</v>
      </c>
      <c r="G1152" s="82">
        <v>0</v>
      </c>
      <c r="H1152" s="82">
        <v>17.670000000000002</v>
      </c>
    </row>
    <row r="1153" spans="2:8" s="35" customFormat="1" ht="33.75">
      <c r="B1153" s="78" t="s">
        <v>93</v>
      </c>
      <c r="C1153" s="78">
        <v>89264</v>
      </c>
      <c r="D1153" s="79" t="s">
        <v>1309</v>
      </c>
      <c r="E1153" s="80" t="s">
        <v>95</v>
      </c>
      <c r="F1153" s="81">
        <v>7.52</v>
      </c>
      <c r="G1153" s="82">
        <v>0</v>
      </c>
      <c r="H1153" s="82">
        <v>7.52</v>
      </c>
    </row>
    <row r="1154" spans="2:8" s="35" customFormat="1" ht="33.75">
      <c r="B1154" s="78" t="s">
        <v>93</v>
      </c>
      <c r="C1154" s="78">
        <v>89265</v>
      </c>
      <c r="D1154" s="79" t="s">
        <v>1310</v>
      </c>
      <c r="E1154" s="80" t="s">
        <v>95</v>
      </c>
      <c r="F1154" s="81">
        <v>1.57</v>
      </c>
      <c r="G1154" s="82">
        <v>0</v>
      </c>
      <c r="H1154" s="82">
        <v>1.57</v>
      </c>
    </row>
    <row r="1155" spans="2:8" s="35" customFormat="1" ht="33.75">
      <c r="B1155" s="78" t="s">
        <v>93</v>
      </c>
      <c r="C1155" s="78">
        <v>89266</v>
      </c>
      <c r="D1155" s="79" t="s">
        <v>1311</v>
      </c>
      <c r="E1155" s="80" t="s">
        <v>95</v>
      </c>
      <c r="F1155" s="81">
        <v>0.6</v>
      </c>
      <c r="G1155" s="82">
        <v>0</v>
      </c>
      <c r="H1155" s="82">
        <v>0.6</v>
      </c>
    </row>
    <row r="1156" spans="2:8" s="35" customFormat="1" ht="22.5">
      <c r="B1156" s="78" t="s">
        <v>93</v>
      </c>
      <c r="C1156" s="78">
        <v>89267</v>
      </c>
      <c r="D1156" s="79" t="s">
        <v>1312</v>
      </c>
      <c r="E1156" s="80" t="s">
        <v>95</v>
      </c>
      <c r="F1156" s="81">
        <v>26.42</v>
      </c>
      <c r="G1156" s="82">
        <v>0</v>
      </c>
      <c r="H1156" s="82">
        <v>26.42</v>
      </c>
    </row>
    <row r="1157" spans="2:8" s="35" customFormat="1" ht="22.5">
      <c r="B1157" s="78" t="s">
        <v>93</v>
      </c>
      <c r="C1157" s="78">
        <v>89268</v>
      </c>
      <c r="D1157" s="79" t="s">
        <v>1313</v>
      </c>
      <c r="E1157" s="80" t="s">
        <v>95</v>
      </c>
      <c r="F1157" s="81">
        <v>4.75</v>
      </c>
      <c r="G1157" s="82">
        <v>0</v>
      </c>
      <c r="H1157" s="82">
        <v>4.75</v>
      </c>
    </row>
    <row r="1158" spans="2:8" s="35" customFormat="1" ht="22.5">
      <c r="B1158" s="78" t="s">
        <v>93</v>
      </c>
      <c r="C1158" s="78">
        <v>89269</v>
      </c>
      <c r="D1158" s="79" t="s">
        <v>1314</v>
      </c>
      <c r="E1158" s="80" t="s">
        <v>95</v>
      </c>
      <c r="F1158" s="81">
        <v>1.84</v>
      </c>
      <c r="G1158" s="82">
        <v>0</v>
      </c>
      <c r="H1158" s="82">
        <v>1.84</v>
      </c>
    </row>
    <row r="1159" spans="2:8" s="35" customFormat="1" ht="22.5">
      <c r="B1159" s="78" t="s">
        <v>93</v>
      </c>
      <c r="C1159" s="78">
        <v>89270</v>
      </c>
      <c r="D1159" s="79" t="s">
        <v>1315</v>
      </c>
      <c r="E1159" s="80" t="s">
        <v>95</v>
      </c>
      <c r="F1159" s="81">
        <v>42.48</v>
      </c>
      <c r="G1159" s="82">
        <v>0</v>
      </c>
      <c r="H1159" s="82">
        <v>42.48</v>
      </c>
    </row>
    <row r="1160" spans="2:8" s="35" customFormat="1" ht="22.5">
      <c r="B1160" s="78" t="s">
        <v>93</v>
      </c>
      <c r="C1160" s="78">
        <v>89271</v>
      </c>
      <c r="D1160" s="79" t="s">
        <v>1316</v>
      </c>
      <c r="E1160" s="80" t="s">
        <v>95</v>
      </c>
      <c r="F1160" s="81">
        <v>17.12</v>
      </c>
      <c r="G1160" s="82">
        <v>0</v>
      </c>
      <c r="H1160" s="82">
        <v>17.12</v>
      </c>
    </row>
    <row r="1161" spans="2:8" s="35" customFormat="1" ht="22.5">
      <c r="B1161" s="78" t="s">
        <v>100</v>
      </c>
      <c r="C1161" s="78">
        <v>89272</v>
      </c>
      <c r="D1161" s="89" t="s">
        <v>1317</v>
      </c>
      <c r="E1161" s="90" t="s">
        <v>102</v>
      </c>
      <c r="F1161" s="91">
        <v>116.13</v>
      </c>
      <c r="G1161" s="92">
        <v>21.95</v>
      </c>
      <c r="H1161" s="92">
        <v>94.18</v>
      </c>
    </row>
    <row r="1162" spans="2:8" s="35" customFormat="1" ht="22.5">
      <c r="B1162" s="78" t="s">
        <v>103</v>
      </c>
      <c r="C1162" s="78">
        <v>89273</v>
      </c>
      <c r="D1162" s="79" t="s">
        <v>1318</v>
      </c>
      <c r="E1162" s="80" t="s">
        <v>105</v>
      </c>
      <c r="F1162" s="81">
        <v>56.53</v>
      </c>
      <c r="G1162" s="82">
        <v>21.95</v>
      </c>
      <c r="H1162" s="82">
        <v>34.58</v>
      </c>
    </row>
    <row r="1163" spans="2:8" s="35" customFormat="1" ht="22.5">
      <c r="B1163" s="78" t="s">
        <v>93</v>
      </c>
      <c r="C1163" s="78">
        <v>89274</v>
      </c>
      <c r="D1163" s="79" t="s">
        <v>1319</v>
      </c>
      <c r="E1163" s="80" t="s">
        <v>95</v>
      </c>
      <c r="F1163" s="81">
        <v>1.04</v>
      </c>
      <c r="G1163" s="82">
        <v>0</v>
      </c>
      <c r="H1163" s="82">
        <v>1.04</v>
      </c>
    </row>
    <row r="1164" spans="2:8" s="35" customFormat="1" ht="22.5">
      <c r="B1164" s="78" t="s">
        <v>93</v>
      </c>
      <c r="C1164" s="78">
        <v>89275</v>
      </c>
      <c r="D1164" s="79" t="s">
        <v>1320</v>
      </c>
      <c r="E1164" s="80" t="s">
        <v>95</v>
      </c>
      <c r="F1164" s="81">
        <v>0.12</v>
      </c>
      <c r="G1164" s="82">
        <v>0</v>
      </c>
      <c r="H1164" s="82">
        <v>0.12</v>
      </c>
    </row>
    <row r="1165" spans="2:8" s="35" customFormat="1" ht="22.5">
      <c r="B1165" s="78" t="s">
        <v>93</v>
      </c>
      <c r="C1165" s="78">
        <v>89276</v>
      </c>
      <c r="D1165" s="79" t="s">
        <v>1321</v>
      </c>
      <c r="E1165" s="80" t="s">
        <v>95</v>
      </c>
      <c r="F1165" s="81">
        <v>0.97</v>
      </c>
      <c r="G1165" s="82">
        <v>0</v>
      </c>
      <c r="H1165" s="82">
        <v>0.97</v>
      </c>
    </row>
    <row r="1166" spans="2:8" s="35" customFormat="1" ht="22.5">
      <c r="B1166" s="78" t="s">
        <v>93</v>
      </c>
      <c r="C1166" s="78">
        <v>89277</v>
      </c>
      <c r="D1166" s="79" t="s">
        <v>1322</v>
      </c>
      <c r="E1166" s="80" t="s">
        <v>95</v>
      </c>
      <c r="F1166" s="81">
        <v>5.01</v>
      </c>
      <c r="G1166" s="82">
        <v>0</v>
      </c>
      <c r="H1166" s="82">
        <v>5.01</v>
      </c>
    </row>
    <row r="1167" spans="2:8" s="35" customFormat="1" ht="22.5">
      <c r="B1167" s="78" t="s">
        <v>100</v>
      </c>
      <c r="C1167" s="78">
        <v>89278</v>
      </c>
      <c r="D1167" s="79" t="s">
        <v>1323</v>
      </c>
      <c r="E1167" s="80" t="s">
        <v>102</v>
      </c>
      <c r="F1167" s="81">
        <v>7.14</v>
      </c>
      <c r="G1167" s="82">
        <v>0</v>
      </c>
      <c r="H1167" s="82">
        <v>7.14</v>
      </c>
    </row>
    <row r="1168" spans="2:8" s="35" customFormat="1" ht="22.5">
      <c r="B1168" s="78" t="s">
        <v>103</v>
      </c>
      <c r="C1168" s="78">
        <v>89279</v>
      </c>
      <c r="D1168" s="79" t="s">
        <v>1324</v>
      </c>
      <c r="E1168" s="80" t="s">
        <v>105</v>
      </c>
      <c r="F1168" s="81">
        <v>1.1599999999999999</v>
      </c>
      <c r="G1168" s="82">
        <v>0</v>
      </c>
      <c r="H1168" s="82">
        <v>1.1599999999999999</v>
      </c>
    </row>
    <row r="1169" spans="2:8" s="35" customFormat="1" ht="22.5">
      <c r="B1169" s="78" t="s">
        <v>93</v>
      </c>
      <c r="C1169" s="78">
        <v>89280</v>
      </c>
      <c r="D1169" s="79" t="s">
        <v>1325</v>
      </c>
      <c r="E1169" s="80" t="s">
        <v>95</v>
      </c>
      <c r="F1169" s="81">
        <v>18.489999999999998</v>
      </c>
      <c r="G1169" s="82">
        <v>0</v>
      </c>
      <c r="H1169" s="82">
        <v>18.489999999999998</v>
      </c>
    </row>
    <row r="1170" spans="2:8" s="35" customFormat="1" ht="22.5">
      <c r="B1170" s="78" t="s">
        <v>93</v>
      </c>
      <c r="C1170" s="78">
        <v>89281</v>
      </c>
      <c r="D1170" s="79" t="s">
        <v>1326</v>
      </c>
      <c r="E1170" s="80" t="s">
        <v>95</v>
      </c>
      <c r="F1170" s="81">
        <v>2.56</v>
      </c>
      <c r="G1170" s="82">
        <v>0</v>
      </c>
      <c r="H1170" s="82">
        <v>2.56</v>
      </c>
    </row>
    <row r="1171" spans="2:8" s="35" customFormat="1" ht="33.75">
      <c r="B1171" s="78" t="s">
        <v>1327</v>
      </c>
      <c r="C1171" s="78">
        <v>89282</v>
      </c>
      <c r="D1171" s="79" t="s">
        <v>1328</v>
      </c>
      <c r="E1171" s="80" t="s">
        <v>205</v>
      </c>
      <c r="F1171" s="84">
        <v>41.55</v>
      </c>
      <c r="G1171" s="82">
        <v>12.26</v>
      </c>
      <c r="H1171" s="82">
        <v>29.29</v>
      </c>
    </row>
    <row r="1172" spans="2:8" s="35" customFormat="1" ht="33.75">
      <c r="B1172" s="78" t="s">
        <v>1327</v>
      </c>
      <c r="C1172" s="78">
        <v>89283</v>
      </c>
      <c r="D1172" s="79" t="s">
        <v>1329</v>
      </c>
      <c r="E1172" s="80" t="s">
        <v>205</v>
      </c>
      <c r="F1172" s="84">
        <v>42.25</v>
      </c>
      <c r="G1172" s="82">
        <v>12.79</v>
      </c>
      <c r="H1172" s="82">
        <v>29.46</v>
      </c>
    </row>
    <row r="1173" spans="2:8" s="35" customFormat="1" ht="33.75">
      <c r="B1173" s="78" t="s">
        <v>1327</v>
      </c>
      <c r="C1173" s="78">
        <v>89284</v>
      </c>
      <c r="D1173" s="79" t="s">
        <v>1330</v>
      </c>
      <c r="E1173" s="80" t="s">
        <v>205</v>
      </c>
      <c r="F1173" s="84">
        <v>37.94</v>
      </c>
      <c r="G1173" s="82">
        <v>10.38</v>
      </c>
      <c r="H1173" s="82">
        <v>27.56</v>
      </c>
    </row>
    <row r="1174" spans="2:8" s="35" customFormat="1" ht="33.75">
      <c r="B1174" s="78" t="s">
        <v>1327</v>
      </c>
      <c r="C1174" s="78">
        <v>89285</v>
      </c>
      <c r="D1174" s="79" t="s">
        <v>1331</v>
      </c>
      <c r="E1174" s="80" t="s">
        <v>205</v>
      </c>
      <c r="F1174" s="84">
        <v>38.64</v>
      </c>
      <c r="G1174" s="82">
        <v>10.91</v>
      </c>
      <c r="H1174" s="82">
        <v>27.73</v>
      </c>
    </row>
    <row r="1175" spans="2:8" s="35" customFormat="1" ht="33.75">
      <c r="B1175" s="78" t="s">
        <v>1327</v>
      </c>
      <c r="C1175" s="78">
        <v>89286</v>
      </c>
      <c r="D1175" s="79" t="s">
        <v>1332</v>
      </c>
      <c r="E1175" s="80" t="s">
        <v>205</v>
      </c>
      <c r="F1175" s="84">
        <v>44.85</v>
      </c>
      <c r="G1175" s="82">
        <v>14.13</v>
      </c>
      <c r="H1175" s="82">
        <v>30.72</v>
      </c>
    </row>
    <row r="1176" spans="2:8" s="35" customFormat="1" ht="33.75">
      <c r="B1176" s="78" t="s">
        <v>1327</v>
      </c>
      <c r="C1176" s="78">
        <v>89287</v>
      </c>
      <c r="D1176" s="79" t="s">
        <v>1333</v>
      </c>
      <c r="E1176" s="80" t="s">
        <v>205</v>
      </c>
      <c r="F1176" s="84">
        <v>45.55</v>
      </c>
      <c r="G1176" s="82">
        <v>14.66</v>
      </c>
      <c r="H1176" s="82">
        <v>30.89</v>
      </c>
    </row>
    <row r="1177" spans="2:8" s="35" customFormat="1" ht="33.75">
      <c r="B1177" s="78" t="s">
        <v>1327</v>
      </c>
      <c r="C1177" s="78">
        <v>89288</v>
      </c>
      <c r="D1177" s="79" t="s">
        <v>1334</v>
      </c>
      <c r="E1177" s="80" t="s">
        <v>205</v>
      </c>
      <c r="F1177" s="84">
        <v>39.94</v>
      </c>
      <c r="G1177" s="82">
        <v>11.33</v>
      </c>
      <c r="H1177" s="82">
        <v>28.61</v>
      </c>
    </row>
    <row r="1178" spans="2:8" s="35" customFormat="1" ht="33.75">
      <c r="B1178" s="78" t="s">
        <v>1327</v>
      </c>
      <c r="C1178" s="78">
        <v>89289</v>
      </c>
      <c r="D1178" s="79" t="s">
        <v>1335</v>
      </c>
      <c r="E1178" s="80" t="s">
        <v>205</v>
      </c>
      <c r="F1178" s="84">
        <v>40.64</v>
      </c>
      <c r="G1178" s="82">
        <v>11.86</v>
      </c>
      <c r="H1178" s="82">
        <v>28.78</v>
      </c>
    </row>
    <row r="1179" spans="2:8" s="35" customFormat="1" ht="33.75">
      <c r="B1179" s="78" t="s">
        <v>1327</v>
      </c>
      <c r="C1179" s="78">
        <v>89290</v>
      </c>
      <c r="D1179" s="79" t="s">
        <v>1336</v>
      </c>
      <c r="E1179" s="80" t="s">
        <v>205</v>
      </c>
      <c r="F1179" s="84">
        <v>48.03</v>
      </c>
      <c r="G1179" s="82">
        <v>16.87</v>
      </c>
      <c r="H1179" s="82">
        <v>31.16</v>
      </c>
    </row>
    <row r="1180" spans="2:8" s="35" customFormat="1" ht="33.75">
      <c r="B1180" s="78" t="s">
        <v>1327</v>
      </c>
      <c r="C1180" s="78">
        <v>89291</v>
      </c>
      <c r="D1180" s="79" t="s">
        <v>1337</v>
      </c>
      <c r="E1180" s="80" t="s">
        <v>205</v>
      </c>
      <c r="F1180" s="84">
        <v>48.81</v>
      </c>
      <c r="G1180" s="82">
        <v>17.47</v>
      </c>
      <c r="H1180" s="82">
        <v>31.34</v>
      </c>
    </row>
    <row r="1181" spans="2:8" s="35" customFormat="1" ht="33.75">
      <c r="B1181" s="78" t="s">
        <v>1327</v>
      </c>
      <c r="C1181" s="78">
        <v>89292</v>
      </c>
      <c r="D1181" s="79" t="s">
        <v>1338</v>
      </c>
      <c r="E1181" s="80" t="s">
        <v>205</v>
      </c>
      <c r="F1181" s="84">
        <v>44.46</v>
      </c>
      <c r="G1181" s="82">
        <v>15.01</v>
      </c>
      <c r="H1181" s="82">
        <v>29.45</v>
      </c>
    </row>
    <row r="1182" spans="2:8" s="35" customFormat="1" ht="33.75">
      <c r="B1182" s="78" t="s">
        <v>1327</v>
      </c>
      <c r="C1182" s="78">
        <v>89293</v>
      </c>
      <c r="D1182" s="79" t="s">
        <v>1339</v>
      </c>
      <c r="E1182" s="80" t="s">
        <v>205</v>
      </c>
      <c r="F1182" s="84">
        <v>45.24</v>
      </c>
      <c r="G1182" s="82">
        <v>15.6</v>
      </c>
      <c r="H1182" s="82">
        <v>29.64</v>
      </c>
    </row>
    <row r="1183" spans="2:8" s="35" customFormat="1" ht="33.75">
      <c r="B1183" s="78" t="s">
        <v>1327</v>
      </c>
      <c r="C1183" s="78">
        <v>89294</v>
      </c>
      <c r="D1183" s="79" t="s">
        <v>1340</v>
      </c>
      <c r="E1183" s="80" t="s">
        <v>205</v>
      </c>
      <c r="F1183" s="84">
        <v>52.45</v>
      </c>
      <c r="G1183" s="82">
        <v>19.670000000000002</v>
      </c>
      <c r="H1183" s="82">
        <v>32.78</v>
      </c>
    </row>
    <row r="1184" spans="2:8" s="35" customFormat="1" ht="33.75">
      <c r="B1184" s="78" t="s">
        <v>1327</v>
      </c>
      <c r="C1184" s="78">
        <v>89295</v>
      </c>
      <c r="D1184" s="79" t="s">
        <v>1341</v>
      </c>
      <c r="E1184" s="80" t="s">
        <v>205</v>
      </c>
      <c r="F1184" s="84">
        <v>53.23</v>
      </c>
      <c r="G1184" s="82">
        <v>20.260000000000002</v>
      </c>
      <c r="H1184" s="82">
        <v>32.97</v>
      </c>
    </row>
    <row r="1185" spans="2:8" s="35" customFormat="1" ht="33.75">
      <c r="B1185" s="78" t="s">
        <v>1327</v>
      </c>
      <c r="C1185" s="78">
        <v>89296</v>
      </c>
      <c r="D1185" s="79" t="s">
        <v>1342</v>
      </c>
      <c r="E1185" s="80" t="s">
        <v>205</v>
      </c>
      <c r="F1185" s="84">
        <v>47.04</v>
      </c>
      <c r="G1185" s="82">
        <v>16.53</v>
      </c>
      <c r="H1185" s="82">
        <v>30.51</v>
      </c>
    </row>
    <row r="1186" spans="2:8" s="35" customFormat="1" ht="33.75">
      <c r="B1186" s="78" t="s">
        <v>1327</v>
      </c>
      <c r="C1186" s="78">
        <v>89297</v>
      </c>
      <c r="D1186" s="79" t="s">
        <v>1343</v>
      </c>
      <c r="E1186" s="80" t="s">
        <v>205</v>
      </c>
      <c r="F1186" s="84">
        <v>47.82</v>
      </c>
      <c r="G1186" s="82">
        <v>17.13</v>
      </c>
      <c r="H1186" s="82">
        <v>30.69</v>
      </c>
    </row>
    <row r="1187" spans="2:8" s="35" customFormat="1" ht="33.75">
      <c r="B1187" s="78" t="s">
        <v>1327</v>
      </c>
      <c r="C1187" s="78">
        <v>89298</v>
      </c>
      <c r="D1187" s="79" t="s">
        <v>1344</v>
      </c>
      <c r="E1187" s="80" t="s">
        <v>205</v>
      </c>
      <c r="F1187" s="84">
        <v>49.24</v>
      </c>
      <c r="G1187" s="82">
        <v>17.600000000000001</v>
      </c>
      <c r="H1187" s="82">
        <v>31.64</v>
      </c>
    </row>
    <row r="1188" spans="2:8" s="35" customFormat="1" ht="33.75">
      <c r="B1188" s="78" t="s">
        <v>1327</v>
      </c>
      <c r="C1188" s="78">
        <v>89299</v>
      </c>
      <c r="D1188" s="79" t="s">
        <v>1345</v>
      </c>
      <c r="E1188" s="80" t="s">
        <v>205</v>
      </c>
      <c r="F1188" s="84">
        <v>50.24</v>
      </c>
      <c r="G1188" s="82">
        <v>18.350000000000001</v>
      </c>
      <c r="H1188" s="82">
        <v>31.89</v>
      </c>
    </row>
    <row r="1189" spans="2:8" s="35" customFormat="1" ht="33.75">
      <c r="B1189" s="78" t="s">
        <v>1327</v>
      </c>
      <c r="C1189" s="78">
        <v>89300</v>
      </c>
      <c r="D1189" s="79" t="s">
        <v>1346</v>
      </c>
      <c r="E1189" s="80" t="s">
        <v>205</v>
      </c>
      <c r="F1189" s="84">
        <v>45.63</v>
      </c>
      <c r="G1189" s="82">
        <v>15.72</v>
      </c>
      <c r="H1189" s="82">
        <v>29.91</v>
      </c>
    </row>
    <row r="1190" spans="2:8" s="35" customFormat="1" ht="33.75">
      <c r="B1190" s="78" t="s">
        <v>1327</v>
      </c>
      <c r="C1190" s="78">
        <v>89301</v>
      </c>
      <c r="D1190" s="79" t="s">
        <v>1347</v>
      </c>
      <c r="E1190" s="80" t="s">
        <v>205</v>
      </c>
      <c r="F1190" s="84">
        <v>46.63</v>
      </c>
      <c r="G1190" s="82">
        <v>16.47</v>
      </c>
      <c r="H1190" s="82">
        <v>30.16</v>
      </c>
    </row>
    <row r="1191" spans="2:8" s="35" customFormat="1" ht="33.75">
      <c r="B1191" s="78" t="s">
        <v>1327</v>
      </c>
      <c r="C1191" s="78">
        <v>89302</v>
      </c>
      <c r="D1191" s="79" t="s">
        <v>1348</v>
      </c>
      <c r="E1191" s="80" t="s">
        <v>205</v>
      </c>
      <c r="F1191" s="84">
        <v>54.75</v>
      </c>
      <c r="G1191" s="82">
        <v>21.29</v>
      </c>
      <c r="H1191" s="82">
        <v>33.46</v>
      </c>
    </row>
    <row r="1192" spans="2:8" s="35" customFormat="1" ht="33.75">
      <c r="B1192" s="78" t="s">
        <v>1327</v>
      </c>
      <c r="C1192" s="78">
        <v>89303</v>
      </c>
      <c r="D1192" s="79" t="s">
        <v>1349</v>
      </c>
      <c r="E1192" s="80" t="s">
        <v>205</v>
      </c>
      <c r="F1192" s="84">
        <v>55.75</v>
      </c>
      <c r="G1192" s="82">
        <v>22.04</v>
      </c>
      <c r="H1192" s="82">
        <v>33.71</v>
      </c>
    </row>
    <row r="1193" spans="2:8" s="35" customFormat="1" ht="33.75">
      <c r="B1193" s="78" t="s">
        <v>1327</v>
      </c>
      <c r="C1193" s="78">
        <v>89304</v>
      </c>
      <c r="D1193" s="79" t="s">
        <v>1350</v>
      </c>
      <c r="E1193" s="80" t="s">
        <v>205</v>
      </c>
      <c r="F1193" s="84">
        <v>49.01</v>
      </c>
      <c r="G1193" s="82">
        <v>17.82</v>
      </c>
      <c r="H1193" s="82">
        <v>31.19</v>
      </c>
    </row>
    <row r="1194" spans="2:8" s="35" customFormat="1" ht="33.75">
      <c r="B1194" s="78" t="s">
        <v>1327</v>
      </c>
      <c r="C1194" s="78">
        <v>89305</v>
      </c>
      <c r="D1194" s="79" t="s">
        <v>1351</v>
      </c>
      <c r="E1194" s="80" t="s">
        <v>205</v>
      </c>
      <c r="F1194" s="84">
        <v>50.01</v>
      </c>
      <c r="G1194" s="82">
        <v>18.57</v>
      </c>
      <c r="H1194" s="82">
        <v>31.44</v>
      </c>
    </row>
    <row r="1195" spans="2:8" s="35" customFormat="1" ht="33.75">
      <c r="B1195" s="78" t="s">
        <v>1327</v>
      </c>
      <c r="C1195" s="78">
        <v>89306</v>
      </c>
      <c r="D1195" s="79" t="s">
        <v>1352</v>
      </c>
      <c r="E1195" s="80" t="s">
        <v>205</v>
      </c>
      <c r="F1195" s="84">
        <v>55.92</v>
      </c>
      <c r="G1195" s="82">
        <v>22.24</v>
      </c>
      <c r="H1195" s="82">
        <v>33.68</v>
      </c>
    </row>
    <row r="1196" spans="2:8" s="35" customFormat="1" ht="33.75">
      <c r="B1196" s="78" t="s">
        <v>1327</v>
      </c>
      <c r="C1196" s="78">
        <v>89307</v>
      </c>
      <c r="D1196" s="79" t="s">
        <v>1353</v>
      </c>
      <c r="E1196" s="80" t="s">
        <v>205</v>
      </c>
      <c r="F1196" s="84">
        <v>57.03</v>
      </c>
      <c r="G1196" s="82">
        <v>23.08</v>
      </c>
      <c r="H1196" s="82">
        <v>33.950000000000003</v>
      </c>
    </row>
    <row r="1197" spans="2:8" s="35" customFormat="1" ht="33.75">
      <c r="B1197" s="78" t="s">
        <v>1327</v>
      </c>
      <c r="C1197" s="78">
        <v>89308</v>
      </c>
      <c r="D1197" s="79" t="s">
        <v>1354</v>
      </c>
      <c r="E1197" s="80" t="s">
        <v>205</v>
      </c>
      <c r="F1197" s="84">
        <v>52.35</v>
      </c>
      <c r="G1197" s="82">
        <v>20.37</v>
      </c>
      <c r="H1197" s="82">
        <v>31.98</v>
      </c>
    </row>
    <row r="1198" spans="2:8" s="35" customFormat="1" ht="33.75">
      <c r="B1198" s="78" t="s">
        <v>1327</v>
      </c>
      <c r="C1198" s="78">
        <v>89309</v>
      </c>
      <c r="D1198" s="79" t="s">
        <v>1355</v>
      </c>
      <c r="E1198" s="80" t="s">
        <v>205</v>
      </c>
      <c r="F1198" s="84">
        <v>53.46</v>
      </c>
      <c r="G1198" s="82">
        <v>21.21</v>
      </c>
      <c r="H1198" s="82">
        <v>32.25</v>
      </c>
    </row>
    <row r="1199" spans="2:8" s="35" customFormat="1" ht="33.75">
      <c r="B1199" s="78" t="s">
        <v>1327</v>
      </c>
      <c r="C1199" s="78">
        <v>89310</v>
      </c>
      <c r="D1199" s="79" t="s">
        <v>1356</v>
      </c>
      <c r="E1199" s="80" t="s">
        <v>205</v>
      </c>
      <c r="F1199" s="84">
        <v>63.9</v>
      </c>
      <c r="G1199" s="82">
        <v>26.87</v>
      </c>
      <c r="H1199" s="82">
        <v>37.03</v>
      </c>
    </row>
    <row r="1200" spans="2:8" s="35" customFormat="1" ht="33.75">
      <c r="B1200" s="78" t="s">
        <v>1327</v>
      </c>
      <c r="C1200" s="78">
        <v>89311</v>
      </c>
      <c r="D1200" s="79" t="s">
        <v>1357</v>
      </c>
      <c r="E1200" s="80" t="s">
        <v>205</v>
      </c>
      <c r="F1200" s="84">
        <v>65.010000000000005</v>
      </c>
      <c r="G1200" s="82">
        <v>27.71</v>
      </c>
      <c r="H1200" s="82">
        <v>37.299999999999997</v>
      </c>
    </row>
    <row r="1201" spans="2:8" s="35" customFormat="1" ht="33.75">
      <c r="B1201" s="78" t="s">
        <v>1327</v>
      </c>
      <c r="C1201" s="78">
        <v>89312</v>
      </c>
      <c r="D1201" s="79" t="s">
        <v>1358</v>
      </c>
      <c r="E1201" s="80" t="s">
        <v>205</v>
      </c>
      <c r="F1201" s="84">
        <v>56.3</v>
      </c>
      <c r="G1201" s="82">
        <v>23.03</v>
      </c>
      <c r="H1201" s="82">
        <v>33.270000000000003</v>
      </c>
    </row>
    <row r="1202" spans="2:8" s="35" customFormat="1" ht="33.75">
      <c r="B1202" s="78" t="s">
        <v>1327</v>
      </c>
      <c r="C1202" s="78">
        <v>89313</v>
      </c>
      <c r="D1202" s="79" t="s">
        <v>1359</v>
      </c>
      <c r="E1202" s="80" t="s">
        <v>205</v>
      </c>
      <c r="F1202" s="84">
        <v>57.41</v>
      </c>
      <c r="G1202" s="82">
        <v>23.87</v>
      </c>
      <c r="H1202" s="82">
        <v>33.54</v>
      </c>
    </row>
    <row r="1203" spans="2:8" s="35" customFormat="1" ht="22.5">
      <c r="B1203" s="78" t="s">
        <v>1360</v>
      </c>
      <c r="C1203" s="78">
        <v>89349</v>
      </c>
      <c r="D1203" s="79" t="s">
        <v>1361</v>
      </c>
      <c r="E1203" s="80" t="s">
        <v>208</v>
      </c>
      <c r="F1203" s="84">
        <v>19.059999999999999</v>
      </c>
      <c r="G1203" s="82">
        <v>4.3899999999999997</v>
      </c>
      <c r="H1203" s="82">
        <v>14.67</v>
      </c>
    </row>
    <row r="1204" spans="2:8" s="35" customFormat="1" ht="22.5">
      <c r="B1204" s="78" t="s">
        <v>1360</v>
      </c>
      <c r="C1204" s="78">
        <v>89351</v>
      </c>
      <c r="D1204" s="79" t="s">
        <v>1362</v>
      </c>
      <c r="E1204" s="80" t="s">
        <v>208</v>
      </c>
      <c r="F1204" s="84">
        <v>21.72</v>
      </c>
      <c r="G1204" s="82">
        <v>4.3899999999999997</v>
      </c>
      <c r="H1204" s="82">
        <v>17.329999999999998</v>
      </c>
    </row>
    <row r="1205" spans="2:8" s="35" customFormat="1">
      <c r="B1205" s="78" t="s">
        <v>1360</v>
      </c>
      <c r="C1205" s="78">
        <v>89352</v>
      </c>
      <c r="D1205" s="79" t="s">
        <v>1363</v>
      </c>
      <c r="E1205" s="80" t="s">
        <v>208</v>
      </c>
      <c r="F1205" s="84">
        <v>24.71</v>
      </c>
      <c r="G1205" s="82">
        <v>4.3899999999999997</v>
      </c>
      <c r="H1205" s="82">
        <v>20.32</v>
      </c>
    </row>
    <row r="1206" spans="2:8" s="35" customFormat="1">
      <c r="B1206" s="78" t="s">
        <v>1360</v>
      </c>
      <c r="C1206" s="78">
        <v>89353</v>
      </c>
      <c r="D1206" s="79" t="s">
        <v>1364</v>
      </c>
      <c r="E1206" s="80" t="s">
        <v>208</v>
      </c>
      <c r="F1206" s="84">
        <v>25.77</v>
      </c>
      <c r="G1206" s="82">
        <v>4.3899999999999997</v>
      </c>
      <c r="H1206" s="82">
        <v>21.38</v>
      </c>
    </row>
    <row r="1207" spans="2:8" s="35" customFormat="1" ht="22.5">
      <c r="B1207" s="78" t="s">
        <v>1360</v>
      </c>
      <c r="C1207" s="78">
        <v>89354</v>
      </c>
      <c r="D1207" s="79" t="s">
        <v>1365</v>
      </c>
      <c r="E1207" s="80" t="s">
        <v>208</v>
      </c>
      <c r="F1207" s="84">
        <v>202.31</v>
      </c>
      <c r="G1207" s="82">
        <v>8.7799999999999994</v>
      </c>
      <c r="H1207" s="82">
        <v>193.53</v>
      </c>
    </row>
    <row r="1208" spans="2:8" s="35" customFormat="1" ht="22.5">
      <c r="B1208" s="78" t="s">
        <v>1366</v>
      </c>
      <c r="C1208" s="78">
        <v>89355</v>
      </c>
      <c r="D1208" s="79" t="s">
        <v>1367</v>
      </c>
      <c r="E1208" s="80" t="s">
        <v>32</v>
      </c>
      <c r="F1208" s="84">
        <v>10.72</v>
      </c>
      <c r="G1208" s="82">
        <v>7.03</v>
      </c>
      <c r="H1208" s="82">
        <v>3.69</v>
      </c>
    </row>
    <row r="1209" spans="2:8" s="35" customFormat="1" ht="22.5">
      <c r="B1209" s="78" t="s">
        <v>1366</v>
      </c>
      <c r="C1209" s="78">
        <v>89356</v>
      </c>
      <c r="D1209" s="79" t="s">
        <v>1368</v>
      </c>
      <c r="E1209" s="80" t="s">
        <v>32</v>
      </c>
      <c r="F1209" s="84">
        <v>12.69</v>
      </c>
      <c r="G1209" s="82">
        <v>8.14</v>
      </c>
      <c r="H1209" s="82">
        <v>4.55</v>
      </c>
    </row>
    <row r="1210" spans="2:8" s="35" customFormat="1" ht="22.5">
      <c r="B1210" s="78" t="s">
        <v>1366</v>
      </c>
      <c r="C1210" s="78">
        <v>89357</v>
      </c>
      <c r="D1210" s="79" t="s">
        <v>1369</v>
      </c>
      <c r="E1210" s="80" t="s">
        <v>32</v>
      </c>
      <c r="F1210" s="84">
        <v>18.3</v>
      </c>
      <c r="G1210" s="82">
        <v>9.68</v>
      </c>
      <c r="H1210" s="82">
        <v>8.6199999999999992</v>
      </c>
    </row>
    <row r="1211" spans="2:8" s="35" customFormat="1" ht="22.5">
      <c r="B1211" s="78" t="s">
        <v>326</v>
      </c>
      <c r="C1211" s="78">
        <v>89358</v>
      </c>
      <c r="D1211" s="79" t="s">
        <v>1370</v>
      </c>
      <c r="E1211" s="80" t="s">
        <v>208</v>
      </c>
      <c r="F1211" s="84">
        <v>4.28</v>
      </c>
      <c r="G1211" s="82">
        <v>2.85</v>
      </c>
      <c r="H1211" s="82">
        <v>1.43</v>
      </c>
    </row>
    <row r="1212" spans="2:8" s="35" customFormat="1" ht="22.5">
      <c r="B1212" s="78" t="s">
        <v>326</v>
      </c>
      <c r="C1212" s="78">
        <v>89359</v>
      </c>
      <c r="D1212" s="79" t="s">
        <v>1371</v>
      </c>
      <c r="E1212" s="80" t="s">
        <v>208</v>
      </c>
      <c r="F1212" s="84">
        <v>4.55</v>
      </c>
      <c r="G1212" s="82">
        <v>2.85</v>
      </c>
      <c r="H1212" s="82">
        <v>1.7</v>
      </c>
    </row>
    <row r="1213" spans="2:8" s="35" customFormat="1" ht="22.5">
      <c r="B1213" s="78" t="s">
        <v>326</v>
      </c>
      <c r="C1213" s="78">
        <v>89360</v>
      </c>
      <c r="D1213" s="79" t="s">
        <v>1372</v>
      </c>
      <c r="E1213" s="80" t="s">
        <v>208</v>
      </c>
      <c r="F1213" s="84">
        <v>5.69</v>
      </c>
      <c r="G1213" s="82">
        <v>2.83</v>
      </c>
      <c r="H1213" s="82">
        <v>2.86</v>
      </c>
    </row>
    <row r="1214" spans="2:8" s="35" customFormat="1" ht="22.5">
      <c r="B1214" s="78" t="s">
        <v>326</v>
      </c>
      <c r="C1214" s="78">
        <v>89361</v>
      </c>
      <c r="D1214" s="79" t="s">
        <v>1373</v>
      </c>
      <c r="E1214" s="80" t="s">
        <v>208</v>
      </c>
      <c r="F1214" s="84">
        <v>5.24</v>
      </c>
      <c r="G1214" s="82">
        <v>2.85</v>
      </c>
      <c r="H1214" s="82">
        <v>2.39</v>
      </c>
    </row>
    <row r="1215" spans="2:8" s="35" customFormat="1" ht="22.5">
      <c r="B1215" s="78" t="s">
        <v>326</v>
      </c>
      <c r="C1215" s="78">
        <v>89362</v>
      </c>
      <c r="D1215" s="79" t="s">
        <v>1374</v>
      </c>
      <c r="E1215" s="80" t="s">
        <v>208</v>
      </c>
      <c r="F1215" s="84">
        <v>5.1100000000000003</v>
      </c>
      <c r="G1215" s="82">
        <v>3.32</v>
      </c>
      <c r="H1215" s="82">
        <v>1.79</v>
      </c>
    </row>
    <row r="1216" spans="2:8" s="35" customFormat="1" ht="22.5">
      <c r="B1216" s="78" t="s">
        <v>326</v>
      </c>
      <c r="C1216" s="78">
        <v>89363</v>
      </c>
      <c r="D1216" s="79" t="s">
        <v>1375</v>
      </c>
      <c r="E1216" s="80" t="s">
        <v>208</v>
      </c>
      <c r="F1216" s="84">
        <v>5.69</v>
      </c>
      <c r="G1216" s="82">
        <v>3.32</v>
      </c>
      <c r="H1216" s="82">
        <v>2.37</v>
      </c>
    </row>
    <row r="1217" spans="2:8" s="35" customFormat="1" ht="22.5">
      <c r="B1217" s="78" t="s">
        <v>326</v>
      </c>
      <c r="C1217" s="78">
        <v>89364</v>
      </c>
      <c r="D1217" s="79" t="s">
        <v>1376</v>
      </c>
      <c r="E1217" s="80" t="s">
        <v>208</v>
      </c>
      <c r="F1217" s="84">
        <v>6.89</v>
      </c>
      <c r="G1217" s="82">
        <v>3.3</v>
      </c>
      <c r="H1217" s="82">
        <v>3.59</v>
      </c>
    </row>
    <row r="1218" spans="2:8" s="35" customFormat="1" ht="22.5">
      <c r="B1218" s="78" t="s">
        <v>326</v>
      </c>
      <c r="C1218" s="78">
        <v>89365</v>
      </c>
      <c r="D1218" s="79" t="s">
        <v>1377</v>
      </c>
      <c r="E1218" s="80" t="s">
        <v>208</v>
      </c>
      <c r="F1218" s="84">
        <v>6.36</v>
      </c>
      <c r="G1218" s="82">
        <v>3.32</v>
      </c>
      <c r="H1218" s="82">
        <v>3.04</v>
      </c>
    </row>
    <row r="1219" spans="2:8" s="35" customFormat="1" ht="22.5">
      <c r="B1219" s="78" t="s">
        <v>326</v>
      </c>
      <c r="C1219" s="78">
        <v>89366</v>
      </c>
      <c r="D1219" s="79" t="s">
        <v>1378</v>
      </c>
      <c r="E1219" s="80" t="s">
        <v>208</v>
      </c>
      <c r="F1219" s="84">
        <v>10.06</v>
      </c>
      <c r="G1219" s="82">
        <v>3.29</v>
      </c>
      <c r="H1219" s="82">
        <v>6.77</v>
      </c>
    </row>
    <row r="1220" spans="2:8" s="35" customFormat="1" ht="22.5">
      <c r="B1220" s="78" t="s">
        <v>326</v>
      </c>
      <c r="C1220" s="78">
        <v>89367</v>
      </c>
      <c r="D1220" s="79" t="s">
        <v>1379</v>
      </c>
      <c r="E1220" s="80" t="s">
        <v>208</v>
      </c>
      <c r="F1220" s="84">
        <v>7.2</v>
      </c>
      <c r="G1220" s="82">
        <v>3.95</v>
      </c>
      <c r="H1220" s="82">
        <v>3.25</v>
      </c>
    </row>
    <row r="1221" spans="2:8" s="35" customFormat="1" ht="22.5">
      <c r="B1221" s="78" t="s">
        <v>326</v>
      </c>
      <c r="C1221" s="78">
        <v>89368</v>
      </c>
      <c r="D1221" s="79" t="s">
        <v>1380</v>
      </c>
      <c r="E1221" s="80" t="s">
        <v>208</v>
      </c>
      <c r="F1221" s="84">
        <v>8.83</v>
      </c>
      <c r="G1221" s="82">
        <v>3.93</v>
      </c>
      <c r="H1221" s="82">
        <v>4.9000000000000004</v>
      </c>
    </row>
    <row r="1222" spans="2:8" s="35" customFormat="1" ht="22.5">
      <c r="B1222" s="78" t="s">
        <v>326</v>
      </c>
      <c r="C1222" s="78">
        <v>89369</v>
      </c>
      <c r="D1222" s="79" t="s">
        <v>1381</v>
      </c>
      <c r="E1222" s="80" t="s">
        <v>208</v>
      </c>
      <c r="F1222" s="84">
        <v>10.84</v>
      </c>
      <c r="G1222" s="82">
        <v>3.93</v>
      </c>
      <c r="H1222" s="82">
        <v>6.91</v>
      </c>
    </row>
    <row r="1223" spans="2:8" s="35" customFormat="1" ht="22.5">
      <c r="B1223" s="78" t="s">
        <v>326</v>
      </c>
      <c r="C1223" s="78">
        <v>89370</v>
      </c>
      <c r="D1223" s="79" t="s">
        <v>1382</v>
      </c>
      <c r="E1223" s="80" t="s">
        <v>208</v>
      </c>
      <c r="F1223" s="84">
        <v>8.48</v>
      </c>
      <c r="G1223" s="82">
        <v>3.93</v>
      </c>
      <c r="H1223" s="82">
        <v>4.55</v>
      </c>
    </row>
    <row r="1224" spans="2:8" s="35" customFormat="1" ht="22.5">
      <c r="B1224" s="78" t="s">
        <v>326</v>
      </c>
      <c r="C1224" s="78">
        <v>89371</v>
      </c>
      <c r="D1224" s="79" t="s">
        <v>1383</v>
      </c>
      <c r="E1224" s="80" t="s">
        <v>208</v>
      </c>
      <c r="F1224" s="84">
        <v>3.26</v>
      </c>
      <c r="G1224" s="82">
        <v>1.89</v>
      </c>
      <c r="H1224" s="82">
        <v>1.37</v>
      </c>
    </row>
    <row r="1225" spans="2:8" s="35" customFormat="1" ht="22.5">
      <c r="B1225" s="78" t="s">
        <v>326</v>
      </c>
      <c r="C1225" s="78">
        <v>89372</v>
      </c>
      <c r="D1225" s="79" t="s">
        <v>1384</v>
      </c>
      <c r="E1225" s="80" t="s">
        <v>208</v>
      </c>
      <c r="F1225" s="84">
        <v>8.6300000000000008</v>
      </c>
      <c r="G1225" s="82">
        <v>1.87</v>
      </c>
      <c r="H1225" s="82">
        <v>6.76</v>
      </c>
    </row>
    <row r="1226" spans="2:8" s="35" customFormat="1" ht="22.5">
      <c r="B1226" s="78" t="s">
        <v>326</v>
      </c>
      <c r="C1226" s="78">
        <v>89373</v>
      </c>
      <c r="D1226" s="79" t="s">
        <v>1385</v>
      </c>
      <c r="E1226" s="80" t="s">
        <v>208</v>
      </c>
      <c r="F1226" s="84">
        <v>3.74</v>
      </c>
      <c r="G1226" s="82">
        <v>1.89</v>
      </c>
      <c r="H1226" s="82">
        <v>1.85</v>
      </c>
    </row>
    <row r="1227" spans="2:8" s="35" customFormat="1" ht="22.5">
      <c r="B1227" s="78" t="s">
        <v>326</v>
      </c>
      <c r="C1227" s="78">
        <v>89374</v>
      </c>
      <c r="D1227" s="79" t="s">
        <v>1386</v>
      </c>
      <c r="E1227" s="80" t="s">
        <v>208</v>
      </c>
      <c r="F1227" s="84">
        <v>6.66</v>
      </c>
      <c r="G1227" s="82">
        <v>1.87</v>
      </c>
      <c r="H1227" s="82">
        <v>4.79</v>
      </c>
    </row>
    <row r="1228" spans="2:8" s="35" customFormat="1" ht="22.5">
      <c r="B1228" s="78" t="s">
        <v>326</v>
      </c>
      <c r="C1228" s="78">
        <v>89375</v>
      </c>
      <c r="D1228" s="79" t="s">
        <v>1387</v>
      </c>
      <c r="E1228" s="80" t="s">
        <v>208</v>
      </c>
      <c r="F1228" s="84">
        <v>8.41</v>
      </c>
      <c r="G1228" s="82">
        <v>1.87</v>
      </c>
      <c r="H1228" s="82">
        <v>6.54</v>
      </c>
    </row>
    <row r="1229" spans="2:8" s="35" customFormat="1" ht="22.5">
      <c r="B1229" s="78" t="s">
        <v>326</v>
      </c>
      <c r="C1229" s="78">
        <v>89376</v>
      </c>
      <c r="D1229" s="79" t="s">
        <v>1388</v>
      </c>
      <c r="E1229" s="80" t="s">
        <v>208</v>
      </c>
      <c r="F1229" s="84">
        <v>3.31</v>
      </c>
      <c r="G1229" s="82">
        <v>1.89</v>
      </c>
      <c r="H1229" s="82">
        <v>1.42</v>
      </c>
    </row>
    <row r="1230" spans="2:8" s="35" customFormat="1" ht="22.5">
      <c r="B1230" s="78" t="s">
        <v>326</v>
      </c>
      <c r="C1230" s="78">
        <v>89377</v>
      </c>
      <c r="D1230" s="79" t="s">
        <v>1389</v>
      </c>
      <c r="E1230" s="80" t="s">
        <v>208</v>
      </c>
      <c r="F1230" s="84">
        <v>5.91</v>
      </c>
      <c r="G1230" s="82">
        <v>1.87</v>
      </c>
      <c r="H1230" s="82">
        <v>4.04</v>
      </c>
    </row>
    <row r="1231" spans="2:8" s="35" customFormat="1" ht="22.5">
      <c r="B1231" s="78" t="s">
        <v>326</v>
      </c>
      <c r="C1231" s="78">
        <v>89378</v>
      </c>
      <c r="D1231" s="79" t="s">
        <v>1390</v>
      </c>
      <c r="E1231" s="80" t="s">
        <v>208</v>
      </c>
      <c r="F1231" s="84">
        <v>3.85</v>
      </c>
      <c r="G1231" s="82">
        <v>2.21</v>
      </c>
      <c r="H1231" s="82">
        <v>1.64</v>
      </c>
    </row>
    <row r="1232" spans="2:8" s="35" customFormat="1" ht="22.5">
      <c r="B1232" s="78" t="s">
        <v>326</v>
      </c>
      <c r="C1232" s="78">
        <v>89379</v>
      </c>
      <c r="D1232" s="79" t="s">
        <v>1391</v>
      </c>
      <c r="E1232" s="80" t="s">
        <v>208</v>
      </c>
      <c r="F1232" s="84">
        <v>11.01</v>
      </c>
      <c r="G1232" s="82">
        <v>2.19</v>
      </c>
      <c r="H1232" s="82">
        <v>8.82</v>
      </c>
    </row>
    <row r="1233" spans="2:8" s="35" customFormat="1" ht="22.5">
      <c r="B1233" s="78" t="s">
        <v>326</v>
      </c>
      <c r="C1233" s="78">
        <v>89380</v>
      </c>
      <c r="D1233" s="79" t="s">
        <v>1392</v>
      </c>
      <c r="E1233" s="80" t="s">
        <v>208</v>
      </c>
      <c r="F1233" s="84">
        <v>6.05</v>
      </c>
      <c r="G1233" s="82">
        <v>2.2000000000000002</v>
      </c>
      <c r="H1233" s="82">
        <v>3.85</v>
      </c>
    </row>
    <row r="1234" spans="2:8" s="35" customFormat="1" ht="22.5">
      <c r="B1234" s="78" t="s">
        <v>326</v>
      </c>
      <c r="C1234" s="78">
        <v>89381</v>
      </c>
      <c r="D1234" s="79" t="s">
        <v>1393</v>
      </c>
      <c r="E1234" s="80" t="s">
        <v>208</v>
      </c>
      <c r="F1234" s="84">
        <v>8.3800000000000008</v>
      </c>
      <c r="G1234" s="82">
        <v>2.19</v>
      </c>
      <c r="H1234" s="82">
        <v>6.19</v>
      </c>
    </row>
    <row r="1235" spans="2:8" s="35" customFormat="1" ht="22.5">
      <c r="B1235" s="78" t="s">
        <v>326</v>
      </c>
      <c r="C1235" s="78">
        <v>89382</v>
      </c>
      <c r="D1235" s="79" t="s">
        <v>1394</v>
      </c>
      <c r="E1235" s="80" t="s">
        <v>208</v>
      </c>
      <c r="F1235" s="84">
        <v>10.02</v>
      </c>
      <c r="G1235" s="82">
        <v>2.19</v>
      </c>
      <c r="H1235" s="82">
        <v>7.83</v>
      </c>
    </row>
    <row r="1236" spans="2:8" s="35" customFormat="1" ht="22.5">
      <c r="B1236" s="78" t="s">
        <v>326</v>
      </c>
      <c r="C1236" s="78">
        <v>89383</v>
      </c>
      <c r="D1236" s="79" t="s">
        <v>1395</v>
      </c>
      <c r="E1236" s="80" t="s">
        <v>208</v>
      </c>
      <c r="F1236" s="84">
        <v>3.93</v>
      </c>
      <c r="G1236" s="82">
        <v>2.21</v>
      </c>
      <c r="H1236" s="82">
        <v>1.72</v>
      </c>
    </row>
    <row r="1237" spans="2:8" s="35" customFormat="1" ht="22.5">
      <c r="B1237" s="78" t="s">
        <v>326</v>
      </c>
      <c r="C1237" s="78">
        <v>89384</v>
      </c>
      <c r="D1237" s="79" t="s">
        <v>1396</v>
      </c>
      <c r="E1237" s="80" t="s">
        <v>208</v>
      </c>
      <c r="F1237" s="84">
        <v>8.5</v>
      </c>
      <c r="G1237" s="82">
        <v>2.19</v>
      </c>
      <c r="H1237" s="82">
        <v>6.31</v>
      </c>
    </row>
    <row r="1238" spans="2:8" s="35" customFormat="1" ht="22.5">
      <c r="B1238" s="78" t="s">
        <v>326</v>
      </c>
      <c r="C1238" s="78">
        <v>89385</v>
      </c>
      <c r="D1238" s="79" t="s">
        <v>1397</v>
      </c>
      <c r="E1238" s="80" t="s">
        <v>208</v>
      </c>
      <c r="F1238" s="84">
        <v>4.49</v>
      </c>
      <c r="G1238" s="82">
        <v>2.2000000000000002</v>
      </c>
      <c r="H1238" s="82">
        <v>2.29</v>
      </c>
    </row>
    <row r="1239" spans="2:8" s="35" customFormat="1" ht="22.5">
      <c r="B1239" s="78" t="s">
        <v>326</v>
      </c>
      <c r="C1239" s="78">
        <v>89386</v>
      </c>
      <c r="D1239" s="79" t="s">
        <v>1398</v>
      </c>
      <c r="E1239" s="80" t="s">
        <v>208</v>
      </c>
      <c r="F1239" s="84">
        <v>5.44</v>
      </c>
      <c r="G1239" s="82">
        <v>2.62</v>
      </c>
      <c r="H1239" s="82">
        <v>2.82</v>
      </c>
    </row>
    <row r="1240" spans="2:8" s="35" customFormat="1" ht="22.5">
      <c r="B1240" s="78" t="s">
        <v>326</v>
      </c>
      <c r="C1240" s="78">
        <v>89387</v>
      </c>
      <c r="D1240" s="79" t="s">
        <v>1399</v>
      </c>
      <c r="E1240" s="80" t="s">
        <v>208</v>
      </c>
      <c r="F1240" s="84">
        <v>22.52</v>
      </c>
      <c r="G1240" s="82">
        <v>2.6</v>
      </c>
      <c r="H1240" s="82">
        <v>19.920000000000002</v>
      </c>
    </row>
    <row r="1241" spans="2:8" s="35" customFormat="1" ht="22.5">
      <c r="B1241" s="78" t="s">
        <v>326</v>
      </c>
      <c r="C1241" s="78">
        <v>89388</v>
      </c>
      <c r="D1241" s="79" t="s">
        <v>1400</v>
      </c>
      <c r="E1241" s="80" t="s">
        <v>208</v>
      </c>
      <c r="F1241" s="84">
        <v>7.37</v>
      </c>
      <c r="G1241" s="82">
        <v>2.61</v>
      </c>
      <c r="H1241" s="82">
        <v>4.76</v>
      </c>
    </row>
    <row r="1242" spans="2:8" s="35" customFormat="1" ht="22.5">
      <c r="B1242" s="78" t="s">
        <v>326</v>
      </c>
      <c r="C1242" s="78">
        <v>89389</v>
      </c>
      <c r="D1242" s="79" t="s">
        <v>1401</v>
      </c>
      <c r="E1242" s="80" t="s">
        <v>208</v>
      </c>
      <c r="F1242" s="84">
        <v>8.0299999999999994</v>
      </c>
      <c r="G1242" s="82">
        <v>2.61</v>
      </c>
      <c r="H1242" s="82">
        <v>5.42</v>
      </c>
    </row>
    <row r="1243" spans="2:8" s="35" customFormat="1" ht="22.5">
      <c r="B1243" s="78" t="s">
        <v>326</v>
      </c>
      <c r="C1243" s="78">
        <v>89390</v>
      </c>
      <c r="D1243" s="79" t="s">
        <v>1402</v>
      </c>
      <c r="E1243" s="80" t="s">
        <v>208</v>
      </c>
      <c r="F1243" s="84">
        <v>15.07</v>
      </c>
      <c r="G1243" s="82">
        <v>2.6</v>
      </c>
      <c r="H1243" s="82">
        <v>12.47</v>
      </c>
    </row>
    <row r="1244" spans="2:8" s="35" customFormat="1" ht="22.5">
      <c r="B1244" s="78" t="s">
        <v>326</v>
      </c>
      <c r="C1244" s="78">
        <v>89391</v>
      </c>
      <c r="D1244" s="79" t="s">
        <v>1403</v>
      </c>
      <c r="E1244" s="80" t="s">
        <v>208</v>
      </c>
      <c r="F1244" s="84">
        <v>5.36</v>
      </c>
      <c r="G1244" s="82">
        <v>2.62</v>
      </c>
      <c r="H1244" s="82">
        <v>2.74</v>
      </c>
    </row>
    <row r="1245" spans="2:8" s="35" customFormat="1" ht="22.5">
      <c r="B1245" s="78" t="s">
        <v>326</v>
      </c>
      <c r="C1245" s="78">
        <v>89392</v>
      </c>
      <c r="D1245" s="79" t="s">
        <v>1404</v>
      </c>
      <c r="E1245" s="80" t="s">
        <v>208</v>
      </c>
      <c r="F1245" s="84">
        <v>18.02</v>
      </c>
      <c r="G1245" s="82">
        <v>2.6</v>
      </c>
      <c r="H1245" s="82">
        <v>15.42</v>
      </c>
    </row>
    <row r="1246" spans="2:8" s="35" customFormat="1" ht="22.5">
      <c r="B1246" s="78" t="s">
        <v>326</v>
      </c>
      <c r="C1246" s="78">
        <v>89393</v>
      </c>
      <c r="D1246" s="79" t="s">
        <v>1405</v>
      </c>
      <c r="E1246" s="80" t="s">
        <v>208</v>
      </c>
      <c r="F1246" s="84">
        <v>5.99</v>
      </c>
      <c r="G1246" s="82">
        <v>3.77</v>
      </c>
      <c r="H1246" s="82">
        <v>2.2200000000000002</v>
      </c>
    </row>
    <row r="1247" spans="2:8" s="35" customFormat="1" ht="22.5">
      <c r="B1247" s="78" t="s">
        <v>326</v>
      </c>
      <c r="C1247" s="78">
        <v>89394</v>
      </c>
      <c r="D1247" s="79" t="s">
        <v>1406</v>
      </c>
      <c r="E1247" s="80" t="s">
        <v>208</v>
      </c>
      <c r="F1247" s="84">
        <v>12.69</v>
      </c>
      <c r="G1247" s="82">
        <v>3.75</v>
      </c>
      <c r="H1247" s="82">
        <v>8.94</v>
      </c>
    </row>
    <row r="1248" spans="2:8" s="35" customFormat="1" ht="22.5">
      <c r="B1248" s="78" t="s">
        <v>326</v>
      </c>
      <c r="C1248" s="78">
        <v>89395</v>
      </c>
      <c r="D1248" s="79" t="s">
        <v>1407</v>
      </c>
      <c r="E1248" s="80" t="s">
        <v>208</v>
      </c>
      <c r="F1248" s="84">
        <v>7.17</v>
      </c>
      <c r="G1248" s="82">
        <v>4.42</v>
      </c>
      <c r="H1248" s="82">
        <v>2.75</v>
      </c>
    </row>
    <row r="1249" spans="2:8" s="35" customFormat="1" ht="22.5">
      <c r="B1249" s="78" t="s">
        <v>326</v>
      </c>
      <c r="C1249" s="78">
        <v>89396</v>
      </c>
      <c r="D1249" s="79" t="s">
        <v>1408</v>
      </c>
      <c r="E1249" s="80" t="s">
        <v>208</v>
      </c>
      <c r="F1249" s="84">
        <v>12.91</v>
      </c>
      <c r="G1249" s="82">
        <v>4.4000000000000004</v>
      </c>
      <c r="H1249" s="82">
        <v>8.51</v>
      </c>
    </row>
    <row r="1250" spans="2:8" s="35" customFormat="1" ht="22.5">
      <c r="B1250" s="78" t="s">
        <v>326</v>
      </c>
      <c r="C1250" s="78">
        <v>89397</v>
      </c>
      <c r="D1250" s="79" t="s">
        <v>1409</v>
      </c>
      <c r="E1250" s="80" t="s">
        <v>208</v>
      </c>
      <c r="F1250" s="84">
        <v>8.6999999999999993</v>
      </c>
      <c r="G1250" s="82">
        <v>4.42</v>
      </c>
      <c r="H1250" s="82">
        <v>4.28</v>
      </c>
    </row>
    <row r="1251" spans="2:8" s="35" customFormat="1" ht="22.5">
      <c r="B1251" s="78" t="s">
        <v>326</v>
      </c>
      <c r="C1251" s="78">
        <v>89398</v>
      </c>
      <c r="D1251" s="79" t="s">
        <v>1410</v>
      </c>
      <c r="E1251" s="80" t="s">
        <v>208</v>
      </c>
      <c r="F1251" s="84">
        <v>10.7</v>
      </c>
      <c r="G1251" s="82">
        <v>5.23</v>
      </c>
      <c r="H1251" s="82">
        <v>5.47</v>
      </c>
    </row>
    <row r="1252" spans="2:8" s="35" customFormat="1" ht="22.5">
      <c r="B1252" s="78" t="s">
        <v>326</v>
      </c>
      <c r="C1252" s="78">
        <v>89399</v>
      </c>
      <c r="D1252" s="79" t="s">
        <v>1411</v>
      </c>
      <c r="E1252" s="80" t="s">
        <v>208</v>
      </c>
      <c r="F1252" s="84">
        <v>20.43</v>
      </c>
      <c r="G1252" s="82">
        <v>5.22</v>
      </c>
      <c r="H1252" s="82">
        <v>15.21</v>
      </c>
    </row>
    <row r="1253" spans="2:8" s="35" customFormat="1" ht="22.5">
      <c r="B1253" s="78" t="s">
        <v>326</v>
      </c>
      <c r="C1253" s="78">
        <v>89400</v>
      </c>
      <c r="D1253" s="79" t="s">
        <v>1412</v>
      </c>
      <c r="E1253" s="80" t="s">
        <v>208</v>
      </c>
      <c r="F1253" s="84">
        <v>12.21</v>
      </c>
      <c r="G1253" s="82">
        <v>5.23</v>
      </c>
      <c r="H1253" s="82">
        <v>6.98</v>
      </c>
    </row>
    <row r="1254" spans="2:8" s="35" customFormat="1" ht="22.5">
      <c r="B1254" s="78" t="s">
        <v>1366</v>
      </c>
      <c r="C1254" s="78">
        <v>89401</v>
      </c>
      <c r="D1254" s="79" t="s">
        <v>1413</v>
      </c>
      <c r="E1254" s="80" t="s">
        <v>32</v>
      </c>
      <c r="F1254" s="84">
        <v>4.87</v>
      </c>
      <c r="G1254" s="82">
        <v>2.12</v>
      </c>
      <c r="H1254" s="82">
        <v>2.75</v>
      </c>
    </row>
    <row r="1255" spans="2:8" s="35" customFormat="1" ht="22.5">
      <c r="B1255" s="78" t="s">
        <v>1366</v>
      </c>
      <c r="C1255" s="78">
        <v>89402</v>
      </c>
      <c r="D1255" s="79" t="s">
        <v>1414</v>
      </c>
      <c r="E1255" s="80" t="s">
        <v>32</v>
      </c>
      <c r="F1255" s="84">
        <v>5.96</v>
      </c>
      <c r="G1255" s="82">
        <v>2.4900000000000002</v>
      </c>
      <c r="H1255" s="82">
        <v>3.47</v>
      </c>
    </row>
    <row r="1256" spans="2:8" s="35" customFormat="1" ht="22.5">
      <c r="B1256" s="78" t="s">
        <v>1366</v>
      </c>
      <c r="C1256" s="78">
        <v>89403</v>
      </c>
      <c r="D1256" s="79" t="s">
        <v>1415</v>
      </c>
      <c r="E1256" s="80" t="s">
        <v>32</v>
      </c>
      <c r="F1256" s="84">
        <v>10.23</v>
      </c>
      <c r="G1256" s="82">
        <v>2.93</v>
      </c>
      <c r="H1256" s="82">
        <v>7.3</v>
      </c>
    </row>
    <row r="1257" spans="2:8" s="35" customFormat="1" ht="22.5">
      <c r="B1257" s="78" t="s">
        <v>326</v>
      </c>
      <c r="C1257" s="78">
        <v>89404</v>
      </c>
      <c r="D1257" s="79" t="s">
        <v>1416</v>
      </c>
      <c r="E1257" s="80" t="s">
        <v>208</v>
      </c>
      <c r="F1257" s="84">
        <v>2.92</v>
      </c>
      <c r="G1257" s="82">
        <v>1.71</v>
      </c>
      <c r="H1257" s="82">
        <v>1.21</v>
      </c>
    </row>
    <row r="1258" spans="2:8" s="35" customFormat="1" ht="22.5">
      <c r="B1258" s="78" t="s">
        <v>326</v>
      </c>
      <c r="C1258" s="78">
        <v>89405</v>
      </c>
      <c r="D1258" s="79" t="s">
        <v>1417</v>
      </c>
      <c r="E1258" s="80" t="s">
        <v>208</v>
      </c>
      <c r="F1258" s="84">
        <v>3.19</v>
      </c>
      <c r="G1258" s="82">
        <v>1.71</v>
      </c>
      <c r="H1258" s="82">
        <v>1.48</v>
      </c>
    </row>
    <row r="1259" spans="2:8" s="35" customFormat="1" ht="22.5">
      <c r="B1259" s="78" t="s">
        <v>326</v>
      </c>
      <c r="C1259" s="78">
        <v>89406</v>
      </c>
      <c r="D1259" s="79" t="s">
        <v>1418</v>
      </c>
      <c r="E1259" s="80" t="s">
        <v>208</v>
      </c>
      <c r="F1259" s="84">
        <v>4.33</v>
      </c>
      <c r="G1259" s="82">
        <v>1.69</v>
      </c>
      <c r="H1259" s="82">
        <v>2.64</v>
      </c>
    </row>
    <row r="1260" spans="2:8" s="35" customFormat="1" ht="22.5">
      <c r="B1260" s="78" t="s">
        <v>326</v>
      </c>
      <c r="C1260" s="78">
        <v>89407</v>
      </c>
      <c r="D1260" s="79" t="s">
        <v>1419</v>
      </c>
      <c r="E1260" s="80" t="s">
        <v>208</v>
      </c>
      <c r="F1260" s="84">
        <v>3.88</v>
      </c>
      <c r="G1260" s="82">
        <v>1.69</v>
      </c>
      <c r="H1260" s="82">
        <v>2.19</v>
      </c>
    </row>
    <row r="1261" spans="2:8" s="35" customFormat="1" ht="22.5">
      <c r="B1261" s="78" t="s">
        <v>326</v>
      </c>
      <c r="C1261" s="78">
        <v>89408</v>
      </c>
      <c r="D1261" s="79" t="s">
        <v>1420</v>
      </c>
      <c r="E1261" s="80" t="s">
        <v>208</v>
      </c>
      <c r="F1261" s="84">
        <v>3.53</v>
      </c>
      <c r="G1261" s="82">
        <v>1.99</v>
      </c>
      <c r="H1261" s="82">
        <v>1.54</v>
      </c>
    </row>
    <row r="1262" spans="2:8" s="35" customFormat="1" ht="22.5">
      <c r="B1262" s="78" t="s">
        <v>326</v>
      </c>
      <c r="C1262" s="78">
        <v>89409</v>
      </c>
      <c r="D1262" s="79" t="s">
        <v>1421</v>
      </c>
      <c r="E1262" s="80" t="s">
        <v>208</v>
      </c>
      <c r="F1262" s="84">
        <v>4.1100000000000003</v>
      </c>
      <c r="G1262" s="82">
        <v>1.97</v>
      </c>
      <c r="H1262" s="82">
        <v>2.14</v>
      </c>
    </row>
    <row r="1263" spans="2:8" s="35" customFormat="1" ht="22.5">
      <c r="B1263" s="78" t="s">
        <v>326</v>
      </c>
      <c r="C1263" s="78">
        <v>89410</v>
      </c>
      <c r="D1263" s="79" t="s">
        <v>1422</v>
      </c>
      <c r="E1263" s="80" t="s">
        <v>208</v>
      </c>
      <c r="F1263" s="84">
        <v>5.31</v>
      </c>
      <c r="G1263" s="82">
        <v>1.97</v>
      </c>
      <c r="H1263" s="82">
        <v>3.34</v>
      </c>
    </row>
    <row r="1264" spans="2:8" s="35" customFormat="1" ht="22.5">
      <c r="B1264" s="78" t="s">
        <v>326</v>
      </c>
      <c r="C1264" s="78">
        <v>89411</v>
      </c>
      <c r="D1264" s="79" t="s">
        <v>1423</v>
      </c>
      <c r="E1264" s="80" t="s">
        <v>208</v>
      </c>
      <c r="F1264" s="84">
        <v>4.78</v>
      </c>
      <c r="G1264" s="82">
        <v>1.97</v>
      </c>
      <c r="H1264" s="82">
        <v>2.81</v>
      </c>
    </row>
    <row r="1265" spans="2:8" s="35" customFormat="1" ht="22.5">
      <c r="B1265" s="78" t="s">
        <v>326</v>
      </c>
      <c r="C1265" s="78">
        <v>89412</v>
      </c>
      <c r="D1265" s="79" t="s">
        <v>1424</v>
      </c>
      <c r="E1265" s="80" t="s">
        <v>208</v>
      </c>
      <c r="F1265" s="84">
        <v>5.51</v>
      </c>
      <c r="G1265" s="82">
        <v>1.97</v>
      </c>
      <c r="H1265" s="82">
        <v>3.54</v>
      </c>
    </row>
    <row r="1266" spans="2:8" s="35" customFormat="1" ht="22.5">
      <c r="B1266" s="78" t="s">
        <v>326</v>
      </c>
      <c r="C1266" s="78">
        <v>89413</v>
      </c>
      <c r="D1266" s="79" t="s">
        <v>1425</v>
      </c>
      <c r="E1266" s="80" t="s">
        <v>208</v>
      </c>
      <c r="F1266" s="84">
        <v>5.29</v>
      </c>
      <c r="G1266" s="82">
        <v>2.36</v>
      </c>
      <c r="H1266" s="82">
        <v>2.93</v>
      </c>
    </row>
    <row r="1267" spans="2:8" s="35" customFormat="1" ht="22.5">
      <c r="B1267" s="78" t="s">
        <v>326</v>
      </c>
      <c r="C1267" s="78">
        <v>89414</v>
      </c>
      <c r="D1267" s="79" t="s">
        <v>1426</v>
      </c>
      <c r="E1267" s="80" t="s">
        <v>208</v>
      </c>
      <c r="F1267" s="84">
        <v>6.92</v>
      </c>
      <c r="G1267" s="82">
        <v>2.35</v>
      </c>
      <c r="H1267" s="82">
        <v>4.57</v>
      </c>
    </row>
    <row r="1268" spans="2:8" s="35" customFormat="1" ht="22.5">
      <c r="B1268" s="78" t="s">
        <v>326</v>
      </c>
      <c r="C1268" s="78">
        <v>89415</v>
      </c>
      <c r="D1268" s="79" t="s">
        <v>1427</v>
      </c>
      <c r="E1268" s="80" t="s">
        <v>208</v>
      </c>
      <c r="F1268" s="84">
        <v>8.93</v>
      </c>
      <c r="G1268" s="82">
        <v>2.34</v>
      </c>
      <c r="H1268" s="82">
        <v>6.59</v>
      </c>
    </row>
    <row r="1269" spans="2:8" s="35" customFormat="1" ht="22.5">
      <c r="B1269" s="78" t="s">
        <v>326</v>
      </c>
      <c r="C1269" s="78">
        <v>89416</v>
      </c>
      <c r="D1269" s="79" t="s">
        <v>1428</v>
      </c>
      <c r="E1269" s="80" t="s">
        <v>208</v>
      </c>
      <c r="F1269" s="84">
        <v>6.57</v>
      </c>
      <c r="G1269" s="82">
        <v>2.35</v>
      </c>
      <c r="H1269" s="82">
        <v>4.22</v>
      </c>
    </row>
    <row r="1270" spans="2:8" s="35" customFormat="1" ht="22.5">
      <c r="B1270" s="78" t="s">
        <v>326</v>
      </c>
      <c r="C1270" s="78">
        <v>89417</v>
      </c>
      <c r="D1270" s="79" t="s">
        <v>1429</v>
      </c>
      <c r="E1270" s="80" t="s">
        <v>208</v>
      </c>
      <c r="F1270" s="84">
        <v>2.36</v>
      </c>
      <c r="G1270" s="82">
        <v>1.1399999999999999</v>
      </c>
      <c r="H1270" s="82">
        <v>1.22</v>
      </c>
    </row>
    <row r="1271" spans="2:8" s="35" customFormat="1" ht="22.5">
      <c r="B1271" s="78" t="s">
        <v>326</v>
      </c>
      <c r="C1271" s="78">
        <v>89418</v>
      </c>
      <c r="D1271" s="79" t="s">
        <v>1430</v>
      </c>
      <c r="E1271" s="80" t="s">
        <v>208</v>
      </c>
      <c r="F1271" s="84">
        <v>7.73</v>
      </c>
      <c r="G1271" s="82">
        <v>1.1200000000000001</v>
      </c>
      <c r="H1271" s="82">
        <v>6.61</v>
      </c>
    </row>
    <row r="1272" spans="2:8" s="35" customFormat="1" ht="22.5">
      <c r="B1272" s="78" t="s">
        <v>326</v>
      </c>
      <c r="C1272" s="78">
        <v>89419</v>
      </c>
      <c r="D1272" s="79" t="s">
        <v>1431</v>
      </c>
      <c r="E1272" s="80" t="s">
        <v>208</v>
      </c>
      <c r="F1272" s="84">
        <v>2.84</v>
      </c>
      <c r="G1272" s="82">
        <v>1.1399999999999999</v>
      </c>
      <c r="H1272" s="82">
        <v>1.7</v>
      </c>
    </row>
    <row r="1273" spans="2:8" s="35" customFormat="1" ht="22.5">
      <c r="B1273" s="78" t="s">
        <v>326</v>
      </c>
      <c r="C1273" s="78">
        <v>89420</v>
      </c>
      <c r="D1273" s="79" t="s">
        <v>1432</v>
      </c>
      <c r="E1273" s="80" t="s">
        <v>208</v>
      </c>
      <c r="F1273" s="84">
        <v>5.76</v>
      </c>
      <c r="G1273" s="82">
        <v>1.1299999999999999</v>
      </c>
      <c r="H1273" s="82">
        <v>4.63</v>
      </c>
    </row>
    <row r="1274" spans="2:8" s="35" customFormat="1" ht="22.5">
      <c r="B1274" s="78" t="s">
        <v>326</v>
      </c>
      <c r="C1274" s="78">
        <v>89421</v>
      </c>
      <c r="D1274" s="79" t="s">
        <v>1433</v>
      </c>
      <c r="E1274" s="80" t="s">
        <v>208</v>
      </c>
      <c r="F1274" s="84">
        <v>7.51</v>
      </c>
      <c r="G1274" s="82">
        <v>1.1200000000000001</v>
      </c>
      <c r="H1274" s="82">
        <v>6.39</v>
      </c>
    </row>
    <row r="1275" spans="2:8" s="35" customFormat="1" ht="22.5">
      <c r="B1275" s="78" t="s">
        <v>326</v>
      </c>
      <c r="C1275" s="78">
        <v>89422</v>
      </c>
      <c r="D1275" s="79" t="s">
        <v>1434</v>
      </c>
      <c r="E1275" s="80" t="s">
        <v>208</v>
      </c>
      <c r="F1275" s="84">
        <v>2.41</v>
      </c>
      <c r="G1275" s="82">
        <v>1.1399999999999999</v>
      </c>
      <c r="H1275" s="82">
        <v>1.27</v>
      </c>
    </row>
    <row r="1276" spans="2:8" s="35" customFormat="1" ht="22.5">
      <c r="B1276" s="78" t="s">
        <v>326</v>
      </c>
      <c r="C1276" s="78">
        <v>89423</v>
      </c>
      <c r="D1276" s="79" t="s">
        <v>1435</v>
      </c>
      <c r="E1276" s="80" t="s">
        <v>208</v>
      </c>
      <c r="F1276" s="84">
        <v>5.33</v>
      </c>
      <c r="G1276" s="82">
        <v>1.1299999999999999</v>
      </c>
      <c r="H1276" s="82">
        <v>4.2</v>
      </c>
    </row>
    <row r="1277" spans="2:8" s="35" customFormat="1" ht="22.5">
      <c r="B1277" s="78" t="s">
        <v>326</v>
      </c>
      <c r="C1277" s="78">
        <v>89424</v>
      </c>
      <c r="D1277" s="79" t="s">
        <v>1436</v>
      </c>
      <c r="E1277" s="80" t="s">
        <v>208</v>
      </c>
      <c r="F1277" s="84">
        <v>2.79</v>
      </c>
      <c r="G1277" s="82">
        <v>1.31</v>
      </c>
      <c r="H1277" s="82">
        <v>1.48</v>
      </c>
    </row>
    <row r="1278" spans="2:8" s="35" customFormat="1" ht="22.5">
      <c r="B1278" s="78" t="s">
        <v>326</v>
      </c>
      <c r="C1278" s="78">
        <v>89425</v>
      </c>
      <c r="D1278" s="79" t="s">
        <v>1437</v>
      </c>
      <c r="E1278" s="80" t="s">
        <v>208</v>
      </c>
      <c r="F1278" s="84">
        <v>9.9499999999999993</v>
      </c>
      <c r="G1278" s="82">
        <v>1.3</v>
      </c>
      <c r="H1278" s="82">
        <v>8.65</v>
      </c>
    </row>
    <row r="1279" spans="2:8" s="35" customFormat="1" ht="22.5">
      <c r="B1279" s="78" t="s">
        <v>326</v>
      </c>
      <c r="C1279" s="78">
        <v>89426</v>
      </c>
      <c r="D1279" s="79" t="s">
        <v>1438</v>
      </c>
      <c r="E1279" s="80" t="s">
        <v>208</v>
      </c>
      <c r="F1279" s="84">
        <v>4.99</v>
      </c>
      <c r="G1279" s="82">
        <v>1.31</v>
      </c>
      <c r="H1279" s="82">
        <v>3.68</v>
      </c>
    </row>
    <row r="1280" spans="2:8" s="35" customFormat="1" ht="22.5">
      <c r="B1280" s="78" t="s">
        <v>326</v>
      </c>
      <c r="C1280" s="78">
        <v>89427</v>
      </c>
      <c r="D1280" s="79" t="s">
        <v>1439</v>
      </c>
      <c r="E1280" s="80" t="s">
        <v>208</v>
      </c>
      <c r="F1280" s="84">
        <v>7.32</v>
      </c>
      <c r="G1280" s="82">
        <v>1.3</v>
      </c>
      <c r="H1280" s="82">
        <v>6.02</v>
      </c>
    </row>
    <row r="1281" spans="2:8" s="35" customFormat="1" ht="22.5">
      <c r="B1281" s="78" t="s">
        <v>326</v>
      </c>
      <c r="C1281" s="78">
        <v>89428</v>
      </c>
      <c r="D1281" s="79" t="s">
        <v>1440</v>
      </c>
      <c r="E1281" s="80" t="s">
        <v>208</v>
      </c>
      <c r="F1281" s="84">
        <v>8.9600000000000009</v>
      </c>
      <c r="G1281" s="82">
        <v>1.3</v>
      </c>
      <c r="H1281" s="82">
        <v>7.66</v>
      </c>
    </row>
    <row r="1282" spans="2:8" s="35" customFormat="1" ht="22.5">
      <c r="B1282" s="78" t="s">
        <v>326</v>
      </c>
      <c r="C1282" s="78">
        <v>89429</v>
      </c>
      <c r="D1282" s="79" t="s">
        <v>1441</v>
      </c>
      <c r="E1282" s="80" t="s">
        <v>208</v>
      </c>
      <c r="F1282" s="84">
        <v>2.87</v>
      </c>
      <c r="G1282" s="82">
        <v>1.31</v>
      </c>
      <c r="H1282" s="82">
        <v>1.56</v>
      </c>
    </row>
    <row r="1283" spans="2:8" s="35" customFormat="1" ht="22.5">
      <c r="B1283" s="78" t="s">
        <v>326</v>
      </c>
      <c r="C1283" s="78">
        <v>89430</v>
      </c>
      <c r="D1283" s="79" t="s">
        <v>1442</v>
      </c>
      <c r="E1283" s="80" t="s">
        <v>208</v>
      </c>
      <c r="F1283" s="84">
        <v>7.44</v>
      </c>
      <c r="G1283" s="82">
        <v>1.3</v>
      </c>
      <c r="H1283" s="82">
        <v>6.14</v>
      </c>
    </row>
    <row r="1284" spans="2:8" s="35" customFormat="1" ht="22.5">
      <c r="B1284" s="78" t="s">
        <v>326</v>
      </c>
      <c r="C1284" s="78">
        <v>89431</v>
      </c>
      <c r="D1284" s="79" t="s">
        <v>1443</v>
      </c>
      <c r="E1284" s="80" t="s">
        <v>208</v>
      </c>
      <c r="F1284" s="84">
        <v>4.16</v>
      </c>
      <c r="G1284" s="82">
        <v>1.56</v>
      </c>
      <c r="H1284" s="82">
        <v>2.6</v>
      </c>
    </row>
    <row r="1285" spans="2:8" s="35" customFormat="1" ht="22.5">
      <c r="B1285" s="78" t="s">
        <v>326</v>
      </c>
      <c r="C1285" s="78">
        <v>89432</v>
      </c>
      <c r="D1285" s="79" t="s">
        <v>1444</v>
      </c>
      <c r="E1285" s="80" t="s">
        <v>208</v>
      </c>
      <c r="F1285" s="84">
        <v>21.24</v>
      </c>
      <c r="G1285" s="82">
        <v>1.54</v>
      </c>
      <c r="H1285" s="82">
        <v>19.7</v>
      </c>
    </row>
    <row r="1286" spans="2:8" s="35" customFormat="1" ht="22.5">
      <c r="B1286" s="78" t="s">
        <v>326</v>
      </c>
      <c r="C1286" s="78">
        <v>89433</v>
      </c>
      <c r="D1286" s="79" t="s">
        <v>1445</v>
      </c>
      <c r="E1286" s="80" t="s">
        <v>208</v>
      </c>
      <c r="F1286" s="84">
        <v>6.09</v>
      </c>
      <c r="G1286" s="82">
        <v>1.55</v>
      </c>
      <c r="H1286" s="82">
        <v>4.54</v>
      </c>
    </row>
    <row r="1287" spans="2:8" s="35" customFormat="1" ht="22.5">
      <c r="B1287" s="78" t="s">
        <v>326</v>
      </c>
      <c r="C1287" s="78">
        <v>89434</v>
      </c>
      <c r="D1287" s="79" t="s">
        <v>1446</v>
      </c>
      <c r="E1287" s="80" t="s">
        <v>208</v>
      </c>
      <c r="F1287" s="84">
        <v>6.75</v>
      </c>
      <c r="G1287" s="82">
        <v>1.55</v>
      </c>
      <c r="H1287" s="82">
        <v>5.2</v>
      </c>
    </row>
    <row r="1288" spans="2:8" s="35" customFormat="1" ht="22.5">
      <c r="B1288" s="78" t="s">
        <v>326</v>
      </c>
      <c r="C1288" s="78">
        <v>89435</v>
      </c>
      <c r="D1288" s="79" t="s">
        <v>1447</v>
      </c>
      <c r="E1288" s="80" t="s">
        <v>208</v>
      </c>
      <c r="F1288" s="84">
        <v>13.79</v>
      </c>
      <c r="G1288" s="82">
        <v>1.54</v>
      </c>
      <c r="H1288" s="82">
        <v>12.25</v>
      </c>
    </row>
    <row r="1289" spans="2:8" s="35" customFormat="1" ht="22.5">
      <c r="B1289" s="78" t="s">
        <v>326</v>
      </c>
      <c r="C1289" s="78">
        <v>89436</v>
      </c>
      <c r="D1289" s="79" t="s">
        <v>1448</v>
      </c>
      <c r="E1289" s="80" t="s">
        <v>208</v>
      </c>
      <c r="F1289" s="84">
        <v>4.08</v>
      </c>
      <c r="G1289" s="82">
        <v>1.56</v>
      </c>
      <c r="H1289" s="82">
        <v>2.52</v>
      </c>
    </row>
    <row r="1290" spans="2:8" s="35" customFormat="1" ht="22.5">
      <c r="B1290" s="78" t="s">
        <v>326</v>
      </c>
      <c r="C1290" s="78">
        <v>89437</v>
      </c>
      <c r="D1290" s="79" t="s">
        <v>1449</v>
      </c>
      <c r="E1290" s="80" t="s">
        <v>208</v>
      </c>
      <c r="F1290" s="84">
        <v>16.739999999999998</v>
      </c>
      <c r="G1290" s="82">
        <v>1.54</v>
      </c>
      <c r="H1290" s="82">
        <v>15.2</v>
      </c>
    </row>
    <row r="1291" spans="2:8" s="35" customFormat="1" ht="22.5">
      <c r="B1291" s="78" t="s">
        <v>326</v>
      </c>
      <c r="C1291" s="78">
        <v>89438</v>
      </c>
      <c r="D1291" s="79" t="s">
        <v>1450</v>
      </c>
      <c r="E1291" s="80" t="s">
        <v>208</v>
      </c>
      <c r="F1291" s="84">
        <v>4.18</v>
      </c>
      <c r="G1291" s="82">
        <v>2.2799999999999998</v>
      </c>
      <c r="H1291" s="82">
        <v>1.9</v>
      </c>
    </row>
    <row r="1292" spans="2:8" s="35" customFormat="1" ht="22.5">
      <c r="B1292" s="78" t="s">
        <v>326</v>
      </c>
      <c r="C1292" s="78">
        <v>89439</v>
      </c>
      <c r="D1292" s="79" t="s">
        <v>1451</v>
      </c>
      <c r="E1292" s="80" t="s">
        <v>208</v>
      </c>
      <c r="F1292" s="84">
        <v>5.71</v>
      </c>
      <c r="G1292" s="82">
        <v>2.2599999999999998</v>
      </c>
      <c r="H1292" s="82">
        <v>3.45</v>
      </c>
    </row>
    <row r="1293" spans="2:8" s="35" customFormat="1" ht="22.5">
      <c r="B1293" s="78" t="s">
        <v>326</v>
      </c>
      <c r="C1293" s="78">
        <v>89440</v>
      </c>
      <c r="D1293" s="79" t="s">
        <v>1452</v>
      </c>
      <c r="E1293" s="80" t="s">
        <v>208</v>
      </c>
      <c r="F1293" s="84">
        <v>5.05</v>
      </c>
      <c r="G1293" s="82">
        <v>2.65</v>
      </c>
      <c r="H1293" s="82">
        <v>2.4</v>
      </c>
    </row>
    <row r="1294" spans="2:8" s="35" customFormat="1" ht="22.5">
      <c r="B1294" s="78" t="s">
        <v>326</v>
      </c>
      <c r="C1294" s="78">
        <v>89441</v>
      </c>
      <c r="D1294" s="79" t="s">
        <v>1453</v>
      </c>
      <c r="E1294" s="80" t="s">
        <v>208</v>
      </c>
      <c r="F1294" s="84">
        <v>10.79</v>
      </c>
      <c r="G1294" s="82">
        <v>2.63</v>
      </c>
      <c r="H1294" s="82">
        <v>8.16</v>
      </c>
    </row>
    <row r="1295" spans="2:8" s="35" customFormat="1" ht="22.5">
      <c r="B1295" s="78" t="s">
        <v>326</v>
      </c>
      <c r="C1295" s="78">
        <v>89442</v>
      </c>
      <c r="D1295" s="79" t="s">
        <v>1454</v>
      </c>
      <c r="E1295" s="80" t="s">
        <v>208</v>
      </c>
      <c r="F1295" s="84">
        <v>6.58</v>
      </c>
      <c r="G1295" s="82">
        <v>2.64</v>
      </c>
      <c r="H1295" s="82">
        <v>3.94</v>
      </c>
    </row>
    <row r="1296" spans="2:8" s="35" customFormat="1" ht="22.5">
      <c r="B1296" s="78" t="s">
        <v>326</v>
      </c>
      <c r="C1296" s="78">
        <v>89443</v>
      </c>
      <c r="D1296" s="79" t="s">
        <v>1455</v>
      </c>
      <c r="E1296" s="80" t="s">
        <v>208</v>
      </c>
      <c r="F1296" s="84">
        <v>8.19</v>
      </c>
      <c r="G1296" s="82">
        <v>3.13</v>
      </c>
      <c r="H1296" s="82">
        <v>5.0599999999999996</v>
      </c>
    </row>
    <row r="1297" spans="2:8" s="35" customFormat="1" ht="22.5">
      <c r="B1297" s="78" t="s">
        <v>326</v>
      </c>
      <c r="C1297" s="78">
        <v>89444</v>
      </c>
      <c r="D1297" s="79" t="s">
        <v>1456</v>
      </c>
      <c r="E1297" s="80" t="s">
        <v>208</v>
      </c>
      <c r="F1297" s="84">
        <v>17.920000000000002</v>
      </c>
      <c r="G1297" s="82">
        <v>3.12</v>
      </c>
      <c r="H1297" s="82">
        <v>14.8</v>
      </c>
    </row>
    <row r="1298" spans="2:8" s="35" customFormat="1" ht="22.5">
      <c r="B1298" s="78" t="s">
        <v>326</v>
      </c>
      <c r="C1298" s="78">
        <v>89445</v>
      </c>
      <c r="D1298" s="79" t="s">
        <v>1457</v>
      </c>
      <c r="E1298" s="80" t="s">
        <v>208</v>
      </c>
      <c r="F1298" s="84">
        <v>9.6999999999999993</v>
      </c>
      <c r="G1298" s="82">
        <v>3.13</v>
      </c>
      <c r="H1298" s="82">
        <v>6.57</v>
      </c>
    </row>
    <row r="1299" spans="2:8" s="35" customFormat="1" ht="22.5">
      <c r="B1299" s="78" t="s">
        <v>1366</v>
      </c>
      <c r="C1299" s="78">
        <v>89446</v>
      </c>
      <c r="D1299" s="79" t="s">
        <v>1458</v>
      </c>
      <c r="E1299" s="80" t="s">
        <v>32</v>
      </c>
      <c r="F1299" s="84">
        <v>3.39</v>
      </c>
      <c r="G1299" s="82">
        <v>0.34</v>
      </c>
      <c r="H1299" s="82">
        <v>3.05</v>
      </c>
    </row>
    <row r="1300" spans="2:8" s="35" customFormat="1" ht="22.5">
      <c r="B1300" s="78" t="s">
        <v>1366</v>
      </c>
      <c r="C1300" s="78">
        <v>89447</v>
      </c>
      <c r="D1300" s="79" t="s">
        <v>1459</v>
      </c>
      <c r="E1300" s="80" t="s">
        <v>32</v>
      </c>
      <c r="F1300" s="84">
        <v>7.22</v>
      </c>
      <c r="G1300" s="82">
        <v>0.43</v>
      </c>
      <c r="H1300" s="82">
        <v>6.79</v>
      </c>
    </row>
    <row r="1301" spans="2:8" s="35" customFormat="1" ht="22.5">
      <c r="B1301" s="78" t="s">
        <v>1366</v>
      </c>
      <c r="C1301" s="78">
        <v>89448</v>
      </c>
      <c r="D1301" s="79" t="s">
        <v>1460</v>
      </c>
      <c r="E1301" s="80" t="s">
        <v>32</v>
      </c>
      <c r="F1301" s="84">
        <v>10.4</v>
      </c>
      <c r="G1301" s="82">
        <v>0.51</v>
      </c>
      <c r="H1301" s="82">
        <v>9.89</v>
      </c>
    </row>
    <row r="1302" spans="2:8" s="35" customFormat="1" ht="22.5">
      <c r="B1302" s="78" t="s">
        <v>1366</v>
      </c>
      <c r="C1302" s="78">
        <v>89449</v>
      </c>
      <c r="D1302" s="79" t="s">
        <v>1461</v>
      </c>
      <c r="E1302" s="80" t="s">
        <v>32</v>
      </c>
      <c r="F1302" s="84">
        <v>11.95</v>
      </c>
      <c r="G1302" s="82">
        <v>0.62</v>
      </c>
      <c r="H1302" s="82">
        <v>11.33</v>
      </c>
    </row>
    <row r="1303" spans="2:8" s="35" customFormat="1" ht="22.5">
      <c r="B1303" s="78" t="s">
        <v>1366</v>
      </c>
      <c r="C1303" s="78">
        <v>89450</v>
      </c>
      <c r="D1303" s="79" t="s">
        <v>1462</v>
      </c>
      <c r="E1303" s="80" t="s">
        <v>32</v>
      </c>
      <c r="F1303" s="84">
        <v>19.77</v>
      </c>
      <c r="G1303" s="82">
        <v>0.73</v>
      </c>
      <c r="H1303" s="82">
        <v>19.04</v>
      </c>
    </row>
    <row r="1304" spans="2:8" s="35" customFormat="1" ht="22.5">
      <c r="B1304" s="78" t="s">
        <v>1366</v>
      </c>
      <c r="C1304" s="78">
        <v>89451</v>
      </c>
      <c r="D1304" s="79" t="s">
        <v>1463</v>
      </c>
      <c r="E1304" s="80" t="s">
        <v>32</v>
      </c>
      <c r="F1304" s="84">
        <v>32.75</v>
      </c>
      <c r="G1304" s="82">
        <v>0.9</v>
      </c>
      <c r="H1304" s="82">
        <v>31.85</v>
      </c>
    </row>
    <row r="1305" spans="2:8" s="35" customFormat="1" ht="22.5">
      <c r="B1305" s="78" t="s">
        <v>1366</v>
      </c>
      <c r="C1305" s="78">
        <v>89452</v>
      </c>
      <c r="D1305" s="79" t="s">
        <v>1464</v>
      </c>
      <c r="E1305" s="80" t="s">
        <v>32</v>
      </c>
      <c r="F1305" s="84">
        <v>40.79</v>
      </c>
      <c r="G1305" s="82">
        <v>1.01</v>
      </c>
      <c r="H1305" s="82">
        <v>39.78</v>
      </c>
    </row>
    <row r="1306" spans="2:8" s="35" customFormat="1" ht="22.5">
      <c r="B1306" s="78" t="s">
        <v>1465</v>
      </c>
      <c r="C1306" s="78">
        <v>89453</v>
      </c>
      <c r="D1306" s="79" t="s">
        <v>1466</v>
      </c>
      <c r="E1306" s="80" t="s">
        <v>205</v>
      </c>
      <c r="F1306" s="84">
        <v>59.14</v>
      </c>
      <c r="G1306" s="82">
        <v>10.18</v>
      </c>
      <c r="H1306" s="82">
        <v>48.96</v>
      </c>
    </row>
    <row r="1307" spans="2:8" s="35" customFormat="1" ht="22.5">
      <c r="B1307" s="78" t="s">
        <v>1465</v>
      </c>
      <c r="C1307" s="78">
        <v>89454</v>
      </c>
      <c r="D1307" s="79" t="s">
        <v>1467</v>
      </c>
      <c r="E1307" s="80" t="s">
        <v>205</v>
      </c>
      <c r="F1307" s="84">
        <v>56.71</v>
      </c>
      <c r="G1307" s="82">
        <v>9.61</v>
      </c>
      <c r="H1307" s="82">
        <v>47.1</v>
      </c>
    </row>
    <row r="1308" spans="2:8" s="35" customFormat="1" ht="22.5">
      <c r="B1308" s="78" t="s">
        <v>1465</v>
      </c>
      <c r="C1308" s="78">
        <v>89455</v>
      </c>
      <c r="D1308" s="79" t="s">
        <v>1468</v>
      </c>
      <c r="E1308" s="80" t="s">
        <v>205</v>
      </c>
      <c r="F1308" s="84">
        <v>74.03</v>
      </c>
      <c r="G1308" s="82">
        <v>12.27</v>
      </c>
      <c r="H1308" s="82">
        <v>61.76</v>
      </c>
    </row>
    <row r="1309" spans="2:8" s="35" customFormat="1" ht="22.5">
      <c r="B1309" s="78" t="s">
        <v>1465</v>
      </c>
      <c r="C1309" s="78">
        <v>89456</v>
      </c>
      <c r="D1309" s="79" t="s">
        <v>1469</v>
      </c>
      <c r="E1309" s="80" t="s">
        <v>205</v>
      </c>
      <c r="F1309" s="84">
        <v>71.069999999999993</v>
      </c>
      <c r="G1309" s="82">
        <v>11.48</v>
      </c>
      <c r="H1309" s="82">
        <v>59.59</v>
      </c>
    </row>
    <row r="1310" spans="2:8" s="35" customFormat="1" ht="22.5">
      <c r="B1310" s="78" t="s">
        <v>1465</v>
      </c>
      <c r="C1310" s="78">
        <v>89457</v>
      </c>
      <c r="D1310" s="79" t="s">
        <v>1470</v>
      </c>
      <c r="E1310" s="80" t="s">
        <v>205</v>
      </c>
      <c r="F1310" s="84">
        <v>62.47</v>
      </c>
      <c r="G1310" s="82">
        <v>11.75</v>
      </c>
      <c r="H1310" s="82">
        <v>50.72</v>
      </c>
    </row>
    <row r="1311" spans="2:8" s="35" customFormat="1" ht="22.5">
      <c r="B1311" s="78" t="s">
        <v>1465</v>
      </c>
      <c r="C1311" s="78">
        <v>89458</v>
      </c>
      <c r="D1311" s="79" t="s">
        <v>1471</v>
      </c>
      <c r="E1311" s="80" t="s">
        <v>205</v>
      </c>
      <c r="F1311" s="84">
        <v>58.54</v>
      </c>
      <c r="G1311" s="82">
        <v>10.53</v>
      </c>
      <c r="H1311" s="82">
        <v>48.01</v>
      </c>
    </row>
    <row r="1312" spans="2:8" s="35" customFormat="1" ht="22.5">
      <c r="B1312" s="78" t="s">
        <v>1465</v>
      </c>
      <c r="C1312" s="78">
        <v>89459</v>
      </c>
      <c r="D1312" s="79" t="s">
        <v>1472</v>
      </c>
      <c r="E1312" s="80" t="s">
        <v>205</v>
      </c>
      <c r="F1312" s="84">
        <v>78.88</v>
      </c>
      <c r="G1312" s="82">
        <v>14.06</v>
      </c>
      <c r="H1312" s="82">
        <v>64.819999999999993</v>
      </c>
    </row>
    <row r="1313" spans="2:8" s="35" customFormat="1" ht="22.5">
      <c r="B1313" s="78" t="s">
        <v>1465</v>
      </c>
      <c r="C1313" s="78">
        <v>89460</v>
      </c>
      <c r="D1313" s="79" t="s">
        <v>1473</v>
      </c>
      <c r="E1313" s="80" t="s">
        <v>205</v>
      </c>
      <c r="F1313" s="84">
        <v>73.959999999999994</v>
      </c>
      <c r="G1313" s="82">
        <v>12.62</v>
      </c>
      <c r="H1313" s="82">
        <v>61.34</v>
      </c>
    </row>
    <row r="1314" spans="2:8" s="35" customFormat="1" ht="22.5">
      <c r="B1314" s="78" t="s">
        <v>1465</v>
      </c>
      <c r="C1314" s="78">
        <v>89462</v>
      </c>
      <c r="D1314" s="79" t="s">
        <v>1474</v>
      </c>
      <c r="E1314" s="80" t="s">
        <v>205</v>
      </c>
      <c r="F1314" s="84">
        <v>68.02</v>
      </c>
      <c r="G1314" s="82">
        <v>12.38</v>
      </c>
      <c r="H1314" s="82">
        <v>55.64</v>
      </c>
    </row>
    <row r="1315" spans="2:8" s="35" customFormat="1" ht="22.5">
      <c r="B1315" s="78" t="s">
        <v>1465</v>
      </c>
      <c r="C1315" s="78">
        <v>89463</v>
      </c>
      <c r="D1315" s="79" t="s">
        <v>1475</v>
      </c>
      <c r="E1315" s="80" t="s">
        <v>205</v>
      </c>
      <c r="F1315" s="84">
        <v>65.89</v>
      </c>
      <c r="G1315" s="82">
        <v>11.81</v>
      </c>
      <c r="H1315" s="82">
        <v>54.08</v>
      </c>
    </row>
    <row r="1316" spans="2:8" s="35" customFormat="1" ht="22.5">
      <c r="B1316" s="78" t="s">
        <v>1465</v>
      </c>
      <c r="C1316" s="78">
        <v>89464</v>
      </c>
      <c r="D1316" s="79" t="s">
        <v>1476</v>
      </c>
      <c r="E1316" s="80" t="s">
        <v>205</v>
      </c>
      <c r="F1316" s="84">
        <v>92.89</v>
      </c>
      <c r="G1316" s="82">
        <v>14.46</v>
      </c>
      <c r="H1316" s="82">
        <v>78.430000000000007</v>
      </c>
    </row>
    <row r="1317" spans="2:8" s="35" customFormat="1" ht="22.5">
      <c r="B1317" s="78" t="s">
        <v>1465</v>
      </c>
      <c r="C1317" s="78">
        <v>89465</v>
      </c>
      <c r="D1317" s="79" t="s">
        <v>1477</v>
      </c>
      <c r="E1317" s="80" t="s">
        <v>205</v>
      </c>
      <c r="F1317" s="84">
        <v>90.29</v>
      </c>
      <c r="G1317" s="82">
        <v>13.76</v>
      </c>
      <c r="H1317" s="82">
        <v>76.53</v>
      </c>
    </row>
    <row r="1318" spans="2:8" s="35" customFormat="1" ht="22.5">
      <c r="B1318" s="78" t="s">
        <v>1465</v>
      </c>
      <c r="C1318" s="78">
        <v>89466</v>
      </c>
      <c r="D1318" s="79" t="s">
        <v>1478</v>
      </c>
      <c r="E1318" s="80" t="s">
        <v>205</v>
      </c>
      <c r="F1318" s="84">
        <v>71.239999999999995</v>
      </c>
      <c r="G1318" s="82">
        <v>14.4</v>
      </c>
      <c r="H1318" s="82">
        <v>56.84</v>
      </c>
    </row>
    <row r="1319" spans="2:8" s="35" customFormat="1" ht="22.5">
      <c r="B1319" s="78" t="s">
        <v>1465</v>
      </c>
      <c r="C1319" s="78">
        <v>89467</v>
      </c>
      <c r="D1319" s="79" t="s">
        <v>1479</v>
      </c>
      <c r="E1319" s="80" t="s">
        <v>205</v>
      </c>
      <c r="F1319" s="84">
        <v>67.599999999999994</v>
      </c>
      <c r="G1319" s="82">
        <v>12.96</v>
      </c>
      <c r="H1319" s="82">
        <v>54.64</v>
      </c>
    </row>
    <row r="1320" spans="2:8" s="35" customFormat="1" ht="22.5">
      <c r="B1320" s="78" t="s">
        <v>1465</v>
      </c>
      <c r="C1320" s="78">
        <v>89468</v>
      </c>
      <c r="D1320" s="79" t="s">
        <v>1480</v>
      </c>
      <c r="E1320" s="80" t="s">
        <v>205</v>
      </c>
      <c r="F1320" s="84">
        <v>97</v>
      </c>
      <c r="G1320" s="82">
        <v>16.7</v>
      </c>
      <c r="H1320" s="82">
        <v>80.3</v>
      </c>
    </row>
    <row r="1321" spans="2:8" s="35" customFormat="1" ht="22.5">
      <c r="B1321" s="78" t="s">
        <v>1465</v>
      </c>
      <c r="C1321" s="78">
        <v>89469</v>
      </c>
      <c r="D1321" s="79" t="s">
        <v>1481</v>
      </c>
      <c r="E1321" s="80" t="s">
        <v>205</v>
      </c>
      <c r="F1321" s="84">
        <v>92.39</v>
      </c>
      <c r="G1321" s="82">
        <v>15.12</v>
      </c>
      <c r="H1321" s="82">
        <v>77.27</v>
      </c>
    </row>
    <row r="1322" spans="2:8" s="35" customFormat="1" ht="22.5">
      <c r="B1322" s="78" t="s">
        <v>1465</v>
      </c>
      <c r="C1322" s="78">
        <v>89470</v>
      </c>
      <c r="D1322" s="79" t="s">
        <v>1482</v>
      </c>
      <c r="E1322" s="80" t="s">
        <v>205</v>
      </c>
      <c r="F1322" s="84">
        <v>67.95</v>
      </c>
      <c r="G1322" s="82">
        <v>16.350000000000001</v>
      </c>
      <c r="H1322" s="82">
        <v>51.6</v>
      </c>
    </row>
    <row r="1323" spans="2:8" s="35" customFormat="1" ht="22.5">
      <c r="B1323" s="78" t="s">
        <v>1465</v>
      </c>
      <c r="C1323" s="78">
        <v>89471</v>
      </c>
      <c r="D1323" s="79" t="s">
        <v>1483</v>
      </c>
      <c r="E1323" s="80" t="s">
        <v>205</v>
      </c>
      <c r="F1323" s="84">
        <v>65.52</v>
      </c>
      <c r="G1323" s="82">
        <v>15.78</v>
      </c>
      <c r="H1323" s="82">
        <v>49.74</v>
      </c>
    </row>
    <row r="1324" spans="2:8" s="35" customFormat="1" ht="22.5">
      <c r="B1324" s="78" t="s">
        <v>1465</v>
      </c>
      <c r="C1324" s="78">
        <v>89472</v>
      </c>
      <c r="D1324" s="79" t="s">
        <v>1484</v>
      </c>
      <c r="E1324" s="80" t="s">
        <v>205</v>
      </c>
      <c r="F1324" s="84">
        <v>82.82</v>
      </c>
      <c r="G1324" s="82">
        <v>18.28</v>
      </c>
      <c r="H1324" s="82">
        <v>64.540000000000006</v>
      </c>
    </row>
    <row r="1325" spans="2:8" s="35" customFormat="1" ht="22.5">
      <c r="B1325" s="78" t="s">
        <v>1465</v>
      </c>
      <c r="C1325" s="78">
        <v>89473</v>
      </c>
      <c r="D1325" s="79" t="s">
        <v>1485</v>
      </c>
      <c r="E1325" s="80" t="s">
        <v>205</v>
      </c>
      <c r="F1325" s="84">
        <v>80.02</v>
      </c>
      <c r="G1325" s="82">
        <v>17.62</v>
      </c>
      <c r="H1325" s="82">
        <v>62.4</v>
      </c>
    </row>
    <row r="1326" spans="2:8" s="35" customFormat="1" ht="22.5">
      <c r="B1326" s="78" t="s">
        <v>1465</v>
      </c>
      <c r="C1326" s="78">
        <v>89474</v>
      </c>
      <c r="D1326" s="79" t="s">
        <v>1486</v>
      </c>
      <c r="E1326" s="80" t="s">
        <v>205</v>
      </c>
      <c r="F1326" s="84">
        <v>73.72</v>
      </c>
      <c r="G1326" s="82">
        <v>19.940000000000001</v>
      </c>
      <c r="H1326" s="82">
        <v>53.78</v>
      </c>
    </row>
    <row r="1327" spans="2:8" s="35" customFormat="1" ht="22.5">
      <c r="B1327" s="78" t="s">
        <v>1465</v>
      </c>
      <c r="C1327" s="78">
        <v>89475</v>
      </c>
      <c r="D1327" s="79" t="s">
        <v>1487</v>
      </c>
      <c r="E1327" s="80" t="s">
        <v>205</v>
      </c>
      <c r="F1327" s="84">
        <v>68.680000000000007</v>
      </c>
      <c r="G1327" s="82">
        <v>17.79</v>
      </c>
      <c r="H1327" s="82">
        <v>50.89</v>
      </c>
    </row>
    <row r="1328" spans="2:8" s="35" customFormat="1" ht="22.5">
      <c r="B1328" s="78" t="s">
        <v>1465</v>
      </c>
      <c r="C1328" s="78">
        <v>89476</v>
      </c>
      <c r="D1328" s="79" t="s">
        <v>1488</v>
      </c>
      <c r="E1328" s="80" t="s">
        <v>205</v>
      </c>
      <c r="F1328" s="84">
        <v>90.27</v>
      </c>
      <c r="G1328" s="82">
        <v>22.21</v>
      </c>
      <c r="H1328" s="82">
        <v>68.06</v>
      </c>
    </row>
    <row r="1329" spans="2:8" s="35" customFormat="1" ht="22.5">
      <c r="B1329" s="78" t="s">
        <v>1465</v>
      </c>
      <c r="C1329" s="78">
        <v>89477</v>
      </c>
      <c r="D1329" s="79" t="s">
        <v>1489</v>
      </c>
      <c r="E1329" s="80" t="s">
        <v>205</v>
      </c>
      <c r="F1329" s="84">
        <v>84.39</v>
      </c>
      <c r="G1329" s="82">
        <v>19.98</v>
      </c>
      <c r="H1329" s="82">
        <v>64.41</v>
      </c>
    </row>
    <row r="1330" spans="2:8" s="35" customFormat="1" ht="22.5">
      <c r="B1330" s="78" t="s">
        <v>1465</v>
      </c>
      <c r="C1330" s="78">
        <v>89478</v>
      </c>
      <c r="D1330" s="79" t="s">
        <v>1490</v>
      </c>
      <c r="E1330" s="80" t="s">
        <v>205</v>
      </c>
      <c r="F1330" s="84">
        <v>77</v>
      </c>
      <c r="G1330" s="82">
        <v>18.57</v>
      </c>
      <c r="H1330" s="82">
        <v>58.43</v>
      </c>
    </row>
    <row r="1331" spans="2:8" s="35" customFormat="1" ht="22.5">
      <c r="B1331" s="78" t="s">
        <v>1465</v>
      </c>
      <c r="C1331" s="78">
        <v>89479</v>
      </c>
      <c r="D1331" s="79" t="s">
        <v>1491</v>
      </c>
      <c r="E1331" s="80" t="s">
        <v>205</v>
      </c>
      <c r="F1331" s="84">
        <v>74.87</v>
      </c>
      <c r="G1331" s="82">
        <v>18</v>
      </c>
      <c r="H1331" s="82">
        <v>56.87</v>
      </c>
    </row>
    <row r="1332" spans="2:8" s="35" customFormat="1" ht="22.5">
      <c r="B1332" s="78" t="s">
        <v>1465</v>
      </c>
      <c r="C1332" s="78">
        <v>89480</v>
      </c>
      <c r="D1332" s="79" t="s">
        <v>1492</v>
      </c>
      <c r="E1332" s="80" t="s">
        <v>205</v>
      </c>
      <c r="F1332" s="84">
        <v>101.87</v>
      </c>
      <c r="G1332" s="82">
        <v>20.5</v>
      </c>
      <c r="H1332" s="82">
        <v>81.37</v>
      </c>
    </row>
    <row r="1333" spans="2:8" s="35" customFormat="1" ht="22.5">
      <c r="B1333" s="78" t="s">
        <v>326</v>
      </c>
      <c r="C1333" s="78">
        <v>89481</v>
      </c>
      <c r="D1333" s="79" t="s">
        <v>1493</v>
      </c>
      <c r="E1333" s="80" t="s">
        <v>208</v>
      </c>
      <c r="F1333" s="84">
        <v>2.72</v>
      </c>
      <c r="G1333" s="82">
        <v>1.31</v>
      </c>
      <c r="H1333" s="82">
        <v>1.41</v>
      </c>
    </row>
    <row r="1334" spans="2:8" s="35" customFormat="1" ht="22.5">
      <c r="B1334" s="78" t="s">
        <v>1494</v>
      </c>
      <c r="C1334" s="78">
        <v>89482</v>
      </c>
      <c r="D1334" s="79" t="s">
        <v>1495</v>
      </c>
      <c r="E1334" s="80" t="s">
        <v>208</v>
      </c>
      <c r="F1334" s="84">
        <v>16.920000000000002</v>
      </c>
      <c r="G1334" s="82">
        <v>2.95</v>
      </c>
      <c r="H1334" s="82">
        <v>13.97</v>
      </c>
    </row>
    <row r="1335" spans="2:8" s="35" customFormat="1" ht="22.5">
      <c r="B1335" s="78" t="s">
        <v>1465</v>
      </c>
      <c r="C1335" s="78">
        <v>89483</v>
      </c>
      <c r="D1335" s="79" t="s">
        <v>1496</v>
      </c>
      <c r="E1335" s="80" t="s">
        <v>205</v>
      </c>
      <c r="F1335" s="84">
        <v>99.42</v>
      </c>
      <c r="G1335" s="82">
        <v>19.93</v>
      </c>
      <c r="H1335" s="82">
        <v>79.489999999999995</v>
      </c>
    </row>
    <row r="1336" spans="2:8" s="35" customFormat="1" ht="22.5">
      <c r="B1336" s="78" t="s">
        <v>1465</v>
      </c>
      <c r="C1336" s="78">
        <v>89484</v>
      </c>
      <c r="D1336" s="79" t="s">
        <v>1497</v>
      </c>
      <c r="E1336" s="80" t="s">
        <v>205</v>
      </c>
      <c r="F1336" s="84">
        <v>82.66</v>
      </c>
      <c r="G1336" s="82">
        <v>22.6</v>
      </c>
      <c r="H1336" s="82">
        <v>60.06</v>
      </c>
    </row>
    <row r="1337" spans="2:8" s="35" customFormat="1" ht="22.5">
      <c r="B1337" s="78" t="s">
        <v>326</v>
      </c>
      <c r="C1337" s="78">
        <v>89485</v>
      </c>
      <c r="D1337" s="79" t="s">
        <v>1498</v>
      </c>
      <c r="E1337" s="80" t="s">
        <v>208</v>
      </c>
      <c r="F1337" s="84">
        <v>3.3</v>
      </c>
      <c r="G1337" s="82">
        <v>1.31</v>
      </c>
      <c r="H1337" s="82">
        <v>1.99</v>
      </c>
    </row>
    <row r="1338" spans="2:8" s="35" customFormat="1" ht="22.5">
      <c r="B1338" s="78" t="s">
        <v>1465</v>
      </c>
      <c r="C1338" s="78">
        <v>89486</v>
      </c>
      <c r="D1338" s="79" t="s">
        <v>1499</v>
      </c>
      <c r="E1338" s="80" t="s">
        <v>205</v>
      </c>
      <c r="F1338" s="84">
        <v>78.069999999999993</v>
      </c>
      <c r="G1338" s="82">
        <v>20.37</v>
      </c>
      <c r="H1338" s="82">
        <v>57.7</v>
      </c>
    </row>
    <row r="1339" spans="2:8" s="35" customFormat="1" ht="22.5">
      <c r="B1339" s="78" t="s">
        <v>1465</v>
      </c>
      <c r="C1339" s="78">
        <v>89487</v>
      </c>
      <c r="D1339" s="79" t="s">
        <v>1500</v>
      </c>
      <c r="E1339" s="80" t="s">
        <v>205</v>
      </c>
      <c r="F1339" s="84">
        <v>108.57</v>
      </c>
      <c r="G1339" s="82">
        <v>24.87</v>
      </c>
      <c r="H1339" s="82">
        <v>83.7</v>
      </c>
    </row>
    <row r="1340" spans="2:8" s="35" customFormat="1" ht="22.5">
      <c r="B1340" s="78" t="s">
        <v>1465</v>
      </c>
      <c r="C1340" s="78">
        <v>89488</v>
      </c>
      <c r="D1340" s="79" t="s">
        <v>1501</v>
      </c>
      <c r="E1340" s="80" t="s">
        <v>205</v>
      </c>
      <c r="F1340" s="84">
        <v>103.01</v>
      </c>
      <c r="G1340" s="82">
        <v>22.51</v>
      </c>
      <c r="H1340" s="82">
        <v>80.5</v>
      </c>
    </row>
    <row r="1341" spans="2:8" s="35" customFormat="1" ht="22.5">
      <c r="B1341" s="78" t="s">
        <v>326</v>
      </c>
      <c r="C1341" s="78">
        <v>89489</v>
      </c>
      <c r="D1341" s="79" t="s">
        <v>1502</v>
      </c>
      <c r="E1341" s="80" t="s">
        <v>208</v>
      </c>
      <c r="F1341" s="84">
        <v>4.5</v>
      </c>
      <c r="G1341" s="82">
        <v>1.31</v>
      </c>
      <c r="H1341" s="82">
        <v>3.19</v>
      </c>
    </row>
    <row r="1342" spans="2:8" s="35" customFormat="1" ht="22.5">
      <c r="B1342" s="78" t="s">
        <v>326</v>
      </c>
      <c r="C1342" s="78">
        <v>89490</v>
      </c>
      <c r="D1342" s="79" t="s">
        <v>1503</v>
      </c>
      <c r="E1342" s="80" t="s">
        <v>208</v>
      </c>
      <c r="F1342" s="84">
        <v>3.97</v>
      </c>
      <c r="G1342" s="82">
        <v>1.31</v>
      </c>
      <c r="H1342" s="82">
        <v>2.66</v>
      </c>
    </row>
    <row r="1343" spans="2:8" s="35" customFormat="1" ht="22.5">
      <c r="B1343" s="78" t="s">
        <v>1494</v>
      </c>
      <c r="C1343" s="78">
        <v>89491</v>
      </c>
      <c r="D1343" s="79" t="s">
        <v>1504</v>
      </c>
      <c r="E1343" s="80" t="s">
        <v>208</v>
      </c>
      <c r="F1343" s="84">
        <v>42.14</v>
      </c>
      <c r="G1343" s="82">
        <v>4.5999999999999996</v>
      </c>
      <c r="H1343" s="82">
        <v>37.54</v>
      </c>
    </row>
    <row r="1344" spans="2:8" s="35" customFormat="1" ht="22.5">
      <c r="B1344" s="78" t="s">
        <v>326</v>
      </c>
      <c r="C1344" s="78">
        <v>89492</v>
      </c>
      <c r="D1344" s="79" t="s">
        <v>1505</v>
      </c>
      <c r="E1344" s="80" t="s">
        <v>208</v>
      </c>
      <c r="F1344" s="84">
        <v>4.3899999999999997</v>
      </c>
      <c r="G1344" s="82">
        <v>1.6</v>
      </c>
      <c r="H1344" s="82">
        <v>2.79</v>
      </c>
    </row>
    <row r="1345" spans="2:8" s="35" customFormat="1" ht="22.5">
      <c r="B1345" s="78" t="s">
        <v>326</v>
      </c>
      <c r="C1345" s="78">
        <v>89493</v>
      </c>
      <c r="D1345" s="79" t="s">
        <v>1506</v>
      </c>
      <c r="E1345" s="80" t="s">
        <v>208</v>
      </c>
      <c r="F1345" s="84">
        <v>6.02</v>
      </c>
      <c r="G1345" s="82">
        <v>1.59</v>
      </c>
      <c r="H1345" s="82">
        <v>4.43</v>
      </c>
    </row>
    <row r="1346" spans="2:8" s="35" customFormat="1" ht="22.5">
      <c r="B1346" s="78" t="s">
        <v>326</v>
      </c>
      <c r="C1346" s="78">
        <v>89494</v>
      </c>
      <c r="D1346" s="79" t="s">
        <v>1507</v>
      </c>
      <c r="E1346" s="80" t="s">
        <v>208</v>
      </c>
      <c r="F1346" s="84">
        <v>8.0299999999999994</v>
      </c>
      <c r="G1346" s="82">
        <v>1.59</v>
      </c>
      <c r="H1346" s="82">
        <v>6.44</v>
      </c>
    </row>
    <row r="1347" spans="2:8" s="35" customFormat="1" ht="22.5">
      <c r="B1347" s="78" t="s">
        <v>1494</v>
      </c>
      <c r="C1347" s="78">
        <v>89495</v>
      </c>
      <c r="D1347" s="79" t="s">
        <v>1508</v>
      </c>
      <c r="E1347" s="80" t="s">
        <v>208</v>
      </c>
      <c r="F1347" s="84">
        <v>6.72</v>
      </c>
      <c r="G1347" s="82">
        <v>0.75</v>
      </c>
      <c r="H1347" s="82">
        <v>5.97</v>
      </c>
    </row>
    <row r="1348" spans="2:8" s="35" customFormat="1" ht="22.5">
      <c r="B1348" s="78" t="s">
        <v>326</v>
      </c>
      <c r="C1348" s="78">
        <v>89496</v>
      </c>
      <c r="D1348" s="79" t="s">
        <v>1509</v>
      </c>
      <c r="E1348" s="80" t="s">
        <v>208</v>
      </c>
      <c r="F1348" s="84">
        <v>5.67</v>
      </c>
      <c r="G1348" s="82">
        <v>1.59</v>
      </c>
      <c r="H1348" s="82">
        <v>4.08</v>
      </c>
    </row>
    <row r="1349" spans="2:8" s="35" customFormat="1" ht="22.5">
      <c r="B1349" s="78" t="s">
        <v>326</v>
      </c>
      <c r="C1349" s="78">
        <v>89497</v>
      </c>
      <c r="D1349" s="79" t="s">
        <v>1510</v>
      </c>
      <c r="E1349" s="80" t="s">
        <v>208</v>
      </c>
      <c r="F1349" s="84">
        <v>7.33</v>
      </c>
      <c r="G1349" s="82">
        <v>1.94</v>
      </c>
      <c r="H1349" s="82">
        <v>5.39</v>
      </c>
    </row>
    <row r="1350" spans="2:8" s="35" customFormat="1" ht="22.5">
      <c r="B1350" s="78" t="s">
        <v>326</v>
      </c>
      <c r="C1350" s="78">
        <v>89498</v>
      </c>
      <c r="D1350" s="79" t="s">
        <v>1511</v>
      </c>
      <c r="E1350" s="80" t="s">
        <v>208</v>
      </c>
      <c r="F1350" s="84">
        <v>8.07</v>
      </c>
      <c r="G1350" s="82">
        <v>1.94</v>
      </c>
      <c r="H1350" s="82">
        <v>6.13</v>
      </c>
    </row>
    <row r="1351" spans="2:8" s="35" customFormat="1" ht="22.5">
      <c r="B1351" s="78" t="s">
        <v>326</v>
      </c>
      <c r="C1351" s="78">
        <v>89499</v>
      </c>
      <c r="D1351" s="79" t="s">
        <v>1512</v>
      </c>
      <c r="E1351" s="80" t="s">
        <v>208</v>
      </c>
      <c r="F1351" s="84">
        <v>12.81</v>
      </c>
      <c r="G1351" s="82">
        <v>1.94</v>
      </c>
      <c r="H1351" s="82">
        <v>10.87</v>
      </c>
    </row>
    <row r="1352" spans="2:8" s="35" customFormat="1" ht="22.5">
      <c r="B1352" s="78" t="s">
        <v>326</v>
      </c>
      <c r="C1352" s="78">
        <v>89500</v>
      </c>
      <c r="D1352" s="79" t="s">
        <v>1513</v>
      </c>
      <c r="E1352" s="80" t="s">
        <v>208</v>
      </c>
      <c r="F1352" s="84">
        <v>8.2100000000000009</v>
      </c>
      <c r="G1352" s="82">
        <v>1.94</v>
      </c>
      <c r="H1352" s="82">
        <v>6.27</v>
      </c>
    </row>
    <row r="1353" spans="2:8" s="35" customFormat="1" ht="22.5">
      <c r="B1353" s="78" t="s">
        <v>326</v>
      </c>
      <c r="C1353" s="78">
        <v>89501</v>
      </c>
      <c r="D1353" s="79" t="s">
        <v>1514</v>
      </c>
      <c r="E1353" s="80" t="s">
        <v>208</v>
      </c>
      <c r="F1353" s="84">
        <v>8.75</v>
      </c>
      <c r="G1353" s="82">
        <v>2.37</v>
      </c>
      <c r="H1353" s="82">
        <v>6.38</v>
      </c>
    </row>
    <row r="1354" spans="2:8" s="35" customFormat="1" ht="22.5">
      <c r="B1354" s="78" t="s">
        <v>326</v>
      </c>
      <c r="C1354" s="78">
        <v>89502</v>
      </c>
      <c r="D1354" s="79" t="s">
        <v>1515</v>
      </c>
      <c r="E1354" s="80" t="s">
        <v>208</v>
      </c>
      <c r="F1354" s="84">
        <v>10.09</v>
      </c>
      <c r="G1354" s="82">
        <v>2.37</v>
      </c>
      <c r="H1354" s="82">
        <v>7.72</v>
      </c>
    </row>
    <row r="1355" spans="2:8" s="35" customFormat="1" ht="22.5">
      <c r="B1355" s="78" t="s">
        <v>326</v>
      </c>
      <c r="C1355" s="78">
        <v>89503</v>
      </c>
      <c r="D1355" s="79" t="s">
        <v>1516</v>
      </c>
      <c r="E1355" s="80" t="s">
        <v>208</v>
      </c>
      <c r="F1355" s="84">
        <v>15.97</v>
      </c>
      <c r="G1355" s="82">
        <v>2.37</v>
      </c>
      <c r="H1355" s="82">
        <v>13.6</v>
      </c>
    </row>
    <row r="1356" spans="2:8" s="35" customFormat="1" ht="22.5">
      <c r="B1356" s="78" t="s">
        <v>326</v>
      </c>
      <c r="C1356" s="78">
        <v>89504</v>
      </c>
      <c r="D1356" s="79" t="s">
        <v>1517</v>
      </c>
      <c r="E1356" s="80" t="s">
        <v>208</v>
      </c>
      <c r="F1356" s="84">
        <v>13.84</v>
      </c>
      <c r="G1356" s="82">
        <v>2.37</v>
      </c>
      <c r="H1356" s="82">
        <v>11.47</v>
      </c>
    </row>
    <row r="1357" spans="2:8" s="35" customFormat="1" ht="22.5">
      <c r="B1357" s="78" t="s">
        <v>326</v>
      </c>
      <c r="C1357" s="78">
        <v>89505</v>
      </c>
      <c r="D1357" s="79" t="s">
        <v>1518</v>
      </c>
      <c r="E1357" s="80" t="s">
        <v>208</v>
      </c>
      <c r="F1357" s="84">
        <v>24.07</v>
      </c>
      <c r="G1357" s="82">
        <v>2.79</v>
      </c>
      <c r="H1357" s="82">
        <v>21.28</v>
      </c>
    </row>
    <row r="1358" spans="2:8" s="35" customFormat="1" ht="22.5">
      <c r="B1358" s="78" t="s">
        <v>326</v>
      </c>
      <c r="C1358" s="78">
        <v>89506</v>
      </c>
      <c r="D1358" s="79" t="s">
        <v>1519</v>
      </c>
      <c r="E1358" s="80" t="s">
        <v>208</v>
      </c>
      <c r="F1358" s="84">
        <v>27.28</v>
      </c>
      <c r="G1358" s="82">
        <v>2.79</v>
      </c>
      <c r="H1358" s="82">
        <v>24.49</v>
      </c>
    </row>
    <row r="1359" spans="2:8" s="35" customFormat="1" ht="22.5">
      <c r="B1359" s="78" t="s">
        <v>326</v>
      </c>
      <c r="C1359" s="78">
        <v>89507</v>
      </c>
      <c r="D1359" s="79" t="s">
        <v>1520</v>
      </c>
      <c r="E1359" s="80" t="s">
        <v>208</v>
      </c>
      <c r="F1359" s="84">
        <v>33.97</v>
      </c>
      <c r="G1359" s="82">
        <v>2.79</v>
      </c>
      <c r="H1359" s="82">
        <v>31.18</v>
      </c>
    </row>
    <row r="1360" spans="2:8" s="35" customFormat="1" ht="22.5">
      <c r="B1360" s="78" t="s">
        <v>1366</v>
      </c>
      <c r="C1360" s="78">
        <v>89508</v>
      </c>
      <c r="D1360" s="79" t="s">
        <v>1521</v>
      </c>
      <c r="E1360" s="80" t="s">
        <v>32</v>
      </c>
      <c r="F1360" s="84">
        <v>13.26</v>
      </c>
      <c r="G1360" s="82">
        <v>3.62</v>
      </c>
      <c r="H1360" s="82">
        <v>9.64</v>
      </c>
    </row>
    <row r="1361" spans="2:8" s="35" customFormat="1" ht="22.5">
      <c r="B1361" s="78" t="s">
        <v>1366</v>
      </c>
      <c r="C1361" s="78">
        <v>89509</v>
      </c>
      <c r="D1361" s="79" t="s">
        <v>1522</v>
      </c>
      <c r="E1361" s="80" t="s">
        <v>32</v>
      </c>
      <c r="F1361" s="84">
        <v>17.96</v>
      </c>
      <c r="G1361" s="82">
        <v>4.5999999999999996</v>
      </c>
      <c r="H1361" s="82">
        <v>13.36</v>
      </c>
    </row>
    <row r="1362" spans="2:8" s="35" customFormat="1" ht="22.5">
      <c r="B1362" s="78" t="s">
        <v>326</v>
      </c>
      <c r="C1362" s="78">
        <v>89510</v>
      </c>
      <c r="D1362" s="79" t="s">
        <v>1523</v>
      </c>
      <c r="E1362" s="80" t="s">
        <v>208</v>
      </c>
      <c r="F1362" s="84">
        <v>21.7</v>
      </c>
      <c r="G1362" s="82">
        <v>2.79</v>
      </c>
      <c r="H1362" s="82">
        <v>18.91</v>
      </c>
    </row>
    <row r="1363" spans="2:8" s="35" customFormat="1" ht="22.5">
      <c r="B1363" s="78" t="s">
        <v>1366</v>
      </c>
      <c r="C1363" s="78">
        <v>89511</v>
      </c>
      <c r="D1363" s="79" t="s">
        <v>1524</v>
      </c>
      <c r="E1363" s="80" t="s">
        <v>32</v>
      </c>
      <c r="F1363" s="84">
        <v>26.28</v>
      </c>
      <c r="G1363" s="82">
        <v>7.13</v>
      </c>
      <c r="H1363" s="82">
        <v>19.149999999999999</v>
      </c>
    </row>
    <row r="1364" spans="2:8" s="35" customFormat="1" ht="22.5">
      <c r="B1364" s="78" t="s">
        <v>1366</v>
      </c>
      <c r="C1364" s="78">
        <v>89512</v>
      </c>
      <c r="D1364" s="79" t="s">
        <v>1525</v>
      </c>
      <c r="E1364" s="80" t="s">
        <v>32</v>
      </c>
      <c r="F1364" s="84">
        <v>42.02</v>
      </c>
      <c r="G1364" s="82">
        <v>9.77</v>
      </c>
      <c r="H1364" s="82">
        <v>32.25</v>
      </c>
    </row>
    <row r="1365" spans="2:8" s="35" customFormat="1" ht="22.5">
      <c r="B1365" s="78" t="s">
        <v>326</v>
      </c>
      <c r="C1365" s="78">
        <v>89513</v>
      </c>
      <c r="D1365" s="79" t="s">
        <v>1526</v>
      </c>
      <c r="E1365" s="80" t="s">
        <v>208</v>
      </c>
      <c r="F1365" s="84">
        <v>77.349999999999994</v>
      </c>
      <c r="G1365" s="82">
        <v>3.43</v>
      </c>
      <c r="H1365" s="82">
        <v>73.92</v>
      </c>
    </row>
    <row r="1366" spans="2:8" s="35" customFormat="1" ht="22.5">
      <c r="B1366" s="78" t="s">
        <v>326</v>
      </c>
      <c r="C1366" s="78">
        <v>89514</v>
      </c>
      <c r="D1366" s="79" t="s">
        <v>1527</v>
      </c>
      <c r="E1366" s="80" t="s">
        <v>208</v>
      </c>
      <c r="F1366" s="84">
        <v>6.37</v>
      </c>
      <c r="G1366" s="82">
        <v>1.08</v>
      </c>
      <c r="H1366" s="82">
        <v>5.29</v>
      </c>
    </row>
    <row r="1367" spans="2:8" s="35" customFormat="1" ht="22.5">
      <c r="B1367" s="78" t="s">
        <v>326</v>
      </c>
      <c r="C1367" s="78">
        <v>89515</v>
      </c>
      <c r="D1367" s="79" t="s">
        <v>1528</v>
      </c>
      <c r="E1367" s="80" t="s">
        <v>208</v>
      </c>
      <c r="F1367" s="84">
        <v>57.79</v>
      </c>
      <c r="G1367" s="82">
        <v>3.43</v>
      </c>
      <c r="H1367" s="82">
        <v>54.36</v>
      </c>
    </row>
    <row r="1368" spans="2:8" s="35" customFormat="1" ht="22.5">
      <c r="B1368" s="78" t="s">
        <v>326</v>
      </c>
      <c r="C1368" s="78">
        <v>89516</v>
      </c>
      <c r="D1368" s="79" t="s">
        <v>1529</v>
      </c>
      <c r="E1368" s="80" t="s">
        <v>208</v>
      </c>
      <c r="F1368" s="84">
        <v>5.47</v>
      </c>
      <c r="G1368" s="82">
        <v>1.08</v>
      </c>
      <c r="H1368" s="82">
        <v>4.3899999999999997</v>
      </c>
    </row>
    <row r="1369" spans="2:8" s="35" customFormat="1" ht="22.5">
      <c r="B1369" s="78" t="s">
        <v>326</v>
      </c>
      <c r="C1369" s="78">
        <v>89517</v>
      </c>
      <c r="D1369" s="79" t="s">
        <v>1530</v>
      </c>
      <c r="E1369" s="80" t="s">
        <v>208</v>
      </c>
      <c r="F1369" s="84">
        <v>48.28</v>
      </c>
      <c r="G1369" s="82">
        <v>3.43</v>
      </c>
      <c r="H1369" s="82">
        <v>44.85</v>
      </c>
    </row>
    <row r="1370" spans="2:8" s="35" customFormat="1" ht="22.5">
      <c r="B1370" s="78" t="s">
        <v>326</v>
      </c>
      <c r="C1370" s="78">
        <v>89518</v>
      </c>
      <c r="D1370" s="79" t="s">
        <v>1531</v>
      </c>
      <c r="E1370" s="80" t="s">
        <v>208</v>
      </c>
      <c r="F1370" s="84">
        <v>9.25</v>
      </c>
      <c r="G1370" s="82">
        <v>1.4</v>
      </c>
      <c r="H1370" s="82">
        <v>7.85</v>
      </c>
    </row>
    <row r="1371" spans="2:8" s="35" customFormat="1" ht="22.5">
      <c r="B1371" s="78" t="s">
        <v>326</v>
      </c>
      <c r="C1371" s="78">
        <v>89519</v>
      </c>
      <c r="D1371" s="79" t="s">
        <v>1532</v>
      </c>
      <c r="E1371" s="80" t="s">
        <v>208</v>
      </c>
      <c r="F1371" s="84">
        <v>31.87</v>
      </c>
      <c r="G1371" s="82">
        <v>3.43</v>
      </c>
      <c r="H1371" s="82">
        <v>28.44</v>
      </c>
    </row>
    <row r="1372" spans="2:8" s="35" customFormat="1" ht="22.5">
      <c r="B1372" s="78" t="s">
        <v>326</v>
      </c>
      <c r="C1372" s="78">
        <v>89520</v>
      </c>
      <c r="D1372" s="79" t="s">
        <v>1533</v>
      </c>
      <c r="E1372" s="80" t="s">
        <v>208</v>
      </c>
      <c r="F1372" s="84">
        <v>8.07</v>
      </c>
      <c r="G1372" s="82">
        <v>1.41</v>
      </c>
      <c r="H1372" s="82">
        <v>6.66</v>
      </c>
    </row>
    <row r="1373" spans="2:8" s="35" customFormat="1" ht="22.5">
      <c r="B1373" s="78" t="s">
        <v>326</v>
      </c>
      <c r="C1373" s="78">
        <v>89521</v>
      </c>
      <c r="D1373" s="79" t="s">
        <v>1534</v>
      </c>
      <c r="E1373" s="80" t="s">
        <v>208</v>
      </c>
      <c r="F1373" s="84">
        <v>91.26</v>
      </c>
      <c r="G1373" s="82">
        <v>3.84</v>
      </c>
      <c r="H1373" s="82">
        <v>87.42</v>
      </c>
    </row>
    <row r="1374" spans="2:8" s="35" customFormat="1" ht="22.5">
      <c r="B1374" s="78" t="s">
        <v>326</v>
      </c>
      <c r="C1374" s="78">
        <v>89522</v>
      </c>
      <c r="D1374" s="79" t="s">
        <v>1535</v>
      </c>
      <c r="E1374" s="80" t="s">
        <v>208</v>
      </c>
      <c r="F1374" s="84">
        <v>18.829999999999998</v>
      </c>
      <c r="G1374" s="82">
        <v>2.19</v>
      </c>
      <c r="H1374" s="82">
        <v>16.64</v>
      </c>
    </row>
    <row r="1375" spans="2:8" s="35" customFormat="1" ht="22.5">
      <c r="B1375" s="78" t="s">
        <v>326</v>
      </c>
      <c r="C1375" s="78">
        <v>89523</v>
      </c>
      <c r="D1375" s="79" t="s">
        <v>1536</v>
      </c>
      <c r="E1375" s="80" t="s">
        <v>208</v>
      </c>
      <c r="F1375" s="84">
        <v>68.239999999999995</v>
      </c>
      <c r="G1375" s="82">
        <v>3.84</v>
      </c>
      <c r="H1375" s="82">
        <v>64.400000000000006</v>
      </c>
    </row>
    <row r="1376" spans="2:8" s="35" customFormat="1" ht="22.5">
      <c r="B1376" s="78" t="s">
        <v>326</v>
      </c>
      <c r="C1376" s="78">
        <v>89524</v>
      </c>
      <c r="D1376" s="79" t="s">
        <v>1537</v>
      </c>
      <c r="E1376" s="80" t="s">
        <v>208</v>
      </c>
      <c r="F1376" s="84">
        <v>16.57</v>
      </c>
      <c r="G1376" s="82">
        <v>2.19</v>
      </c>
      <c r="H1376" s="82">
        <v>14.38</v>
      </c>
    </row>
    <row r="1377" spans="2:8" s="35" customFormat="1" ht="22.5">
      <c r="B1377" s="78" t="s">
        <v>326</v>
      </c>
      <c r="C1377" s="78">
        <v>89525</v>
      </c>
      <c r="D1377" s="79" t="s">
        <v>1538</v>
      </c>
      <c r="E1377" s="80" t="s">
        <v>208</v>
      </c>
      <c r="F1377" s="84">
        <v>67.069999999999993</v>
      </c>
      <c r="G1377" s="82">
        <v>3.84</v>
      </c>
      <c r="H1377" s="82">
        <v>63.23</v>
      </c>
    </row>
    <row r="1378" spans="2:8" s="35" customFormat="1" ht="22.5">
      <c r="B1378" s="78" t="s">
        <v>326</v>
      </c>
      <c r="C1378" s="78">
        <v>89526</v>
      </c>
      <c r="D1378" s="79" t="s">
        <v>1539</v>
      </c>
      <c r="E1378" s="80" t="s">
        <v>208</v>
      </c>
      <c r="F1378" s="84">
        <v>24.81</v>
      </c>
      <c r="G1378" s="82">
        <v>2.19</v>
      </c>
      <c r="H1378" s="82">
        <v>22.62</v>
      </c>
    </row>
    <row r="1379" spans="2:8" s="35" customFormat="1" ht="22.5">
      <c r="B1379" s="78" t="s">
        <v>326</v>
      </c>
      <c r="C1379" s="78">
        <v>89527</v>
      </c>
      <c r="D1379" s="79" t="s">
        <v>1540</v>
      </c>
      <c r="E1379" s="80" t="s">
        <v>208</v>
      </c>
      <c r="F1379" s="84">
        <v>50.92</v>
      </c>
      <c r="G1379" s="82">
        <v>3.84</v>
      </c>
      <c r="H1379" s="82">
        <v>47.08</v>
      </c>
    </row>
    <row r="1380" spans="2:8" s="35" customFormat="1">
      <c r="B1380" s="78" t="s">
        <v>326</v>
      </c>
      <c r="C1380" s="78">
        <v>89528</v>
      </c>
      <c r="D1380" s="79" t="s">
        <v>1541</v>
      </c>
      <c r="E1380" s="80" t="s">
        <v>208</v>
      </c>
      <c r="F1380" s="84">
        <v>2.25</v>
      </c>
      <c r="G1380" s="82">
        <v>0.87</v>
      </c>
      <c r="H1380" s="82">
        <v>1.38</v>
      </c>
    </row>
    <row r="1381" spans="2:8" s="35" customFormat="1" ht="22.5">
      <c r="B1381" s="78" t="s">
        <v>326</v>
      </c>
      <c r="C1381" s="78">
        <v>89529</v>
      </c>
      <c r="D1381" s="79" t="s">
        <v>1542</v>
      </c>
      <c r="E1381" s="80" t="s">
        <v>208</v>
      </c>
      <c r="F1381" s="84">
        <v>28.04</v>
      </c>
      <c r="G1381" s="82">
        <v>3.06</v>
      </c>
      <c r="H1381" s="82">
        <v>24.98</v>
      </c>
    </row>
    <row r="1382" spans="2:8" s="35" customFormat="1" ht="22.5">
      <c r="B1382" s="78" t="s">
        <v>326</v>
      </c>
      <c r="C1382" s="78">
        <v>89530</v>
      </c>
      <c r="D1382" s="79" t="s">
        <v>1543</v>
      </c>
      <c r="E1382" s="80" t="s">
        <v>208</v>
      </c>
      <c r="F1382" s="84">
        <v>9.41</v>
      </c>
      <c r="G1382" s="82">
        <v>0.86</v>
      </c>
      <c r="H1382" s="82">
        <v>8.5500000000000007</v>
      </c>
    </row>
    <row r="1383" spans="2:8" s="35" customFormat="1" ht="22.5">
      <c r="B1383" s="78" t="s">
        <v>326</v>
      </c>
      <c r="C1383" s="78">
        <v>89531</v>
      </c>
      <c r="D1383" s="79" t="s">
        <v>1544</v>
      </c>
      <c r="E1383" s="80" t="s">
        <v>208</v>
      </c>
      <c r="F1383" s="84">
        <v>22.54</v>
      </c>
      <c r="G1383" s="82">
        <v>3.06</v>
      </c>
      <c r="H1383" s="82">
        <v>19.48</v>
      </c>
    </row>
    <row r="1384" spans="2:8" s="35" customFormat="1" ht="22.5">
      <c r="B1384" s="78" t="s">
        <v>326</v>
      </c>
      <c r="C1384" s="78">
        <v>89532</v>
      </c>
      <c r="D1384" s="79" t="s">
        <v>1545</v>
      </c>
      <c r="E1384" s="80" t="s">
        <v>208</v>
      </c>
      <c r="F1384" s="84">
        <v>4.45</v>
      </c>
      <c r="G1384" s="82">
        <v>0.86</v>
      </c>
      <c r="H1384" s="82">
        <v>3.59</v>
      </c>
    </row>
    <row r="1385" spans="2:8" s="35" customFormat="1" ht="22.5">
      <c r="B1385" s="78" t="s">
        <v>326</v>
      </c>
      <c r="C1385" s="78">
        <v>89533</v>
      </c>
      <c r="D1385" s="79" t="s">
        <v>1546</v>
      </c>
      <c r="E1385" s="80" t="s">
        <v>208</v>
      </c>
      <c r="F1385" s="84">
        <v>22.54</v>
      </c>
      <c r="G1385" s="82">
        <v>3.06</v>
      </c>
      <c r="H1385" s="82">
        <v>19.48</v>
      </c>
    </row>
    <row r="1386" spans="2:8" s="35" customFormat="1" ht="22.5">
      <c r="B1386" s="78" t="s">
        <v>326</v>
      </c>
      <c r="C1386" s="78">
        <v>89534</v>
      </c>
      <c r="D1386" s="79" t="s">
        <v>1547</v>
      </c>
      <c r="E1386" s="80" t="s">
        <v>208</v>
      </c>
      <c r="F1386" s="84">
        <v>2.89</v>
      </c>
      <c r="G1386" s="82">
        <v>0.87</v>
      </c>
      <c r="H1386" s="82">
        <v>2.02</v>
      </c>
    </row>
    <row r="1387" spans="2:8" s="35" customFormat="1" ht="22.5">
      <c r="B1387" s="78" t="s">
        <v>326</v>
      </c>
      <c r="C1387" s="78">
        <v>89535</v>
      </c>
      <c r="D1387" s="79" t="s">
        <v>1548</v>
      </c>
      <c r="E1387" s="80" t="s">
        <v>208</v>
      </c>
      <c r="F1387" s="84">
        <v>36.67</v>
      </c>
      <c r="G1387" s="82">
        <v>3.06</v>
      </c>
      <c r="H1387" s="82">
        <v>33.61</v>
      </c>
    </row>
    <row r="1388" spans="2:8" s="35" customFormat="1">
      <c r="B1388" s="78" t="s">
        <v>326</v>
      </c>
      <c r="C1388" s="78">
        <v>89536</v>
      </c>
      <c r="D1388" s="79" t="s">
        <v>1549</v>
      </c>
      <c r="E1388" s="80" t="s">
        <v>208</v>
      </c>
      <c r="F1388" s="84">
        <v>8.42</v>
      </c>
      <c r="G1388" s="82">
        <v>0.86</v>
      </c>
      <c r="H1388" s="82">
        <v>7.56</v>
      </c>
    </row>
    <row r="1389" spans="2:8" s="35" customFormat="1" ht="22.5">
      <c r="B1389" s="78" t="s">
        <v>326</v>
      </c>
      <c r="C1389" s="78">
        <v>89538</v>
      </c>
      <c r="D1389" s="79" t="s">
        <v>1550</v>
      </c>
      <c r="E1389" s="80" t="s">
        <v>208</v>
      </c>
      <c r="F1389" s="84">
        <v>2.33</v>
      </c>
      <c r="G1389" s="82">
        <v>0.87</v>
      </c>
      <c r="H1389" s="82">
        <v>1.46</v>
      </c>
    </row>
    <row r="1390" spans="2:8" s="35" customFormat="1" ht="22.5">
      <c r="B1390" s="78" t="s">
        <v>326</v>
      </c>
      <c r="C1390" s="78">
        <v>89540</v>
      </c>
      <c r="D1390" s="79" t="s">
        <v>1551</v>
      </c>
      <c r="E1390" s="80" t="s">
        <v>208</v>
      </c>
      <c r="F1390" s="84">
        <v>6.9</v>
      </c>
      <c r="G1390" s="82">
        <v>0.86</v>
      </c>
      <c r="H1390" s="82">
        <v>6.04</v>
      </c>
    </row>
    <row r="1391" spans="2:8" s="35" customFormat="1">
      <c r="B1391" s="78" t="s">
        <v>326</v>
      </c>
      <c r="C1391" s="78">
        <v>89541</v>
      </c>
      <c r="D1391" s="79" t="s">
        <v>1552</v>
      </c>
      <c r="E1391" s="80" t="s">
        <v>208</v>
      </c>
      <c r="F1391" s="84">
        <v>3.57</v>
      </c>
      <c r="G1391" s="82">
        <v>1.07</v>
      </c>
      <c r="H1391" s="82">
        <v>2.5</v>
      </c>
    </row>
    <row r="1392" spans="2:8" s="35" customFormat="1" ht="22.5">
      <c r="B1392" s="78" t="s">
        <v>326</v>
      </c>
      <c r="C1392" s="78">
        <v>89542</v>
      </c>
      <c r="D1392" s="79" t="s">
        <v>1553</v>
      </c>
      <c r="E1392" s="80" t="s">
        <v>208</v>
      </c>
      <c r="F1392" s="84">
        <v>20.65</v>
      </c>
      <c r="G1392" s="82">
        <v>1.06</v>
      </c>
      <c r="H1392" s="82">
        <v>19.59</v>
      </c>
    </row>
    <row r="1393" spans="2:8" s="35" customFormat="1" ht="22.5">
      <c r="B1393" s="78" t="s">
        <v>326</v>
      </c>
      <c r="C1393" s="78">
        <v>89544</v>
      </c>
      <c r="D1393" s="79" t="s">
        <v>1554</v>
      </c>
      <c r="E1393" s="80" t="s">
        <v>208</v>
      </c>
      <c r="F1393" s="84">
        <v>5.62</v>
      </c>
      <c r="G1393" s="82">
        <v>0.75</v>
      </c>
      <c r="H1393" s="82">
        <v>4.87</v>
      </c>
    </row>
    <row r="1394" spans="2:8" s="35" customFormat="1" ht="22.5">
      <c r="B1394" s="78" t="s">
        <v>326</v>
      </c>
      <c r="C1394" s="78">
        <v>89545</v>
      </c>
      <c r="D1394" s="79" t="s">
        <v>1555</v>
      </c>
      <c r="E1394" s="80" t="s">
        <v>208</v>
      </c>
      <c r="F1394" s="84">
        <v>8.4600000000000009</v>
      </c>
      <c r="G1394" s="82">
        <v>0.97</v>
      </c>
      <c r="H1394" s="82">
        <v>7.49</v>
      </c>
    </row>
    <row r="1395" spans="2:8" s="35" customFormat="1" ht="22.5">
      <c r="B1395" s="78" t="s">
        <v>326</v>
      </c>
      <c r="C1395" s="78">
        <v>89546</v>
      </c>
      <c r="D1395" s="79" t="s">
        <v>1556</v>
      </c>
      <c r="E1395" s="80" t="s">
        <v>208</v>
      </c>
      <c r="F1395" s="84">
        <v>7.27</v>
      </c>
      <c r="G1395" s="82">
        <v>0.97</v>
      </c>
      <c r="H1395" s="82">
        <v>6.3</v>
      </c>
    </row>
    <row r="1396" spans="2:8" s="35" customFormat="1" ht="22.5">
      <c r="B1396" s="78" t="s">
        <v>326</v>
      </c>
      <c r="C1396" s="78">
        <v>89547</v>
      </c>
      <c r="D1396" s="79" t="s">
        <v>1557</v>
      </c>
      <c r="E1396" s="80" t="s">
        <v>208</v>
      </c>
      <c r="F1396" s="84">
        <v>12.66</v>
      </c>
      <c r="G1396" s="82">
        <v>1.52</v>
      </c>
      <c r="H1396" s="82">
        <v>11.14</v>
      </c>
    </row>
    <row r="1397" spans="2:8" s="35" customFormat="1" ht="22.5">
      <c r="B1397" s="78" t="s">
        <v>326</v>
      </c>
      <c r="C1397" s="78">
        <v>89548</v>
      </c>
      <c r="D1397" s="79" t="s">
        <v>1558</v>
      </c>
      <c r="E1397" s="80" t="s">
        <v>208</v>
      </c>
      <c r="F1397" s="84">
        <v>13.78</v>
      </c>
      <c r="G1397" s="82">
        <v>1.52</v>
      </c>
      <c r="H1397" s="82">
        <v>12.26</v>
      </c>
    </row>
    <row r="1398" spans="2:8" s="35" customFormat="1" ht="22.5">
      <c r="B1398" s="78" t="s">
        <v>326</v>
      </c>
      <c r="C1398" s="78">
        <v>89549</v>
      </c>
      <c r="D1398" s="79" t="s">
        <v>1559</v>
      </c>
      <c r="E1398" s="80" t="s">
        <v>208</v>
      </c>
      <c r="F1398" s="84">
        <v>9.64</v>
      </c>
      <c r="G1398" s="82">
        <v>1.52</v>
      </c>
      <c r="H1398" s="82">
        <v>8.1199999999999992</v>
      </c>
    </row>
    <row r="1399" spans="2:8" s="35" customFormat="1" ht="22.5">
      <c r="B1399" s="78" t="s">
        <v>326</v>
      </c>
      <c r="C1399" s="78">
        <v>89550</v>
      </c>
      <c r="D1399" s="79" t="s">
        <v>1560</v>
      </c>
      <c r="E1399" s="80" t="s">
        <v>208</v>
      </c>
      <c r="F1399" s="84">
        <v>25.01</v>
      </c>
      <c r="G1399" s="82">
        <v>1.52</v>
      </c>
      <c r="H1399" s="82">
        <v>23.49</v>
      </c>
    </row>
    <row r="1400" spans="2:8" s="35" customFormat="1" ht="22.5">
      <c r="B1400" s="78" t="s">
        <v>326</v>
      </c>
      <c r="C1400" s="78">
        <v>89551</v>
      </c>
      <c r="D1400" s="79" t="s">
        <v>1561</v>
      </c>
      <c r="E1400" s="80" t="s">
        <v>208</v>
      </c>
      <c r="F1400" s="84">
        <v>6.16</v>
      </c>
      <c r="G1400" s="82">
        <v>1.06</v>
      </c>
      <c r="H1400" s="82">
        <v>5.0999999999999996</v>
      </c>
    </row>
    <row r="1401" spans="2:8" s="35" customFormat="1">
      <c r="B1401" s="78" t="s">
        <v>326</v>
      </c>
      <c r="C1401" s="78">
        <v>89552</v>
      </c>
      <c r="D1401" s="79" t="s">
        <v>1562</v>
      </c>
      <c r="E1401" s="80" t="s">
        <v>208</v>
      </c>
      <c r="F1401" s="84">
        <v>13.2</v>
      </c>
      <c r="G1401" s="82">
        <v>1.06</v>
      </c>
      <c r="H1401" s="82">
        <v>12.14</v>
      </c>
    </row>
    <row r="1402" spans="2:8" s="35" customFormat="1" ht="22.5">
      <c r="B1402" s="78" t="s">
        <v>326</v>
      </c>
      <c r="C1402" s="78">
        <v>89553</v>
      </c>
      <c r="D1402" s="79" t="s">
        <v>1563</v>
      </c>
      <c r="E1402" s="80" t="s">
        <v>208</v>
      </c>
      <c r="F1402" s="84">
        <v>3.49</v>
      </c>
      <c r="G1402" s="82">
        <v>1.07</v>
      </c>
      <c r="H1402" s="82">
        <v>2.42</v>
      </c>
    </row>
    <row r="1403" spans="2:8" s="35" customFormat="1" ht="22.5">
      <c r="B1403" s="78" t="s">
        <v>326</v>
      </c>
      <c r="C1403" s="78">
        <v>89554</v>
      </c>
      <c r="D1403" s="79" t="s">
        <v>1564</v>
      </c>
      <c r="E1403" s="80" t="s">
        <v>208</v>
      </c>
      <c r="F1403" s="84">
        <v>15.52</v>
      </c>
      <c r="G1403" s="82">
        <v>2.0699999999999998</v>
      </c>
      <c r="H1403" s="82">
        <v>13.45</v>
      </c>
    </row>
    <row r="1404" spans="2:8" s="35" customFormat="1" ht="22.5">
      <c r="B1404" s="78" t="s">
        <v>326</v>
      </c>
      <c r="C1404" s="78">
        <v>89555</v>
      </c>
      <c r="D1404" s="79" t="s">
        <v>1565</v>
      </c>
      <c r="E1404" s="80" t="s">
        <v>208</v>
      </c>
      <c r="F1404" s="84">
        <v>16.149999999999999</v>
      </c>
      <c r="G1404" s="82">
        <v>1.06</v>
      </c>
      <c r="H1404" s="82">
        <v>15.09</v>
      </c>
    </row>
    <row r="1405" spans="2:8" s="35" customFormat="1" ht="22.5">
      <c r="B1405" s="78" t="s">
        <v>326</v>
      </c>
      <c r="C1405" s="78">
        <v>89556</v>
      </c>
      <c r="D1405" s="79" t="s">
        <v>1566</v>
      </c>
      <c r="E1405" s="80" t="s">
        <v>208</v>
      </c>
      <c r="F1405" s="84">
        <v>23.22</v>
      </c>
      <c r="G1405" s="82">
        <v>2.0699999999999998</v>
      </c>
      <c r="H1405" s="82">
        <v>21.15</v>
      </c>
    </row>
    <row r="1406" spans="2:8" s="35" customFormat="1" ht="22.5">
      <c r="B1406" s="78" t="s">
        <v>326</v>
      </c>
      <c r="C1406" s="78">
        <v>89557</v>
      </c>
      <c r="D1406" s="79" t="s">
        <v>1567</v>
      </c>
      <c r="E1406" s="80" t="s">
        <v>208</v>
      </c>
      <c r="F1406" s="84">
        <v>18.170000000000002</v>
      </c>
      <c r="G1406" s="82">
        <v>2.0699999999999998</v>
      </c>
      <c r="H1406" s="82">
        <v>16.100000000000001</v>
      </c>
    </row>
    <row r="1407" spans="2:8" s="35" customFormat="1">
      <c r="B1407" s="78" t="s">
        <v>326</v>
      </c>
      <c r="C1407" s="78">
        <v>89558</v>
      </c>
      <c r="D1407" s="79" t="s">
        <v>1568</v>
      </c>
      <c r="E1407" s="80" t="s">
        <v>208</v>
      </c>
      <c r="F1407" s="84">
        <v>5.59</v>
      </c>
      <c r="G1407" s="82">
        <v>1.28</v>
      </c>
      <c r="H1407" s="82">
        <v>4.3099999999999996</v>
      </c>
    </row>
    <row r="1408" spans="2:8" s="35" customFormat="1" ht="22.5">
      <c r="B1408" s="78" t="s">
        <v>326</v>
      </c>
      <c r="C1408" s="78">
        <v>89559</v>
      </c>
      <c r="D1408" s="79" t="s">
        <v>1569</v>
      </c>
      <c r="E1408" s="80" t="s">
        <v>208</v>
      </c>
      <c r="F1408" s="84">
        <v>41.57</v>
      </c>
      <c r="G1408" s="82">
        <v>2.0699999999999998</v>
      </c>
      <c r="H1408" s="82">
        <v>39.5</v>
      </c>
    </row>
    <row r="1409" spans="2:8" s="35" customFormat="1" ht="22.5">
      <c r="B1409" s="78" t="s">
        <v>326</v>
      </c>
      <c r="C1409" s="78">
        <v>89561</v>
      </c>
      <c r="D1409" s="79" t="s">
        <v>1570</v>
      </c>
      <c r="E1409" s="80" t="s">
        <v>208</v>
      </c>
      <c r="F1409" s="84">
        <v>8.16</v>
      </c>
      <c r="G1409" s="82">
        <v>1.53</v>
      </c>
      <c r="H1409" s="82">
        <v>6.63</v>
      </c>
    </row>
    <row r="1410" spans="2:8" s="35" customFormat="1" ht="22.5">
      <c r="B1410" s="78" t="s">
        <v>326</v>
      </c>
      <c r="C1410" s="78">
        <v>89562</v>
      </c>
      <c r="D1410" s="79" t="s">
        <v>1571</v>
      </c>
      <c r="E1410" s="80" t="s">
        <v>208</v>
      </c>
      <c r="F1410" s="84">
        <v>6.01</v>
      </c>
      <c r="G1410" s="82">
        <v>1.28</v>
      </c>
      <c r="H1410" s="82">
        <v>4.7300000000000004</v>
      </c>
    </row>
    <row r="1411" spans="2:8" s="35" customFormat="1" ht="22.5">
      <c r="B1411" s="78" t="s">
        <v>326</v>
      </c>
      <c r="C1411" s="78">
        <v>89563</v>
      </c>
      <c r="D1411" s="79" t="s">
        <v>1572</v>
      </c>
      <c r="E1411" s="80" t="s">
        <v>208</v>
      </c>
      <c r="F1411" s="84">
        <v>13.77</v>
      </c>
      <c r="G1411" s="82">
        <v>1.96</v>
      </c>
      <c r="H1411" s="82">
        <v>11.81</v>
      </c>
    </row>
    <row r="1412" spans="2:8" s="35" customFormat="1" ht="22.5">
      <c r="B1412" s="78" t="s">
        <v>326</v>
      </c>
      <c r="C1412" s="78">
        <v>89564</v>
      </c>
      <c r="D1412" s="79" t="s">
        <v>1573</v>
      </c>
      <c r="E1412" s="80" t="s">
        <v>208</v>
      </c>
      <c r="F1412" s="84">
        <v>11.59</v>
      </c>
      <c r="G1412" s="82">
        <v>1.27</v>
      </c>
      <c r="H1412" s="82">
        <v>10.32</v>
      </c>
    </row>
    <row r="1413" spans="2:8" s="35" customFormat="1" ht="22.5">
      <c r="B1413" s="78" t="s">
        <v>326</v>
      </c>
      <c r="C1413" s="78">
        <v>89565</v>
      </c>
      <c r="D1413" s="79" t="s">
        <v>1574</v>
      </c>
      <c r="E1413" s="80" t="s">
        <v>208</v>
      </c>
      <c r="F1413" s="84">
        <v>34.46</v>
      </c>
      <c r="G1413" s="82">
        <v>2.95</v>
      </c>
      <c r="H1413" s="82">
        <v>31.51</v>
      </c>
    </row>
    <row r="1414" spans="2:8" s="35" customFormat="1" ht="22.5">
      <c r="B1414" s="78" t="s">
        <v>326</v>
      </c>
      <c r="C1414" s="78">
        <v>89566</v>
      </c>
      <c r="D1414" s="79" t="s">
        <v>1575</v>
      </c>
      <c r="E1414" s="80" t="s">
        <v>208</v>
      </c>
      <c r="F1414" s="84">
        <v>29.58</v>
      </c>
      <c r="G1414" s="82">
        <v>2.95</v>
      </c>
      <c r="H1414" s="82">
        <v>26.63</v>
      </c>
    </row>
    <row r="1415" spans="2:8" s="35" customFormat="1" ht="22.5">
      <c r="B1415" s="78" t="s">
        <v>326</v>
      </c>
      <c r="C1415" s="78">
        <v>89567</v>
      </c>
      <c r="D1415" s="79" t="s">
        <v>1576</v>
      </c>
      <c r="E1415" s="80" t="s">
        <v>208</v>
      </c>
      <c r="F1415" s="84">
        <v>51.16</v>
      </c>
      <c r="G1415" s="82">
        <v>4.04</v>
      </c>
      <c r="H1415" s="82">
        <v>47.12</v>
      </c>
    </row>
    <row r="1416" spans="2:8" s="35" customFormat="1">
      <c r="B1416" s="78" t="s">
        <v>326</v>
      </c>
      <c r="C1416" s="78">
        <v>89568</v>
      </c>
      <c r="D1416" s="79" t="s">
        <v>1577</v>
      </c>
      <c r="E1416" s="80" t="s">
        <v>208</v>
      </c>
      <c r="F1416" s="84">
        <v>24.24</v>
      </c>
      <c r="G1416" s="82">
        <v>1.27</v>
      </c>
      <c r="H1416" s="82">
        <v>22.97</v>
      </c>
    </row>
    <row r="1417" spans="2:8" s="35" customFormat="1" ht="22.5">
      <c r="B1417" s="78" t="s">
        <v>326</v>
      </c>
      <c r="C1417" s="78">
        <v>89569</v>
      </c>
      <c r="D1417" s="79" t="s">
        <v>1578</v>
      </c>
      <c r="E1417" s="80" t="s">
        <v>208</v>
      </c>
      <c r="F1417" s="84">
        <v>48.3</v>
      </c>
      <c r="G1417" s="82">
        <v>4.04</v>
      </c>
      <c r="H1417" s="82">
        <v>44.26</v>
      </c>
    </row>
    <row r="1418" spans="2:8" s="35" customFormat="1" ht="22.5">
      <c r="B1418" s="78" t="s">
        <v>326</v>
      </c>
      <c r="C1418" s="78">
        <v>89570</v>
      </c>
      <c r="D1418" s="79" t="s">
        <v>1579</v>
      </c>
      <c r="E1418" s="80" t="s">
        <v>208</v>
      </c>
      <c r="F1418" s="84">
        <v>7.96</v>
      </c>
      <c r="G1418" s="82">
        <v>1.27</v>
      </c>
      <c r="H1418" s="82">
        <v>6.69</v>
      </c>
    </row>
    <row r="1419" spans="2:8" s="35" customFormat="1" ht="22.5">
      <c r="B1419" s="78" t="s">
        <v>326</v>
      </c>
      <c r="C1419" s="78">
        <v>89571</v>
      </c>
      <c r="D1419" s="79" t="s">
        <v>1580</v>
      </c>
      <c r="E1419" s="80" t="s">
        <v>208</v>
      </c>
      <c r="F1419" s="84">
        <v>46.88</v>
      </c>
      <c r="G1419" s="82">
        <v>4.04</v>
      </c>
      <c r="H1419" s="82">
        <v>42.84</v>
      </c>
    </row>
    <row r="1420" spans="2:8" s="35" customFormat="1" ht="22.5">
      <c r="B1420" s="78" t="s">
        <v>326</v>
      </c>
      <c r="C1420" s="78">
        <v>89572</v>
      </c>
      <c r="D1420" s="79" t="s">
        <v>1581</v>
      </c>
      <c r="E1420" s="80" t="s">
        <v>208</v>
      </c>
      <c r="F1420" s="84">
        <v>5.25</v>
      </c>
      <c r="G1420" s="82">
        <v>1.28</v>
      </c>
      <c r="H1420" s="82">
        <v>3.97</v>
      </c>
    </row>
    <row r="1421" spans="2:8" s="35" customFormat="1" ht="22.5">
      <c r="B1421" s="78" t="s">
        <v>326</v>
      </c>
      <c r="C1421" s="78">
        <v>89573</v>
      </c>
      <c r="D1421" s="79" t="s">
        <v>1582</v>
      </c>
      <c r="E1421" s="80" t="s">
        <v>208</v>
      </c>
      <c r="F1421" s="84">
        <v>42.51</v>
      </c>
      <c r="G1421" s="82">
        <v>4.04</v>
      </c>
      <c r="H1421" s="82">
        <v>38.47</v>
      </c>
    </row>
    <row r="1422" spans="2:8" s="35" customFormat="1" ht="22.5">
      <c r="B1422" s="78" t="s">
        <v>326</v>
      </c>
      <c r="C1422" s="78">
        <v>89574</v>
      </c>
      <c r="D1422" s="79" t="s">
        <v>1583</v>
      </c>
      <c r="E1422" s="80" t="s">
        <v>208</v>
      </c>
      <c r="F1422" s="84">
        <v>83.99</v>
      </c>
      <c r="G1422" s="82">
        <v>6.24</v>
      </c>
      <c r="H1422" s="82">
        <v>77.75</v>
      </c>
    </row>
    <row r="1423" spans="2:8" s="35" customFormat="1">
      <c r="B1423" s="78" t="s">
        <v>326</v>
      </c>
      <c r="C1423" s="78">
        <v>89575</v>
      </c>
      <c r="D1423" s="79" t="s">
        <v>1584</v>
      </c>
      <c r="E1423" s="80" t="s">
        <v>208</v>
      </c>
      <c r="F1423" s="84">
        <v>7.04</v>
      </c>
      <c r="G1423" s="82">
        <v>1.57</v>
      </c>
      <c r="H1423" s="82">
        <v>5.47</v>
      </c>
    </row>
    <row r="1424" spans="2:8" s="35" customFormat="1" ht="22.5">
      <c r="B1424" s="78" t="s">
        <v>1366</v>
      </c>
      <c r="C1424" s="78">
        <v>89576</v>
      </c>
      <c r="D1424" s="79" t="s">
        <v>1585</v>
      </c>
      <c r="E1424" s="80" t="s">
        <v>32</v>
      </c>
      <c r="F1424" s="84">
        <v>16.79</v>
      </c>
      <c r="G1424" s="82">
        <v>1.52</v>
      </c>
      <c r="H1424" s="82">
        <v>15.27</v>
      </c>
    </row>
    <row r="1425" spans="2:8" s="35" customFormat="1" ht="22.5">
      <c r="B1425" s="78" t="s">
        <v>326</v>
      </c>
      <c r="C1425" s="78">
        <v>89577</v>
      </c>
      <c r="D1425" s="79" t="s">
        <v>1586</v>
      </c>
      <c r="E1425" s="80" t="s">
        <v>208</v>
      </c>
      <c r="F1425" s="84">
        <v>24.6</v>
      </c>
      <c r="G1425" s="82">
        <v>1.56</v>
      </c>
      <c r="H1425" s="82">
        <v>23.04</v>
      </c>
    </row>
    <row r="1426" spans="2:8" s="35" customFormat="1" ht="22.5">
      <c r="B1426" s="78" t="s">
        <v>1366</v>
      </c>
      <c r="C1426" s="78">
        <v>89578</v>
      </c>
      <c r="D1426" s="79" t="s">
        <v>1587</v>
      </c>
      <c r="E1426" s="80" t="s">
        <v>32</v>
      </c>
      <c r="F1426" s="84">
        <v>29.04</v>
      </c>
      <c r="G1426" s="82">
        <v>2.4</v>
      </c>
      <c r="H1426" s="82">
        <v>26.64</v>
      </c>
    </row>
    <row r="1427" spans="2:8" s="35" customFormat="1" ht="22.5">
      <c r="B1427" s="78" t="s">
        <v>326</v>
      </c>
      <c r="C1427" s="78">
        <v>89579</v>
      </c>
      <c r="D1427" s="79" t="s">
        <v>1588</v>
      </c>
      <c r="E1427" s="80" t="s">
        <v>208</v>
      </c>
      <c r="F1427" s="84">
        <v>7.24</v>
      </c>
      <c r="G1427" s="82">
        <v>1.57</v>
      </c>
      <c r="H1427" s="82">
        <v>5.67</v>
      </c>
    </row>
    <row r="1428" spans="2:8" s="35" customFormat="1" ht="22.5">
      <c r="B1428" s="78" t="s">
        <v>1366</v>
      </c>
      <c r="C1428" s="78">
        <v>89580</v>
      </c>
      <c r="D1428" s="79" t="s">
        <v>1589</v>
      </c>
      <c r="E1428" s="80" t="s">
        <v>32</v>
      </c>
      <c r="F1428" s="84">
        <v>57.48</v>
      </c>
      <c r="G1428" s="82">
        <v>3.93</v>
      </c>
      <c r="H1428" s="82">
        <v>53.55</v>
      </c>
    </row>
    <row r="1429" spans="2:8" s="35" customFormat="1" ht="22.5">
      <c r="B1429" s="78" t="s">
        <v>326</v>
      </c>
      <c r="C1429" s="78">
        <v>89581</v>
      </c>
      <c r="D1429" s="79" t="s">
        <v>1590</v>
      </c>
      <c r="E1429" s="80" t="s">
        <v>208</v>
      </c>
      <c r="F1429" s="84">
        <v>17.79</v>
      </c>
      <c r="G1429" s="82">
        <v>1.3</v>
      </c>
      <c r="H1429" s="82">
        <v>16.489999999999998</v>
      </c>
    </row>
    <row r="1430" spans="2:8" s="35" customFormat="1" ht="22.5">
      <c r="B1430" s="78" t="s">
        <v>326</v>
      </c>
      <c r="C1430" s="78">
        <v>89582</v>
      </c>
      <c r="D1430" s="79" t="s">
        <v>1591</v>
      </c>
      <c r="E1430" s="80" t="s">
        <v>208</v>
      </c>
      <c r="F1430" s="84">
        <v>15.53</v>
      </c>
      <c r="G1430" s="82">
        <v>1.3</v>
      </c>
      <c r="H1430" s="82">
        <v>14.23</v>
      </c>
    </row>
    <row r="1431" spans="2:8" s="35" customFormat="1" ht="22.5">
      <c r="B1431" s="78" t="s">
        <v>326</v>
      </c>
      <c r="C1431" s="78">
        <v>89583</v>
      </c>
      <c r="D1431" s="79" t="s">
        <v>1592</v>
      </c>
      <c r="E1431" s="80" t="s">
        <v>208</v>
      </c>
      <c r="F1431" s="84">
        <v>23.77</v>
      </c>
      <c r="G1431" s="82">
        <v>1.3</v>
      </c>
      <c r="H1431" s="82">
        <v>22.47</v>
      </c>
    </row>
    <row r="1432" spans="2:8" s="35" customFormat="1" ht="22.5">
      <c r="B1432" s="78" t="s">
        <v>326</v>
      </c>
      <c r="C1432" s="78">
        <v>89584</v>
      </c>
      <c r="D1432" s="79" t="s">
        <v>1593</v>
      </c>
      <c r="E1432" s="80" t="s">
        <v>208</v>
      </c>
      <c r="F1432" s="84">
        <v>27</v>
      </c>
      <c r="G1432" s="82">
        <v>2.19</v>
      </c>
      <c r="H1432" s="82">
        <v>24.81</v>
      </c>
    </row>
    <row r="1433" spans="2:8" s="35" customFormat="1" ht="22.5">
      <c r="B1433" s="78" t="s">
        <v>326</v>
      </c>
      <c r="C1433" s="78">
        <v>89585</v>
      </c>
      <c r="D1433" s="79" t="s">
        <v>1594</v>
      </c>
      <c r="E1433" s="80" t="s">
        <v>208</v>
      </c>
      <c r="F1433" s="84">
        <v>21.5</v>
      </c>
      <c r="G1433" s="82">
        <v>2.19</v>
      </c>
      <c r="H1433" s="82">
        <v>19.309999999999999</v>
      </c>
    </row>
    <row r="1434" spans="2:8" s="35" customFormat="1" ht="22.5">
      <c r="B1434" s="78" t="s">
        <v>326</v>
      </c>
      <c r="C1434" s="78">
        <v>89586</v>
      </c>
      <c r="D1434" s="79" t="s">
        <v>1595</v>
      </c>
      <c r="E1434" s="80" t="s">
        <v>208</v>
      </c>
      <c r="F1434" s="84">
        <v>21.5</v>
      </c>
      <c r="G1434" s="82">
        <v>2.19</v>
      </c>
      <c r="H1434" s="82">
        <v>19.309999999999999</v>
      </c>
    </row>
    <row r="1435" spans="2:8" s="35" customFormat="1" ht="22.5">
      <c r="B1435" s="78" t="s">
        <v>326</v>
      </c>
      <c r="C1435" s="78">
        <v>89587</v>
      </c>
      <c r="D1435" s="79" t="s">
        <v>1596</v>
      </c>
      <c r="E1435" s="80" t="s">
        <v>208</v>
      </c>
      <c r="F1435" s="84">
        <v>35.630000000000003</v>
      </c>
      <c r="G1435" s="82">
        <v>2.19</v>
      </c>
      <c r="H1435" s="82">
        <v>33.44</v>
      </c>
    </row>
    <row r="1436" spans="2:8" s="35" customFormat="1" ht="22.5">
      <c r="B1436" s="78" t="s">
        <v>326</v>
      </c>
      <c r="C1436" s="78">
        <v>89590</v>
      </c>
      <c r="D1436" s="79" t="s">
        <v>1597</v>
      </c>
      <c r="E1436" s="80" t="s">
        <v>208</v>
      </c>
      <c r="F1436" s="84">
        <v>86.25</v>
      </c>
      <c r="G1436" s="82">
        <v>3.71</v>
      </c>
      <c r="H1436" s="82">
        <v>82.54</v>
      </c>
    </row>
    <row r="1437" spans="2:8" s="35" customFormat="1" ht="22.5">
      <c r="B1437" s="78" t="s">
        <v>326</v>
      </c>
      <c r="C1437" s="78">
        <v>89591</v>
      </c>
      <c r="D1437" s="79" t="s">
        <v>1598</v>
      </c>
      <c r="E1437" s="80" t="s">
        <v>208</v>
      </c>
      <c r="F1437" s="84">
        <v>70.45</v>
      </c>
      <c r="G1437" s="82">
        <v>3.71</v>
      </c>
      <c r="H1437" s="82">
        <v>66.739999999999995</v>
      </c>
    </row>
    <row r="1438" spans="2:8" s="35" customFormat="1" ht="22.5">
      <c r="B1438" s="78" t="s">
        <v>326</v>
      </c>
      <c r="C1438" s="78">
        <v>89592</v>
      </c>
      <c r="D1438" s="79" t="s">
        <v>1599</v>
      </c>
      <c r="E1438" s="80" t="s">
        <v>208</v>
      </c>
      <c r="F1438" s="84">
        <v>116.4</v>
      </c>
      <c r="G1438" s="82">
        <v>3.71</v>
      </c>
      <c r="H1438" s="82">
        <v>112.69</v>
      </c>
    </row>
    <row r="1439" spans="2:8" s="35" customFormat="1" ht="22.5">
      <c r="B1439" s="78" t="s">
        <v>326</v>
      </c>
      <c r="C1439" s="78">
        <v>89593</v>
      </c>
      <c r="D1439" s="79" t="s">
        <v>1600</v>
      </c>
      <c r="E1439" s="80" t="s">
        <v>208</v>
      </c>
      <c r="F1439" s="84">
        <v>22.17</v>
      </c>
      <c r="G1439" s="82">
        <v>1.56</v>
      </c>
      <c r="H1439" s="82">
        <v>20.61</v>
      </c>
    </row>
    <row r="1440" spans="2:8" s="35" customFormat="1">
      <c r="B1440" s="78" t="s">
        <v>326</v>
      </c>
      <c r="C1440" s="78">
        <v>89594</v>
      </c>
      <c r="D1440" s="79" t="s">
        <v>1601</v>
      </c>
      <c r="E1440" s="80" t="s">
        <v>208</v>
      </c>
      <c r="F1440" s="84">
        <v>26.96</v>
      </c>
      <c r="G1440" s="82">
        <v>1.56</v>
      </c>
      <c r="H1440" s="82">
        <v>25.4</v>
      </c>
    </row>
    <row r="1441" spans="2:8" s="35" customFormat="1" ht="22.5">
      <c r="B1441" s="78" t="s">
        <v>326</v>
      </c>
      <c r="C1441" s="78">
        <v>89595</v>
      </c>
      <c r="D1441" s="79" t="s">
        <v>1602</v>
      </c>
      <c r="E1441" s="80" t="s">
        <v>208</v>
      </c>
      <c r="F1441" s="84">
        <v>9.7100000000000009</v>
      </c>
      <c r="G1441" s="82">
        <v>1.57</v>
      </c>
      <c r="H1441" s="82">
        <v>8.14</v>
      </c>
    </row>
    <row r="1442" spans="2:8" s="35" customFormat="1" ht="22.5">
      <c r="B1442" s="78" t="s">
        <v>326</v>
      </c>
      <c r="C1442" s="78">
        <v>89596</v>
      </c>
      <c r="D1442" s="79" t="s">
        <v>1603</v>
      </c>
      <c r="E1442" s="80" t="s">
        <v>208</v>
      </c>
      <c r="F1442" s="84">
        <v>6.9</v>
      </c>
      <c r="G1442" s="82">
        <v>1.57</v>
      </c>
      <c r="H1442" s="82">
        <v>5.33</v>
      </c>
    </row>
    <row r="1443" spans="2:8" s="35" customFormat="1">
      <c r="B1443" s="78" t="s">
        <v>326</v>
      </c>
      <c r="C1443" s="78">
        <v>89597</v>
      </c>
      <c r="D1443" s="79" t="s">
        <v>1604</v>
      </c>
      <c r="E1443" s="80" t="s">
        <v>208</v>
      </c>
      <c r="F1443" s="84">
        <v>13.56</v>
      </c>
      <c r="G1443" s="82">
        <v>1.84</v>
      </c>
      <c r="H1443" s="82">
        <v>11.72</v>
      </c>
    </row>
    <row r="1444" spans="2:8" s="35" customFormat="1" ht="22.5">
      <c r="B1444" s="78" t="s">
        <v>326</v>
      </c>
      <c r="C1444" s="78">
        <v>89598</v>
      </c>
      <c r="D1444" s="79" t="s">
        <v>1605</v>
      </c>
      <c r="E1444" s="80" t="s">
        <v>208</v>
      </c>
      <c r="F1444" s="84">
        <v>37.35</v>
      </c>
      <c r="G1444" s="82">
        <v>1.84</v>
      </c>
      <c r="H1444" s="82">
        <v>35.51</v>
      </c>
    </row>
    <row r="1445" spans="2:8" s="35" customFormat="1" ht="22.5">
      <c r="B1445" s="78" t="s">
        <v>326</v>
      </c>
      <c r="C1445" s="78">
        <v>89599</v>
      </c>
      <c r="D1445" s="79" t="s">
        <v>1606</v>
      </c>
      <c r="E1445" s="80" t="s">
        <v>208</v>
      </c>
      <c r="F1445" s="84">
        <v>11.89</v>
      </c>
      <c r="G1445" s="82">
        <v>0.86</v>
      </c>
      <c r="H1445" s="82">
        <v>11.03</v>
      </c>
    </row>
    <row r="1446" spans="2:8" s="35" customFormat="1" ht="22.5">
      <c r="B1446" s="78" t="s">
        <v>326</v>
      </c>
      <c r="C1446" s="78">
        <v>89600</v>
      </c>
      <c r="D1446" s="79" t="s">
        <v>1607</v>
      </c>
      <c r="E1446" s="80" t="s">
        <v>208</v>
      </c>
      <c r="F1446" s="84">
        <v>13.01</v>
      </c>
      <c r="G1446" s="82">
        <v>0.86</v>
      </c>
      <c r="H1446" s="82">
        <v>12.15</v>
      </c>
    </row>
    <row r="1447" spans="2:8" s="35" customFormat="1" ht="22.5">
      <c r="B1447" s="78" t="s">
        <v>326</v>
      </c>
      <c r="C1447" s="78">
        <v>89605</v>
      </c>
      <c r="D1447" s="79" t="s">
        <v>1608</v>
      </c>
      <c r="E1447" s="80" t="s">
        <v>208</v>
      </c>
      <c r="F1447" s="84">
        <v>13.21</v>
      </c>
      <c r="G1447" s="82">
        <v>1.84</v>
      </c>
      <c r="H1447" s="82">
        <v>11.37</v>
      </c>
    </row>
    <row r="1448" spans="2:8" s="35" customFormat="1">
      <c r="B1448" s="78" t="s">
        <v>326</v>
      </c>
      <c r="C1448" s="78">
        <v>89609</v>
      </c>
      <c r="D1448" s="79" t="s">
        <v>1609</v>
      </c>
      <c r="E1448" s="80" t="s">
        <v>208</v>
      </c>
      <c r="F1448" s="84">
        <v>63.39</v>
      </c>
      <c r="G1448" s="82">
        <v>1.84</v>
      </c>
      <c r="H1448" s="82">
        <v>61.55</v>
      </c>
    </row>
    <row r="1449" spans="2:8" s="35" customFormat="1" ht="22.5">
      <c r="B1449" s="78" t="s">
        <v>326</v>
      </c>
      <c r="C1449" s="78">
        <v>89610</v>
      </c>
      <c r="D1449" s="79" t="s">
        <v>1610</v>
      </c>
      <c r="E1449" s="80" t="s">
        <v>208</v>
      </c>
      <c r="F1449" s="84">
        <v>13.57</v>
      </c>
      <c r="G1449" s="82">
        <v>1.84</v>
      </c>
      <c r="H1449" s="82">
        <v>11.73</v>
      </c>
    </row>
    <row r="1450" spans="2:8" s="35" customFormat="1">
      <c r="B1450" s="78" t="s">
        <v>326</v>
      </c>
      <c r="C1450" s="78">
        <v>89611</v>
      </c>
      <c r="D1450" s="79" t="s">
        <v>1611</v>
      </c>
      <c r="E1450" s="80" t="s">
        <v>208</v>
      </c>
      <c r="F1450" s="84">
        <v>22.38</v>
      </c>
      <c r="G1450" s="82">
        <v>2.27</v>
      </c>
      <c r="H1450" s="82">
        <v>20.11</v>
      </c>
    </row>
    <row r="1451" spans="2:8" s="35" customFormat="1">
      <c r="B1451" s="78" t="s">
        <v>326</v>
      </c>
      <c r="C1451" s="78">
        <v>89612</v>
      </c>
      <c r="D1451" s="79" t="s">
        <v>1612</v>
      </c>
      <c r="E1451" s="80" t="s">
        <v>208</v>
      </c>
      <c r="F1451" s="84">
        <v>125.45</v>
      </c>
      <c r="G1451" s="82">
        <v>2.27</v>
      </c>
      <c r="H1451" s="82">
        <v>123.18</v>
      </c>
    </row>
    <row r="1452" spans="2:8" s="35" customFormat="1" ht="22.5">
      <c r="B1452" s="78" t="s">
        <v>326</v>
      </c>
      <c r="C1452" s="78">
        <v>89613</v>
      </c>
      <c r="D1452" s="79" t="s">
        <v>1613</v>
      </c>
      <c r="E1452" s="80" t="s">
        <v>208</v>
      </c>
      <c r="F1452" s="84">
        <v>19.8</v>
      </c>
      <c r="G1452" s="82">
        <v>2.27</v>
      </c>
      <c r="H1452" s="82">
        <v>17.53</v>
      </c>
    </row>
    <row r="1453" spans="2:8" s="35" customFormat="1">
      <c r="B1453" s="78" t="s">
        <v>326</v>
      </c>
      <c r="C1453" s="78">
        <v>89614</v>
      </c>
      <c r="D1453" s="79" t="s">
        <v>1614</v>
      </c>
      <c r="E1453" s="80" t="s">
        <v>208</v>
      </c>
      <c r="F1453" s="84">
        <v>43.75</v>
      </c>
      <c r="G1453" s="82">
        <v>2.5499999999999998</v>
      </c>
      <c r="H1453" s="82">
        <v>41.2</v>
      </c>
    </row>
    <row r="1454" spans="2:8" s="35" customFormat="1">
      <c r="B1454" s="78" t="s">
        <v>326</v>
      </c>
      <c r="C1454" s="78">
        <v>89615</v>
      </c>
      <c r="D1454" s="79" t="s">
        <v>1615</v>
      </c>
      <c r="E1454" s="80" t="s">
        <v>208</v>
      </c>
      <c r="F1454" s="84">
        <v>190.35</v>
      </c>
      <c r="G1454" s="82">
        <v>2.5499999999999998</v>
      </c>
      <c r="H1454" s="82">
        <v>187.8</v>
      </c>
    </row>
    <row r="1455" spans="2:8" s="35" customFormat="1" ht="22.5">
      <c r="B1455" s="78" t="s">
        <v>326</v>
      </c>
      <c r="C1455" s="78">
        <v>89616</v>
      </c>
      <c r="D1455" s="79" t="s">
        <v>1616</v>
      </c>
      <c r="E1455" s="80" t="s">
        <v>208</v>
      </c>
      <c r="F1455" s="84">
        <v>29.28</v>
      </c>
      <c r="G1455" s="82">
        <v>2.5499999999999998</v>
      </c>
      <c r="H1455" s="82">
        <v>26.73</v>
      </c>
    </row>
    <row r="1456" spans="2:8" s="35" customFormat="1">
      <c r="B1456" s="78" t="s">
        <v>326</v>
      </c>
      <c r="C1456" s="78">
        <v>89617</v>
      </c>
      <c r="D1456" s="79" t="s">
        <v>1617</v>
      </c>
      <c r="E1456" s="80" t="s">
        <v>208</v>
      </c>
      <c r="F1456" s="84">
        <v>3.98</v>
      </c>
      <c r="G1456" s="82">
        <v>1.76</v>
      </c>
      <c r="H1456" s="82">
        <v>2.2200000000000002</v>
      </c>
    </row>
    <row r="1457" spans="2:8" s="35" customFormat="1" ht="22.5">
      <c r="B1457" s="78" t="s">
        <v>326</v>
      </c>
      <c r="C1457" s="78">
        <v>89618</v>
      </c>
      <c r="D1457" s="79" t="s">
        <v>1618</v>
      </c>
      <c r="E1457" s="80" t="s">
        <v>208</v>
      </c>
      <c r="F1457" s="84">
        <v>9.7200000000000006</v>
      </c>
      <c r="G1457" s="82">
        <v>1.75</v>
      </c>
      <c r="H1457" s="82">
        <v>7.97</v>
      </c>
    </row>
    <row r="1458" spans="2:8" s="35" customFormat="1" ht="22.5">
      <c r="B1458" s="78" t="s">
        <v>326</v>
      </c>
      <c r="C1458" s="78">
        <v>89619</v>
      </c>
      <c r="D1458" s="79" t="s">
        <v>1619</v>
      </c>
      <c r="E1458" s="80" t="s">
        <v>208</v>
      </c>
      <c r="F1458" s="84">
        <v>5.51</v>
      </c>
      <c r="G1458" s="82">
        <v>1.75</v>
      </c>
      <c r="H1458" s="82">
        <v>3.76</v>
      </c>
    </row>
    <row r="1459" spans="2:8" s="35" customFormat="1">
      <c r="B1459" s="78" t="s">
        <v>326</v>
      </c>
      <c r="C1459" s="78">
        <v>89620</v>
      </c>
      <c r="D1459" s="79" t="s">
        <v>1620</v>
      </c>
      <c r="E1459" s="80" t="s">
        <v>208</v>
      </c>
      <c r="F1459" s="84">
        <v>6.99</v>
      </c>
      <c r="G1459" s="82">
        <v>2.14</v>
      </c>
      <c r="H1459" s="82">
        <v>4.8499999999999996</v>
      </c>
    </row>
    <row r="1460" spans="2:8" s="35" customFormat="1" ht="22.5">
      <c r="B1460" s="78" t="s">
        <v>326</v>
      </c>
      <c r="C1460" s="78">
        <v>89621</v>
      </c>
      <c r="D1460" s="79" t="s">
        <v>1621</v>
      </c>
      <c r="E1460" s="80" t="s">
        <v>208</v>
      </c>
      <c r="F1460" s="84">
        <v>16.72</v>
      </c>
      <c r="G1460" s="82">
        <v>2.14</v>
      </c>
      <c r="H1460" s="82">
        <v>14.58</v>
      </c>
    </row>
    <row r="1461" spans="2:8" s="35" customFormat="1" ht="22.5">
      <c r="B1461" s="78" t="s">
        <v>326</v>
      </c>
      <c r="C1461" s="78">
        <v>89622</v>
      </c>
      <c r="D1461" s="79" t="s">
        <v>1622</v>
      </c>
      <c r="E1461" s="80" t="s">
        <v>208</v>
      </c>
      <c r="F1461" s="84">
        <v>8.5</v>
      </c>
      <c r="G1461" s="82">
        <v>2.14</v>
      </c>
      <c r="H1461" s="82">
        <v>6.36</v>
      </c>
    </row>
    <row r="1462" spans="2:8" s="35" customFormat="1">
      <c r="B1462" s="78" t="s">
        <v>326</v>
      </c>
      <c r="C1462" s="78">
        <v>89623</v>
      </c>
      <c r="D1462" s="79" t="s">
        <v>1623</v>
      </c>
      <c r="E1462" s="80" t="s">
        <v>208</v>
      </c>
      <c r="F1462" s="84">
        <v>11.6</v>
      </c>
      <c r="G1462" s="82">
        <v>2.61</v>
      </c>
      <c r="H1462" s="82">
        <v>8.99</v>
      </c>
    </row>
    <row r="1463" spans="2:8" s="35" customFormat="1" ht="22.5">
      <c r="B1463" s="78" t="s">
        <v>326</v>
      </c>
      <c r="C1463" s="78">
        <v>89624</v>
      </c>
      <c r="D1463" s="79" t="s">
        <v>1624</v>
      </c>
      <c r="E1463" s="80" t="s">
        <v>208</v>
      </c>
      <c r="F1463" s="84">
        <v>12.37</v>
      </c>
      <c r="G1463" s="82">
        <v>2.61</v>
      </c>
      <c r="H1463" s="82">
        <v>9.76</v>
      </c>
    </row>
    <row r="1464" spans="2:8" s="35" customFormat="1">
      <c r="B1464" s="78" t="s">
        <v>326</v>
      </c>
      <c r="C1464" s="78">
        <v>89625</v>
      </c>
      <c r="D1464" s="79" t="s">
        <v>1625</v>
      </c>
      <c r="E1464" s="80" t="s">
        <v>208</v>
      </c>
      <c r="F1464" s="84">
        <v>13.89</v>
      </c>
      <c r="G1464" s="82">
        <v>3.15</v>
      </c>
      <c r="H1464" s="82">
        <v>10.74</v>
      </c>
    </row>
    <row r="1465" spans="2:8" s="35" customFormat="1" ht="22.5">
      <c r="B1465" s="78" t="s">
        <v>326</v>
      </c>
      <c r="C1465" s="78">
        <v>89626</v>
      </c>
      <c r="D1465" s="79" t="s">
        <v>1626</v>
      </c>
      <c r="E1465" s="80" t="s">
        <v>208</v>
      </c>
      <c r="F1465" s="84">
        <v>19.8</v>
      </c>
      <c r="G1465" s="82">
        <v>3.14</v>
      </c>
      <c r="H1465" s="82">
        <v>16.66</v>
      </c>
    </row>
    <row r="1466" spans="2:8" s="35" customFormat="1" ht="22.5">
      <c r="B1466" s="78" t="s">
        <v>326</v>
      </c>
      <c r="C1466" s="78">
        <v>89627</v>
      </c>
      <c r="D1466" s="79" t="s">
        <v>1627</v>
      </c>
      <c r="E1466" s="80" t="s">
        <v>208</v>
      </c>
      <c r="F1466" s="84">
        <v>13</v>
      </c>
      <c r="G1466" s="82">
        <v>3.15</v>
      </c>
      <c r="H1466" s="82">
        <v>9.85</v>
      </c>
    </row>
    <row r="1467" spans="2:8" s="35" customFormat="1">
      <c r="B1467" s="78" t="s">
        <v>326</v>
      </c>
      <c r="C1467" s="78">
        <v>89628</v>
      </c>
      <c r="D1467" s="79" t="s">
        <v>1628</v>
      </c>
      <c r="E1467" s="80" t="s">
        <v>208</v>
      </c>
      <c r="F1467" s="84">
        <v>30.64</v>
      </c>
      <c r="G1467" s="82">
        <v>3.71</v>
      </c>
      <c r="H1467" s="82">
        <v>26.93</v>
      </c>
    </row>
    <row r="1468" spans="2:8" s="35" customFormat="1">
      <c r="B1468" s="78" t="s">
        <v>326</v>
      </c>
      <c r="C1468" s="78">
        <v>89629</v>
      </c>
      <c r="D1468" s="79" t="s">
        <v>1629</v>
      </c>
      <c r="E1468" s="80" t="s">
        <v>208</v>
      </c>
      <c r="F1468" s="84">
        <v>56.96</v>
      </c>
      <c r="G1468" s="82">
        <v>4.58</v>
      </c>
      <c r="H1468" s="82">
        <v>52.38</v>
      </c>
    </row>
    <row r="1469" spans="2:8" s="35" customFormat="1" ht="22.5">
      <c r="B1469" s="78" t="s">
        <v>326</v>
      </c>
      <c r="C1469" s="78">
        <v>89630</v>
      </c>
      <c r="D1469" s="79" t="s">
        <v>1630</v>
      </c>
      <c r="E1469" s="80" t="s">
        <v>208</v>
      </c>
      <c r="F1469" s="84">
        <v>48.92</v>
      </c>
      <c r="G1469" s="82">
        <v>4.58</v>
      </c>
      <c r="H1469" s="82">
        <v>44.34</v>
      </c>
    </row>
    <row r="1470" spans="2:8" s="35" customFormat="1">
      <c r="B1470" s="78" t="s">
        <v>326</v>
      </c>
      <c r="C1470" s="78">
        <v>89631</v>
      </c>
      <c r="D1470" s="79" t="s">
        <v>1631</v>
      </c>
      <c r="E1470" s="80" t="s">
        <v>208</v>
      </c>
      <c r="F1470" s="84">
        <v>87.89</v>
      </c>
      <c r="G1470" s="82">
        <v>5.14</v>
      </c>
      <c r="H1470" s="82">
        <v>82.75</v>
      </c>
    </row>
    <row r="1471" spans="2:8" s="35" customFormat="1" ht="22.5">
      <c r="B1471" s="78" t="s">
        <v>326</v>
      </c>
      <c r="C1471" s="78">
        <v>89632</v>
      </c>
      <c r="D1471" s="79" t="s">
        <v>1632</v>
      </c>
      <c r="E1471" s="80" t="s">
        <v>208</v>
      </c>
      <c r="F1471" s="84">
        <v>71.430000000000007</v>
      </c>
      <c r="G1471" s="82">
        <v>5.14</v>
      </c>
      <c r="H1471" s="82">
        <v>66.290000000000006</v>
      </c>
    </row>
    <row r="1472" spans="2:8" s="35" customFormat="1" ht="22.5">
      <c r="B1472" s="78" t="s">
        <v>1366</v>
      </c>
      <c r="C1472" s="78">
        <v>89633</v>
      </c>
      <c r="D1472" s="79" t="s">
        <v>1633</v>
      </c>
      <c r="E1472" s="80" t="s">
        <v>32</v>
      </c>
      <c r="F1472" s="84">
        <v>14.67</v>
      </c>
      <c r="G1472" s="82">
        <v>5.88</v>
      </c>
      <c r="H1472" s="82">
        <v>8.7899999999999991</v>
      </c>
    </row>
    <row r="1473" spans="2:8" s="35" customFormat="1" ht="22.5">
      <c r="B1473" s="78" t="s">
        <v>1366</v>
      </c>
      <c r="C1473" s="78">
        <v>89634</v>
      </c>
      <c r="D1473" s="79" t="s">
        <v>1634</v>
      </c>
      <c r="E1473" s="80" t="s">
        <v>32</v>
      </c>
      <c r="F1473" s="84">
        <v>22.49</v>
      </c>
      <c r="G1473" s="82">
        <v>7.44</v>
      </c>
      <c r="H1473" s="82">
        <v>15.05</v>
      </c>
    </row>
    <row r="1474" spans="2:8" s="35" customFormat="1" ht="22.5">
      <c r="B1474" s="78" t="s">
        <v>1366</v>
      </c>
      <c r="C1474" s="78">
        <v>89635</v>
      </c>
      <c r="D1474" s="79" t="s">
        <v>1635</v>
      </c>
      <c r="E1474" s="80" t="s">
        <v>32</v>
      </c>
      <c r="F1474" s="84">
        <v>32.380000000000003</v>
      </c>
      <c r="G1474" s="82">
        <v>8.7799999999999994</v>
      </c>
      <c r="H1474" s="82">
        <v>23.6</v>
      </c>
    </row>
    <row r="1475" spans="2:8" s="35" customFormat="1" ht="22.5">
      <c r="B1475" s="78" t="s">
        <v>1366</v>
      </c>
      <c r="C1475" s="78">
        <v>89636</v>
      </c>
      <c r="D1475" s="79" t="s">
        <v>1636</v>
      </c>
      <c r="E1475" s="80" t="s">
        <v>32</v>
      </c>
      <c r="F1475" s="84">
        <v>39.47</v>
      </c>
      <c r="G1475" s="82">
        <v>10.34</v>
      </c>
      <c r="H1475" s="82">
        <v>29.13</v>
      </c>
    </row>
    <row r="1476" spans="2:8" s="35" customFormat="1" ht="22.5">
      <c r="B1476" s="78" t="s">
        <v>326</v>
      </c>
      <c r="C1476" s="78">
        <v>89637</v>
      </c>
      <c r="D1476" s="79" t="s">
        <v>1637</v>
      </c>
      <c r="E1476" s="80" t="s">
        <v>208</v>
      </c>
      <c r="F1476" s="84">
        <v>5.23</v>
      </c>
      <c r="G1476" s="82">
        <v>2.4</v>
      </c>
      <c r="H1476" s="82">
        <v>2.83</v>
      </c>
    </row>
    <row r="1477" spans="2:8" s="35" customFormat="1" ht="22.5">
      <c r="B1477" s="78" t="s">
        <v>326</v>
      </c>
      <c r="C1477" s="78">
        <v>89638</v>
      </c>
      <c r="D1477" s="79" t="s">
        <v>1638</v>
      </c>
      <c r="E1477" s="80" t="s">
        <v>208</v>
      </c>
      <c r="F1477" s="84">
        <v>5.79</v>
      </c>
      <c r="G1477" s="82">
        <v>2.4</v>
      </c>
      <c r="H1477" s="82">
        <v>3.39</v>
      </c>
    </row>
    <row r="1478" spans="2:8" s="35" customFormat="1" ht="22.5">
      <c r="B1478" s="78" t="s">
        <v>326</v>
      </c>
      <c r="C1478" s="78">
        <v>89639</v>
      </c>
      <c r="D1478" s="79" t="s">
        <v>1639</v>
      </c>
      <c r="E1478" s="80" t="s">
        <v>208</v>
      </c>
      <c r="F1478" s="84">
        <v>6.01</v>
      </c>
      <c r="G1478" s="82">
        <v>2.39</v>
      </c>
      <c r="H1478" s="82">
        <v>3.62</v>
      </c>
    </row>
    <row r="1479" spans="2:8" s="35" customFormat="1" ht="22.5">
      <c r="B1479" s="78" t="s">
        <v>326</v>
      </c>
      <c r="C1479" s="78">
        <v>89640</v>
      </c>
      <c r="D1479" s="79" t="s">
        <v>1640</v>
      </c>
      <c r="E1479" s="80" t="s">
        <v>208</v>
      </c>
      <c r="F1479" s="84">
        <v>9.39</v>
      </c>
      <c r="G1479" s="82">
        <v>2.39</v>
      </c>
      <c r="H1479" s="82">
        <v>7</v>
      </c>
    </row>
    <row r="1480" spans="2:8" s="35" customFormat="1" ht="22.5">
      <c r="B1480" s="78" t="s">
        <v>326</v>
      </c>
      <c r="C1480" s="78">
        <v>89641</v>
      </c>
      <c r="D1480" s="79" t="s">
        <v>1641</v>
      </c>
      <c r="E1480" s="80" t="s">
        <v>208</v>
      </c>
      <c r="F1480" s="84">
        <v>7.34</v>
      </c>
      <c r="G1480" s="82">
        <v>3.03</v>
      </c>
      <c r="H1480" s="82">
        <v>4.3099999999999996</v>
      </c>
    </row>
    <row r="1481" spans="2:8" s="35" customFormat="1" ht="22.5">
      <c r="B1481" s="78" t="s">
        <v>326</v>
      </c>
      <c r="C1481" s="78">
        <v>89642</v>
      </c>
      <c r="D1481" s="79" t="s">
        <v>1642</v>
      </c>
      <c r="E1481" s="80" t="s">
        <v>208</v>
      </c>
      <c r="F1481" s="84">
        <v>8.43</v>
      </c>
      <c r="G1481" s="82">
        <v>3.03</v>
      </c>
      <c r="H1481" s="82">
        <v>5.4</v>
      </c>
    </row>
    <row r="1482" spans="2:8" s="35" customFormat="1" ht="22.5">
      <c r="B1482" s="78" t="s">
        <v>326</v>
      </c>
      <c r="C1482" s="78">
        <v>89643</v>
      </c>
      <c r="D1482" s="79" t="s">
        <v>1643</v>
      </c>
      <c r="E1482" s="80" t="s">
        <v>208</v>
      </c>
      <c r="F1482" s="84">
        <v>8.7899999999999991</v>
      </c>
      <c r="G1482" s="82">
        <v>3.03</v>
      </c>
      <c r="H1482" s="82">
        <v>5.76</v>
      </c>
    </row>
    <row r="1483" spans="2:8" s="35" customFormat="1" ht="22.5">
      <c r="B1483" s="78" t="s">
        <v>326</v>
      </c>
      <c r="C1483" s="78">
        <v>89644</v>
      </c>
      <c r="D1483" s="79" t="s">
        <v>1644</v>
      </c>
      <c r="E1483" s="80" t="s">
        <v>208</v>
      </c>
      <c r="F1483" s="84">
        <v>13.93</v>
      </c>
      <c r="G1483" s="82">
        <v>3.02</v>
      </c>
      <c r="H1483" s="82">
        <v>10.91</v>
      </c>
    </row>
    <row r="1484" spans="2:8" s="35" customFormat="1" ht="22.5">
      <c r="B1484" s="78" t="s">
        <v>326</v>
      </c>
      <c r="C1484" s="78">
        <v>89645</v>
      </c>
      <c r="D1484" s="79" t="s">
        <v>1645</v>
      </c>
      <c r="E1484" s="80" t="s">
        <v>208</v>
      </c>
      <c r="F1484" s="84">
        <v>15.44</v>
      </c>
      <c r="G1484" s="82">
        <v>2.38</v>
      </c>
      <c r="H1484" s="82">
        <v>13.06</v>
      </c>
    </row>
    <row r="1485" spans="2:8" s="35" customFormat="1" ht="22.5">
      <c r="B1485" s="78" t="s">
        <v>326</v>
      </c>
      <c r="C1485" s="78">
        <v>89646</v>
      </c>
      <c r="D1485" s="79" t="s">
        <v>1646</v>
      </c>
      <c r="E1485" s="80" t="s">
        <v>208</v>
      </c>
      <c r="F1485" s="84">
        <v>11.38</v>
      </c>
      <c r="G1485" s="82">
        <v>3.55</v>
      </c>
      <c r="H1485" s="82">
        <v>7.83</v>
      </c>
    </row>
    <row r="1486" spans="2:8" s="35" customFormat="1" ht="22.5">
      <c r="B1486" s="78" t="s">
        <v>326</v>
      </c>
      <c r="C1486" s="78">
        <v>89647</v>
      </c>
      <c r="D1486" s="79" t="s">
        <v>1647</v>
      </c>
      <c r="E1486" s="80" t="s">
        <v>208</v>
      </c>
      <c r="F1486" s="84">
        <v>11.13</v>
      </c>
      <c r="G1486" s="82">
        <v>3.55</v>
      </c>
      <c r="H1486" s="82">
        <v>7.58</v>
      </c>
    </row>
    <row r="1487" spans="2:8" s="35" customFormat="1" ht="22.5">
      <c r="B1487" s="78" t="s">
        <v>326</v>
      </c>
      <c r="C1487" s="78">
        <v>89648</v>
      </c>
      <c r="D1487" s="79" t="s">
        <v>1648</v>
      </c>
      <c r="E1487" s="80" t="s">
        <v>208</v>
      </c>
      <c r="F1487" s="84">
        <v>12.3</v>
      </c>
      <c r="G1487" s="82">
        <v>3.55</v>
      </c>
      <c r="H1487" s="82">
        <v>8.75</v>
      </c>
    </row>
    <row r="1488" spans="2:8" s="35" customFormat="1" ht="22.5">
      <c r="B1488" s="78" t="s">
        <v>326</v>
      </c>
      <c r="C1488" s="78">
        <v>89649</v>
      </c>
      <c r="D1488" s="79" t="s">
        <v>1649</v>
      </c>
      <c r="E1488" s="80" t="s">
        <v>208</v>
      </c>
      <c r="F1488" s="84">
        <v>16.75</v>
      </c>
      <c r="G1488" s="82">
        <v>4.18</v>
      </c>
      <c r="H1488" s="82">
        <v>12.57</v>
      </c>
    </row>
    <row r="1489" spans="2:8" s="35" customFormat="1" ht="22.5">
      <c r="B1489" s="78" t="s">
        <v>326</v>
      </c>
      <c r="C1489" s="78">
        <v>89650</v>
      </c>
      <c r="D1489" s="79" t="s">
        <v>1650</v>
      </c>
      <c r="E1489" s="80" t="s">
        <v>208</v>
      </c>
      <c r="F1489" s="84">
        <v>16.75</v>
      </c>
      <c r="G1489" s="82">
        <v>4.18</v>
      </c>
      <c r="H1489" s="82">
        <v>12.57</v>
      </c>
    </row>
    <row r="1490" spans="2:8" s="35" customFormat="1" ht="22.5">
      <c r="B1490" s="78" t="s">
        <v>326</v>
      </c>
      <c r="C1490" s="78">
        <v>89651</v>
      </c>
      <c r="D1490" s="79" t="s">
        <v>1651</v>
      </c>
      <c r="E1490" s="80" t="s">
        <v>208</v>
      </c>
      <c r="F1490" s="84">
        <v>3.59</v>
      </c>
      <c r="G1490" s="82">
        <v>1.6</v>
      </c>
      <c r="H1490" s="82">
        <v>1.99</v>
      </c>
    </row>
    <row r="1491" spans="2:8" s="35" customFormat="1" ht="22.5">
      <c r="B1491" s="78" t="s">
        <v>326</v>
      </c>
      <c r="C1491" s="78">
        <v>89652</v>
      </c>
      <c r="D1491" s="79" t="s">
        <v>1652</v>
      </c>
      <c r="E1491" s="80" t="s">
        <v>208</v>
      </c>
      <c r="F1491" s="84">
        <v>6.08</v>
      </c>
      <c r="G1491" s="82">
        <v>1.59</v>
      </c>
      <c r="H1491" s="82">
        <v>4.49</v>
      </c>
    </row>
    <row r="1492" spans="2:8" s="35" customFormat="1" ht="22.5">
      <c r="B1492" s="78" t="s">
        <v>326</v>
      </c>
      <c r="C1492" s="78">
        <v>89653</v>
      </c>
      <c r="D1492" s="79" t="s">
        <v>1653</v>
      </c>
      <c r="E1492" s="80" t="s">
        <v>208</v>
      </c>
      <c r="F1492" s="84">
        <v>9.91</v>
      </c>
      <c r="G1492" s="82">
        <v>1.58</v>
      </c>
      <c r="H1492" s="82">
        <v>8.33</v>
      </c>
    </row>
    <row r="1493" spans="2:8" s="35" customFormat="1" ht="22.5">
      <c r="B1493" s="78" t="s">
        <v>326</v>
      </c>
      <c r="C1493" s="78">
        <v>89654</v>
      </c>
      <c r="D1493" s="79" t="s">
        <v>1654</v>
      </c>
      <c r="E1493" s="80" t="s">
        <v>208</v>
      </c>
      <c r="F1493" s="84">
        <v>9.66</v>
      </c>
      <c r="G1493" s="82">
        <v>1.58</v>
      </c>
      <c r="H1493" s="82">
        <v>8.08</v>
      </c>
    </row>
    <row r="1494" spans="2:8" s="35" customFormat="1" ht="22.5">
      <c r="B1494" s="78" t="s">
        <v>326</v>
      </c>
      <c r="C1494" s="78">
        <v>89655</v>
      </c>
      <c r="D1494" s="79" t="s">
        <v>1655</v>
      </c>
      <c r="E1494" s="80" t="s">
        <v>208</v>
      </c>
      <c r="F1494" s="84">
        <v>14.34</v>
      </c>
      <c r="G1494" s="82">
        <v>1.58</v>
      </c>
      <c r="H1494" s="82">
        <v>12.76</v>
      </c>
    </row>
    <row r="1495" spans="2:8" s="35" customFormat="1" ht="22.5">
      <c r="B1495" s="78" t="s">
        <v>326</v>
      </c>
      <c r="C1495" s="78">
        <v>89656</v>
      </c>
      <c r="D1495" s="79" t="s">
        <v>1656</v>
      </c>
      <c r="E1495" s="80" t="s">
        <v>208</v>
      </c>
      <c r="F1495" s="84">
        <v>6.47</v>
      </c>
      <c r="G1495" s="82">
        <v>1.59</v>
      </c>
      <c r="H1495" s="82">
        <v>4.88</v>
      </c>
    </row>
    <row r="1496" spans="2:8" s="35" customFormat="1" ht="22.5">
      <c r="B1496" s="78" t="s">
        <v>326</v>
      </c>
      <c r="C1496" s="78">
        <v>89657</v>
      </c>
      <c r="D1496" s="79" t="s">
        <v>1657</v>
      </c>
      <c r="E1496" s="80" t="s">
        <v>208</v>
      </c>
      <c r="F1496" s="84">
        <v>6.6</v>
      </c>
      <c r="G1496" s="82">
        <v>1.59</v>
      </c>
      <c r="H1496" s="82">
        <v>5.01</v>
      </c>
    </row>
    <row r="1497" spans="2:8" s="35" customFormat="1" ht="22.5">
      <c r="B1497" s="78" t="s">
        <v>326</v>
      </c>
      <c r="C1497" s="78">
        <v>89658</v>
      </c>
      <c r="D1497" s="79" t="s">
        <v>1658</v>
      </c>
      <c r="E1497" s="80" t="s">
        <v>208</v>
      </c>
      <c r="F1497" s="84">
        <v>4.92</v>
      </c>
      <c r="G1497" s="82">
        <v>2.02</v>
      </c>
      <c r="H1497" s="82">
        <v>2.9</v>
      </c>
    </row>
    <row r="1498" spans="2:8" s="35" customFormat="1" ht="22.5">
      <c r="B1498" s="78" t="s">
        <v>326</v>
      </c>
      <c r="C1498" s="78">
        <v>89659</v>
      </c>
      <c r="D1498" s="79" t="s">
        <v>1659</v>
      </c>
      <c r="E1498" s="80" t="s">
        <v>208</v>
      </c>
      <c r="F1498" s="84">
        <v>8.74</v>
      </c>
      <c r="G1498" s="82">
        <v>2.0099999999999998</v>
      </c>
      <c r="H1498" s="82">
        <v>6.73</v>
      </c>
    </row>
    <row r="1499" spans="2:8" s="35" customFormat="1" ht="22.5">
      <c r="B1499" s="78" t="s">
        <v>326</v>
      </c>
      <c r="C1499" s="78">
        <v>89660</v>
      </c>
      <c r="D1499" s="79" t="s">
        <v>1660</v>
      </c>
      <c r="E1499" s="80" t="s">
        <v>208</v>
      </c>
      <c r="F1499" s="84">
        <v>4.59</v>
      </c>
      <c r="G1499" s="82">
        <v>2.02</v>
      </c>
      <c r="H1499" s="82">
        <v>2.57</v>
      </c>
    </row>
    <row r="1500" spans="2:8" s="35" customFormat="1" ht="22.5">
      <c r="B1500" s="78" t="s">
        <v>326</v>
      </c>
      <c r="C1500" s="78">
        <v>89661</v>
      </c>
      <c r="D1500" s="79" t="s">
        <v>1661</v>
      </c>
      <c r="E1500" s="80" t="s">
        <v>208</v>
      </c>
      <c r="F1500" s="84">
        <v>11.64</v>
      </c>
      <c r="G1500" s="82">
        <v>2</v>
      </c>
      <c r="H1500" s="82">
        <v>9.64</v>
      </c>
    </row>
    <row r="1501" spans="2:8" s="35" customFormat="1" ht="22.5">
      <c r="B1501" s="78" t="s">
        <v>326</v>
      </c>
      <c r="C1501" s="78">
        <v>89662</v>
      </c>
      <c r="D1501" s="79" t="s">
        <v>1662</v>
      </c>
      <c r="E1501" s="80" t="s">
        <v>208</v>
      </c>
      <c r="F1501" s="84">
        <v>17.850000000000001</v>
      </c>
      <c r="G1501" s="82">
        <v>2</v>
      </c>
      <c r="H1501" s="82">
        <v>15.85</v>
      </c>
    </row>
    <row r="1502" spans="2:8" s="35" customFormat="1" ht="22.5">
      <c r="B1502" s="78" t="s">
        <v>326</v>
      </c>
      <c r="C1502" s="78">
        <v>89663</v>
      </c>
      <c r="D1502" s="79" t="s">
        <v>1663</v>
      </c>
      <c r="E1502" s="80" t="s">
        <v>208</v>
      </c>
      <c r="F1502" s="84">
        <v>7.44</v>
      </c>
      <c r="G1502" s="82">
        <v>2.0099999999999998</v>
      </c>
      <c r="H1502" s="82">
        <v>5.43</v>
      </c>
    </row>
    <row r="1503" spans="2:8" s="35" customFormat="1" ht="22.5">
      <c r="B1503" s="78" t="s">
        <v>326</v>
      </c>
      <c r="C1503" s="78">
        <v>89664</v>
      </c>
      <c r="D1503" s="79" t="s">
        <v>1664</v>
      </c>
      <c r="E1503" s="80" t="s">
        <v>208</v>
      </c>
      <c r="F1503" s="84">
        <v>8.74</v>
      </c>
      <c r="G1503" s="82">
        <v>2.0099999999999998</v>
      </c>
      <c r="H1503" s="82">
        <v>6.73</v>
      </c>
    </row>
    <row r="1504" spans="2:8" s="35" customFormat="1" ht="22.5">
      <c r="B1504" s="78" t="s">
        <v>326</v>
      </c>
      <c r="C1504" s="78">
        <v>89665</v>
      </c>
      <c r="D1504" s="79" t="s">
        <v>1665</v>
      </c>
      <c r="E1504" s="80" t="s">
        <v>208</v>
      </c>
      <c r="F1504" s="84">
        <v>8.8699999999999992</v>
      </c>
      <c r="G1504" s="82">
        <v>0.86</v>
      </c>
      <c r="H1504" s="82">
        <v>8.01</v>
      </c>
    </row>
    <row r="1505" spans="2:8" s="35" customFormat="1" ht="22.5">
      <c r="B1505" s="78" t="s">
        <v>326</v>
      </c>
      <c r="C1505" s="78">
        <v>89666</v>
      </c>
      <c r="D1505" s="79" t="s">
        <v>1666</v>
      </c>
      <c r="E1505" s="80" t="s">
        <v>208</v>
      </c>
      <c r="F1505" s="84">
        <v>4.0199999999999996</v>
      </c>
      <c r="G1505" s="82">
        <v>2.0299999999999998</v>
      </c>
      <c r="H1505" s="82">
        <v>1.99</v>
      </c>
    </row>
    <row r="1506" spans="2:8" s="35" customFormat="1" ht="22.5">
      <c r="B1506" s="78" t="s">
        <v>326</v>
      </c>
      <c r="C1506" s="78">
        <v>89667</v>
      </c>
      <c r="D1506" s="79" t="s">
        <v>1667</v>
      </c>
      <c r="E1506" s="80" t="s">
        <v>208</v>
      </c>
      <c r="F1506" s="84">
        <v>24.24</v>
      </c>
      <c r="G1506" s="82">
        <v>0.86</v>
      </c>
      <c r="H1506" s="82">
        <v>23.38</v>
      </c>
    </row>
    <row r="1507" spans="2:8" s="35" customFormat="1" ht="22.5">
      <c r="B1507" s="78" t="s">
        <v>326</v>
      </c>
      <c r="C1507" s="78">
        <v>89668</v>
      </c>
      <c r="D1507" s="79" t="s">
        <v>1668</v>
      </c>
      <c r="E1507" s="80" t="s">
        <v>208</v>
      </c>
      <c r="F1507" s="84">
        <v>16.93</v>
      </c>
      <c r="G1507" s="82">
        <v>2</v>
      </c>
      <c r="H1507" s="82">
        <v>14.93</v>
      </c>
    </row>
    <row r="1508" spans="2:8" s="35" customFormat="1" ht="22.5">
      <c r="B1508" s="78" t="s">
        <v>326</v>
      </c>
      <c r="C1508" s="78">
        <v>89669</v>
      </c>
      <c r="D1508" s="79" t="s">
        <v>1669</v>
      </c>
      <c r="E1508" s="80" t="s">
        <v>208</v>
      </c>
      <c r="F1508" s="84">
        <v>14.87</v>
      </c>
      <c r="G1508" s="82">
        <v>1.52</v>
      </c>
      <c r="H1508" s="82">
        <v>13.35</v>
      </c>
    </row>
    <row r="1509" spans="2:8" s="35" customFormat="1" ht="22.5">
      <c r="B1509" s="78" t="s">
        <v>326</v>
      </c>
      <c r="C1509" s="78">
        <v>89670</v>
      </c>
      <c r="D1509" s="79" t="s">
        <v>1670</v>
      </c>
      <c r="E1509" s="80" t="s">
        <v>208</v>
      </c>
      <c r="F1509" s="84">
        <v>7.27</v>
      </c>
      <c r="G1509" s="82">
        <v>2.38</v>
      </c>
      <c r="H1509" s="82">
        <v>4.8899999999999997</v>
      </c>
    </row>
    <row r="1510" spans="2:8" s="35" customFormat="1" ht="22.5">
      <c r="B1510" s="78" t="s">
        <v>326</v>
      </c>
      <c r="C1510" s="78">
        <v>89671</v>
      </c>
      <c r="D1510" s="79" t="s">
        <v>1671</v>
      </c>
      <c r="E1510" s="80" t="s">
        <v>208</v>
      </c>
      <c r="F1510" s="84">
        <v>22.57</v>
      </c>
      <c r="G1510" s="82">
        <v>1.52</v>
      </c>
      <c r="H1510" s="82">
        <v>21.05</v>
      </c>
    </row>
    <row r="1511" spans="2:8" s="35" customFormat="1" ht="22.5">
      <c r="B1511" s="78" t="s">
        <v>326</v>
      </c>
      <c r="C1511" s="78">
        <v>89672</v>
      </c>
      <c r="D1511" s="79" t="s">
        <v>1672</v>
      </c>
      <c r="E1511" s="80" t="s">
        <v>208</v>
      </c>
      <c r="F1511" s="84">
        <v>11.64</v>
      </c>
      <c r="G1511" s="82">
        <v>2.37</v>
      </c>
      <c r="H1511" s="82">
        <v>9.27</v>
      </c>
    </row>
    <row r="1512" spans="2:8" s="35" customFormat="1" ht="22.5">
      <c r="B1512" s="78" t="s">
        <v>326</v>
      </c>
      <c r="C1512" s="78">
        <v>89673</v>
      </c>
      <c r="D1512" s="79" t="s">
        <v>1673</v>
      </c>
      <c r="E1512" s="80" t="s">
        <v>208</v>
      </c>
      <c r="F1512" s="84">
        <v>17.52</v>
      </c>
      <c r="G1512" s="82">
        <v>1.52</v>
      </c>
      <c r="H1512" s="82">
        <v>16</v>
      </c>
    </row>
    <row r="1513" spans="2:8" s="35" customFormat="1" ht="22.5">
      <c r="B1513" s="78" t="s">
        <v>326</v>
      </c>
      <c r="C1513" s="78">
        <v>89674</v>
      </c>
      <c r="D1513" s="79" t="s">
        <v>1674</v>
      </c>
      <c r="E1513" s="80" t="s">
        <v>208</v>
      </c>
      <c r="F1513" s="84">
        <v>17.2</v>
      </c>
      <c r="G1513" s="82">
        <v>2.36</v>
      </c>
      <c r="H1513" s="82">
        <v>14.84</v>
      </c>
    </row>
    <row r="1514" spans="2:8" s="35" customFormat="1" ht="22.5">
      <c r="B1514" s="78" t="s">
        <v>326</v>
      </c>
      <c r="C1514" s="78">
        <v>89675</v>
      </c>
      <c r="D1514" s="79" t="s">
        <v>1675</v>
      </c>
      <c r="E1514" s="80" t="s">
        <v>208</v>
      </c>
      <c r="F1514" s="84">
        <v>40.92</v>
      </c>
      <c r="G1514" s="82">
        <v>1.52</v>
      </c>
      <c r="H1514" s="82">
        <v>39.4</v>
      </c>
    </row>
    <row r="1515" spans="2:8" s="35" customFormat="1" ht="22.5">
      <c r="B1515" s="78" t="s">
        <v>326</v>
      </c>
      <c r="C1515" s="78">
        <v>89676</v>
      </c>
      <c r="D1515" s="79" t="s">
        <v>1676</v>
      </c>
      <c r="E1515" s="80" t="s">
        <v>208</v>
      </c>
      <c r="F1515" s="84">
        <v>26.29</v>
      </c>
      <c r="G1515" s="82">
        <v>2.36</v>
      </c>
      <c r="H1515" s="82">
        <v>23.93</v>
      </c>
    </row>
    <row r="1516" spans="2:8" s="35" customFormat="1" ht="22.5">
      <c r="B1516" s="78" t="s">
        <v>326</v>
      </c>
      <c r="C1516" s="78">
        <v>89677</v>
      </c>
      <c r="D1516" s="79" t="s">
        <v>1677</v>
      </c>
      <c r="E1516" s="80" t="s">
        <v>208</v>
      </c>
      <c r="F1516" s="84">
        <v>43.52</v>
      </c>
      <c r="G1516" s="82">
        <v>2.4</v>
      </c>
      <c r="H1516" s="82">
        <v>41.12</v>
      </c>
    </row>
    <row r="1517" spans="2:8" s="35" customFormat="1" ht="22.5">
      <c r="B1517" s="78" t="s">
        <v>326</v>
      </c>
      <c r="C1517" s="78">
        <v>89678</v>
      </c>
      <c r="D1517" s="79" t="s">
        <v>1678</v>
      </c>
      <c r="E1517" s="80" t="s">
        <v>208</v>
      </c>
      <c r="F1517" s="84">
        <v>5.33</v>
      </c>
      <c r="G1517" s="82">
        <v>2.39</v>
      </c>
      <c r="H1517" s="82">
        <v>2.94</v>
      </c>
    </row>
    <row r="1518" spans="2:8" s="35" customFormat="1" ht="22.5">
      <c r="B1518" s="78" t="s">
        <v>326</v>
      </c>
      <c r="C1518" s="78">
        <v>89679</v>
      </c>
      <c r="D1518" s="79" t="s">
        <v>1679</v>
      </c>
      <c r="E1518" s="80" t="s">
        <v>208</v>
      </c>
      <c r="F1518" s="84">
        <v>71</v>
      </c>
      <c r="G1518" s="82">
        <v>2.4</v>
      </c>
      <c r="H1518" s="82">
        <v>68.599999999999994</v>
      </c>
    </row>
    <row r="1519" spans="2:8" s="35" customFormat="1" ht="22.5">
      <c r="B1519" s="78" t="s">
        <v>326</v>
      </c>
      <c r="C1519" s="78">
        <v>89680</v>
      </c>
      <c r="D1519" s="79" t="s">
        <v>1680</v>
      </c>
      <c r="E1519" s="80" t="s">
        <v>208</v>
      </c>
      <c r="F1519" s="84">
        <v>11.39</v>
      </c>
      <c r="G1519" s="82">
        <v>2.78</v>
      </c>
      <c r="H1519" s="82">
        <v>8.61</v>
      </c>
    </row>
    <row r="1520" spans="2:8" s="35" customFormat="1" ht="22.5">
      <c r="B1520" s="78" t="s">
        <v>326</v>
      </c>
      <c r="C1520" s="78">
        <v>89681</v>
      </c>
      <c r="D1520" s="79" t="s">
        <v>1681</v>
      </c>
      <c r="E1520" s="80" t="s">
        <v>208</v>
      </c>
      <c r="F1520" s="84">
        <v>48.39</v>
      </c>
      <c r="G1520" s="82">
        <v>2.4</v>
      </c>
      <c r="H1520" s="82">
        <v>45.99</v>
      </c>
    </row>
    <row r="1521" spans="2:8" s="35" customFormat="1" ht="22.5">
      <c r="B1521" s="78" t="s">
        <v>326</v>
      </c>
      <c r="C1521" s="78">
        <v>89682</v>
      </c>
      <c r="D1521" s="79" t="s">
        <v>1682</v>
      </c>
      <c r="E1521" s="80" t="s">
        <v>208</v>
      </c>
      <c r="F1521" s="84">
        <v>17.91</v>
      </c>
      <c r="G1521" s="82">
        <v>2.77</v>
      </c>
      <c r="H1521" s="82">
        <v>15.14</v>
      </c>
    </row>
    <row r="1522" spans="2:8" s="35" customFormat="1" ht="22.5">
      <c r="B1522" s="78" t="s">
        <v>326</v>
      </c>
      <c r="C1522" s="78">
        <v>89684</v>
      </c>
      <c r="D1522" s="79" t="s">
        <v>1683</v>
      </c>
      <c r="E1522" s="80" t="s">
        <v>208</v>
      </c>
      <c r="F1522" s="84">
        <v>24.91</v>
      </c>
      <c r="G1522" s="82">
        <v>2.77</v>
      </c>
      <c r="H1522" s="82">
        <v>22.14</v>
      </c>
    </row>
    <row r="1523" spans="2:8" s="35" customFormat="1" ht="22.5">
      <c r="B1523" s="78" t="s">
        <v>326</v>
      </c>
      <c r="C1523" s="78">
        <v>89685</v>
      </c>
      <c r="D1523" s="79" t="s">
        <v>1684</v>
      </c>
      <c r="E1523" s="80" t="s">
        <v>208</v>
      </c>
      <c r="F1523" s="84">
        <v>33.03</v>
      </c>
      <c r="G1523" s="82">
        <v>1.74</v>
      </c>
      <c r="H1523" s="82">
        <v>31.29</v>
      </c>
    </row>
    <row r="1524" spans="2:8" s="35" customFormat="1" ht="22.5">
      <c r="B1524" s="78" t="s">
        <v>326</v>
      </c>
      <c r="C1524" s="78">
        <v>89686</v>
      </c>
      <c r="D1524" s="79" t="s">
        <v>1685</v>
      </c>
      <c r="E1524" s="80" t="s">
        <v>208</v>
      </c>
      <c r="F1524" s="84">
        <v>94.16</v>
      </c>
      <c r="G1524" s="82">
        <v>2.77</v>
      </c>
      <c r="H1524" s="82">
        <v>91.39</v>
      </c>
    </row>
    <row r="1525" spans="2:8" s="35" customFormat="1" ht="22.5">
      <c r="B1525" s="78" t="s">
        <v>326</v>
      </c>
      <c r="C1525" s="78">
        <v>89687</v>
      </c>
      <c r="D1525" s="79" t="s">
        <v>1686</v>
      </c>
      <c r="E1525" s="80" t="s">
        <v>208</v>
      </c>
      <c r="F1525" s="84">
        <v>28.15</v>
      </c>
      <c r="G1525" s="82">
        <v>1.74</v>
      </c>
      <c r="H1525" s="82">
        <v>26.41</v>
      </c>
    </row>
    <row r="1526" spans="2:8" s="35" customFormat="1" ht="22.5">
      <c r="B1526" s="78" t="s">
        <v>326</v>
      </c>
      <c r="C1526" s="78">
        <v>89689</v>
      </c>
      <c r="D1526" s="79" t="s">
        <v>1687</v>
      </c>
      <c r="E1526" s="80" t="s">
        <v>208</v>
      </c>
      <c r="F1526" s="84">
        <v>19.32</v>
      </c>
      <c r="G1526" s="82">
        <v>2.77</v>
      </c>
      <c r="H1526" s="82">
        <v>16.55</v>
      </c>
    </row>
    <row r="1527" spans="2:8" s="35" customFormat="1" ht="22.5">
      <c r="B1527" s="78" t="s">
        <v>326</v>
      </c>
      <c r="C1527" s="78">
        <v>89690</v>
      </c>
      <c r="D1527" s="79" t="s">
        <v>1688</v>
      </c>
      <c r="E1527" s="80" t="s">
        <v>208</v>
      </c>
      <c r="F1527" s="84">
        <v>49.74</v>
      </c>
      <c r="G1527" s="82">
        <v>2.84</v>
      </c>
      <c r="H1527" s="82">
        <v>46.9</v>
      </c>
    </row>
    <row r="1528" spans="2:8" s="35" customFormat="1" ht="22.5">
      <c r="B1528" s="78" t="s">
        <v>326</v>
      </c>
      <c r="C1528" s="78">
        <v>89691</v>
      </c>
      <c r="D1528" s="79" t="s">
        <v>1689</v>
      </c>
      <c r="E1528" s="80" t="s">
        <v>208</v>
      </c>
      <c r="F1528" s="84">
        <v>6.73</v>
      </c>
      <c r="G1528" s="82">
        <v>3.18</v>
      </c>
      <c r="H1528" s="82">
        <v>3.55</v>
      </c>
    </row>
    <row r="1529" spans="2:8" s="35" customFormat="1" ht="22.5">
      <c r="B1529" s="78" t="s">
        <v>326</v>
      </c>
      <c r="C1529" s="78">
        <v>89692</v>
      </c>
      <c r="D1529" s="79" t="s">
        <v>1690</v>
      </c>
      <c r="E1529" s="80" t="s">
        <v>208</v>
      </c>
      <c r="F1529" s="84">
        <v>46.88</v>
      </c>
      <c r="G1529" s="82">
        <v>2.84</v>
      </c>
      <c r="H1529" s="82">
        <v>44.04</v>
      </c>
    </row>
    <row r="1530" spans="2:8" s="35" customFormat="1" ht="22.5">
      <c r="B1530" s="78" t="s">
        <v>326</v>
      </c>
      <c r="C1530" s="78">
        <v>89693</v>
      </c>
      <c r="D1530" s="79" t="s">
        <v>1691</v>
      </c>
      <c r="E1530" s="80" t="s">
        <v>208</v>
      </c>
      <c r="F1530" s="84">
        <v>45.46</v>
      </c>
      <c r="G1530" s="82">
        <v>2.84</v>
      </c>
      <c r="H1530" s="82">
        <v>42.62</v>
      </c>
    </row>
    <row r="1531" spans="2:8" s="35" customFormat="1" ht="22.5">
      <c r="B1531" s="78" t="s">
        <v>326</v>
      </c>
      <c r="C1531" s="78">
        <v>89694</v>
      </c>
      <c r="D1531" s="79" t="s">
        <v>1692</v>
      </c>
      <c r="E1531" s="80" t="s">
        <v>208</v>
      </c>
      <c r="F1531" s="84">
        <v>11</v>
      </c>
      <c r="G1531" s="82">
        <v>3.17</v>
      </c>
      <c r="H1531" s="82">
        <v>7.83</v>
      </c>
    </row>
    <row r="1532" spans="2:8" s="35" customFormat="1" ht="22.5">
      <c r="B1532" s="78" t="s">
        <v>326</v>
      </c>
      <c r="C1532" s="78">
        <v>89695</v>
      </c>
      <c r="D1532" s="79" t="s">
        <v>1693</v>
      </c>
      <c r="E1532" s="80" t="s">
        <v>208</v>
      </c>
      <c r="F1532" s="84">
        <v>10.199999999999999</v>
      </c>
      <c r="G1532" s="82">
        <v>3.17</v>
      </c>
      <c r="H1532" s="82">
        <v>7.03</v>
      </c>
    </row>
    <row r="1533" spans="2:8" s="35" customFormat="1" ht="22.5">
      <c r="B1533" s="78" t="s">
        <v>326</v>
      </c>
      <c r="C1533" s="78">
        <v>89696</v>
      </c>
      <c r="D1533" s="79" t="s">
        <v>1694</v>
      </c>
      <c r="E1533" s="80" t="s">
        <v>208</v>
      </c>
      <c r="F1533" s="84">
        <v>41.09</v>
      </c>
      <c r="G1533" s="82">
        <v>2.84</v>
      </c>
      <c r="H1533" s="82">
        <v>38.25</v>
      </c>
    </row>
    <row r="1534" spans="2:8" s="35" customFormat="1" ht="22.5">
      <c r="B1534" s="78" t="s">
        <v>326</v>
      </c>
      <c r="C1534" s="78">
        <v>89697</v>
      </c>
      <c r="D1534" s="79" t="s">
        <v>1695</v>
      </c>
      <c r="E1534" s="80" t="s">
        <v>208</v>
      </c>
      <c r="F1534" s="84">
        <v>8.1199999999999992</v>
      </c>
      <c r="G1534" s="82">
        <v>4.0199999999999996</v>
      </c>
      <c r="H1534" s="82">
        <v>4.0999999999999996</v>
      </c>
    </row>
    <row r="1535" spans="2:8" s="35" customFormat="1" ht="22.5">
      <c r="B1535" s="78" t="s">
        <v>326</v>
      </c>
      <c r="C1535" s="78">
        <v>89698</v>
      </c>
      <c r="D1535" s="79" t="s">
        <v>1696</v>
      </c>
      <c r="E1535" s="80" t="s">
        <v>208</v>
      </c>
      <c r="F1535" s="84">
        <v>148.13</v>
      </c>
      <c r="G1535" s="82">
        <v>5.04</v>
      </c>
      <c r="H1535" s="82">
        <v>143.09</v>
      </c>
    </row>
    <row r="1536" spans="2:8" s="35" customFormat="1" ht="22.5">
      <c r="B1536" s="78" t="s">
        <v>326</v>
      </c>
      <c r="C1536" s="78">
        <v>89699</v>
      </c>
      <c r="D1536" s="79" t="s">
        <v>1697</v>
      </c>
      <c r="E1536" s="80" t="s">
        <v>208</v>
      </c>
      <c r="F1536" s="84">
        <v>126.9</v>
      </c>
      <c r="G1536" s="82">
        <v>5.04</v>
      </c>
      <c r="H1536" s="82">
        <v>121.86</v>
      </c>
    </row>
    <row r="1537" spans="2:8" s="35" customFormat="1" ht="22.5">
      <c r="B1537" s="78" t="s">
        <v>326</v>
      </c>
      <c r="C1537" s="78">
        <v>89700</v>
      </c>
      <c r="D1537" s="79" t="s">
        <v>1698</v>
      </c>
      <c r="E1537" s="80" t="s">
        <v>208</v>
      </c>
      <c r="F1537" s="84">
        <v>11.78</v>
      </c>
      <c r="G1537" s="82">
        <v>4.01</v>
      </c>
      <c r="H1537" s="82">
        <v>7.77</v>
      </c>
    </row>
    <row r="1538" spans="2:8" s="35" customFormat="1" ht="22.5">
      <c r="B1538" s="78" t="s">
        <v>326</v>
      </c>
      <c r="C1538" s="78">
        <v>89701</v>
      </c>
      <c r="D1538" s="79" t="s">
        <v>1699</v>
      </c>
      <c r="E1538" s="80" t="s">
        <v>208</v>
      </c>
      <c r="F1538" s="84">
        <v>114.61</v>
      </c>
      <c r="G1538" s="82">
        <v>5.04</v>
      </c>
      <c r="H1538" s="82">
        <v>109.57</v>
      </c>
    </row>
    <row r="1539" spans="2:8" s="35" customFormat="1" ht="22.5">
      <c r="B1539" s="78" t="s">
        <v>326</v>
      </c>
      <c r="C1539" s="78">
        <v>89702</v>
      </c>
      <c r="D1539" s="79" t="s">
        <v>1700</v>
      </c>
      <c r="E1539" s="80" t="s">
        <v>208</v>
      </c>
      <c r="F1539" s="84">
        <v>11.78</v>
      </c>
      <c r="G1539" s="82">
        <v>4.01</v>
      </c>
      <c r="H1539" s="82">
        <v>7.77</v>
      </c>
    </row>
    <row r="1540" spans="2:8" s="35" customFormat="1" ht="22.5">
      <c r="B1540" s="78" t="s">
        <v>326</v>
      </c>
      <c r="C1540" s="78">
        <v>89703</v>
      </c>
      <c r="D1540" s="79" t="s">
        <v>1701</v>
      </c>
      <c r="E1540" s="80" t="s">
        <v>208</v>
      </c>
      <c r="F1540" s="84">
        <v>26.63</v>
      </c>
      <c r="G1540" s="82">
        <v>4</v>
      </c>
      <c r="H1540" s="82">
        <v>22.63</v>
      </c>
    </row>
    <row r="1541" spans="2:8" s="35" customFormat="1" ht="22.5">
      <c r="B1541" s="78" t="s">
        <v>326</v>
      </c>
      <c r="C1541" s="78">
        <v>89704</v>
      </c>
      <c r="D1541" s="79" t="s">
        <v>1702</v>
      </c>
      <c r="E1541" s="80" t="s">
        <v>208</v>
      </c>
      <c r="F1541" s="84">
        <v>78.84</v>
      </c>
      <c r="G1541" s="82">
        <v>5.04</v>
      </c>
      <c r="H1541" s="82">
        <v>73.8</v>
      </c>
    </row>
    <row r="1542" spans="2:8" s="35" customFormat="1" ht="22.5">
      <c r="B1542" s="78" t="s">
        <v>326</v>
      </c>
      <c r="C1542" s="78">
        <v>89705</v>
      </c>
      <c r="D1542" s="79" t="s">
        <v>1703</v>
      </c>
      <c r="E1542" s="80" t="s">
        <v>208</v>
      </c>
      <c r="F1542" s="84">
        <v>13.6</v>
      </c>
      <c r="G1542" s="82">
        <v>4.75</v>
      </c>
      <c r="H1542" s="82">
        <v>8.85</v>
      </c>
    </row>
    <row r="1543" spans="2:8" s="35" customFormat="1" ht="22.5">
      <c r="B1543" s="78" t="s">
        <v>326</v>
      </c>
      <c r="C1543" s="78">
        <v>89706</v>
      </c>
      <c r="D1543" s="79" t="s">
        <v>1704</v>
      </c>
      <c r="E1543" s="80" t="s">
        <v>208</v>
      </c>
      <c r="F1543" s="84">
        <v>29.58</v>
      </c>
      <c r="G1543" s="82">
        <v>5.58</v>
      </c>
      <c r="H1543" s="82">
        <v>24</v>
      </c>
    </row>
    <row r="1544" spans="2:8" s="35" customFormat="1" ht="22.5">
      <c r="B1544" s="78" t="s">
        <v>1494</v>
      </c>
      <c r="C1544" s="78">
        <v>89707</v>
      </c>
      <c r="D1544" s="79" t="s">
        <v>1705</v>
      </c>
      <c r="E1544" s="80" t="s">
        <v>208</v>
      </c>
      <c r="F1544" s="84">
        <v>20.07</v>
      </c>
      <c r="G1544" s="82">
        <v>5.48</v>
      </c>
      <c r="H1544" s="82">
        <v>14.59</v>
      </c>
    </row>
    <row r="1545" spans="2:8" s="35" customFormat="1" ht="22.5">
      <c r="B1545" s="78" t="s">
        <v>1494</v>
      </c>
      <c r="C1545" s="78">
        <v>89708</v>
      </c>
      <c r="D1545" s="79" t="s">
        <v>1706</v>
      </c>
      <c r="E1545" s="80" t="s">
        <v>208</v>
      </c>
      <c r="F1545" s="84">
        <v>46.29</v>
      </c>
      <c r="G1545" s="82">
        <v>8.33</v>
      </c>
      <c r="H1545" s="82">
        <v>37.96</v>
      </c>
    </row>
    <row r="1546" spans="2:8" s="35" customFormat="1" ht="22.5">
      <c r="B1546" s="78" t="s">
        <v>1494</v>
      </c>
      <c r="C1546" s="78">
        <v>89709</v>
      </c>
      <c r="D1546" s="79" t="s">
        <v>1707</v>
      </c>
      <c r="E1546" s="80" t="s">
        <v>208</v>
      </c>
      <c r="F1546" s="84">
        <v>7.64</v>
      </c>
      <c r="G1546" s="82">
        <v>1.53</v>
      </c>
      <c r="H1546" s="82">
        <v>6.11</v>
      </c>
    </row>
    <row r="1547" spans="2:8" s="35" customFormat="1" ht="22.5">
      <c r="B1547" s="78" t="s">
        <v>1494</v>
      </c>
      <c r="C1547" s="78">
        <v>89710</v>
      </c>
      <c r="D1547" s="79" t="s">
        <v>1708</v>
      </c>
      <c r="E1547" s="80" t="s">
        <v>208</v>
      </c>
      <c r="F1547" s="84">
        <v>7.48</v>
      </c>
      <c r="G1547" s="82">
        <v>1.53</v>
      </c>
      <c r="H1547" s="82">
        <v>5.95</v>
      </c>
    </row>
    <row r="1548" spans="2:8" s="35" customFormat="1" ht="22.5">
      <c r="B1548" s="78" t="s">
        <v>1366</v>
      </c>
      <c r="C1548" s="78">
        <v>89711</v>
      </c>
      <c r="D1548" s="79" t="s">
        <v>1709</v>
      </c>
      <c r="E1548" s="80" t="s">
        <v>32</v>
      </c>
      <c r="F1548" s="84">
        <v>11.67</v>
      </c>
      <c r="G1548" s="82">
        <v>6.62</v>
      </c>
      <c r="H1548" s="82">
        <v>5.05</v>
      </c>
    </row>
    <row r="1549" spans="2:8" s="35" customFormat="1" ht="22.5">
      <c r="B1549" s="78" t="s">
        <v>1366</v>
      </c>
      <c r="C1549" s="78">
        <v>89712</v>
      </c>
      <c r="D1549" s="79" t="s">
        <v>1710</v>
      </c>
      <c r="E1549" s="80" t="s">
        <v>32</v>
      </c>
      <c r="F1549" s="84">
        <v>17.55</v>
      </c>
      <c r="G1549" s="82">
        <v>8.35</v>
      </c>
      <c r="H1549" s="82">
        <v>9.1999999999999993</v>
      </c>
    </row>
    <row r="1550" spans="2:8" s="35" customFormat="1" ht="22.5">
      <c r="B1550" s="78" t="s">
        <v>1366</v>
      </c>
      <c r="C1550" s="78">
        <v>89713</v>
      </c>
      <c r="D1550" s="79" t="s">
        <v>1711</v>
      </c>
      <c r="E1550" s="80" t="s">
        <v>32</v>
      </c>
      <c r="F1550" s="84">
        <v>26.64</v>
      </c>
      <c r="G1550" s="82">
        <v>12.31</v>
      </c>
      <c r="H1550" s="82">
        <v>14.33</v>
      </c>
    </row>
    <row r="1551" spans="2:8" s="35" customFormat="1" ht="22.5">
      <c r="B1551" s="78" t="s">
        <v>1366</v>
      </c>
      <c r="C1551" s="78">
        <v>89714</v>
      </c>
      <c r="D1551" s="79" t="s">
        <v>1712</v>
      </c>
      <c r="E1551" s="80" t="s">
        <v>32</v>
      </c>
      <c r="F1551" s="84">
        <v>33.909999999999997</v>
      </c>
      <c r="G1551" s="82">
        <v>16.27</v>
      </c>
      <c r="H1551" s="82">
        <v>17.64</v>
      </c>
    </row>
    <row r="1552" spans="2:8" s="35" customFormat="1" ht="22.5">
      <c r="B1552" s="78" t="s">
        <v>1366</v>
      </c>
      <c r="C1552" s="78">
        <v>89716</v>
      </c>
      <c r="D1552" s="79" t="s">
        <v>1713</v>
      </c>
      <c r="E1552" s="80" t="s">
        <v>32</v>
      </c>
      <c r="F1552" s="84">
        <v>16.38</v>
      </c>
      <c r="G1552" s="82">
        <v>2.2400000000000002</v>
      </c>
      <c r="H1552" s="82">
        <v>14.14</v>
      </c>
    </row>
    <row r="1553" spans="2:8" s="35" customFormat="1" ht="22.5">
      <c r="B1553" s="78" t="s">
        <v>1366</v>
      </c>
      <c r="C1553" s="78">
        <v>89717</v>
      </c>
      <c r="D1553" s="79" t="s">
        <v>1714</v>
      </c>
      <c r="E1553" s="80" t="s">
        <v>32</v>
      </c>
      <c r="F1553" s="84">
        <v>25.18</v>
      </c>
      <c r="G1553" s="82">
        <v>2.65</v>
      </c>
      <c r="H1553" s="82">
        <v>22.53</v>
      </c>
    </row>
    <row r="1554" spans="2:8" s="35" customFormat="1" ht="22.5">
      <c r="B1554" s="78" t="s">
        <v>326</v>
      </c>
      <c r="C1554" s="78">
        <v>89718</v>
      </c>
      <c r="D1554" s="79" t="s">
        <v>1715</v>
      </c>
      <c r="E1554" s="80" t="s">
        <v>32</v>
      </c>
      <c r="F1554" s="84">
        <v>31</v>
      </c>
      <c r="G1554" s="82">
        <v>3.14</v>
      </c>
      <c r="H1554" s="82">
        <v>27.86</v>
      </c>
    </row>
    <row r="1555" spans="2:8" s="35" customFormat="1" ht="22.5">
      <c r="B1555" s="78" t="s">
        <v>326</v>
      </c>
      <c r="C1555" s="78">
        <v>89719</v>
      </c>
      <c r="D1555" s="79" t="s">
        <v>1716</v>
      </c>
      <c r="E1555" s="80" t="s">
        <v>208</v>
      </c>
      <c r="F1555" s="84">
        <v>5.89</v>
      </c>
      <c r="G1555" s="82">
        <v>1.8</v>
      </c>
      <c r="H1555" s="82">
        <v>4.09</v>
      </c>
    </row>
    <row r="1556" spans="2:8" s="35" customFormat="1" ht="22.5">
      <c r="B1556" s="78" t="s">
        <v>326</v>
      </c>
      <c r="C1556" s="78">
        <v>89720</v>
      </c>
      <c r="D1556" s="79" t="s">
        <v>1717</v>
      </c>
      <c r="E1556" s="80" t="s">
        <v>208</v>
      </c>
      <c r="F1556" s="84">
        <v>6.98</v>
      </c>
      <c r="G1556" s="82">
        <v>1.79</v>
      </c>
      <c r="H1556" s="82">
        <v>5.19</v>
      </c>
    </row>
    <row r="1557" spans="2:8" s="35" customFormat="1" ht="22.5">
      <c r="B1557" s="78" t="s">
        <v>326</v>
      </c>
      <c r="C1557" s="78">
        <v>89721</v>
      </c>
      <c r="D1557" s="79" t="s">
        <v>1718</v>
      </c>
      <c r="E1557" s="80" t="s">
        <v>208</v>
      </c>
      <c r="F1557" s="84">
        <v>7.34</v>
      </c>
      <c r="G1557" s="82">
        <v>1.79</v>
      </c>
      <c r="H1557" s="82">
        <v>5.55</v>
      </c>
    </row>
    <row r="1558" spans="2:8" s="35" customFormat="1" ht="22.5">
      <c r="B1558" s="78" t="s">
        <v>326</v>
      </c>
      <c r="C1558" s="78">
        <v>89722</v>
      </c>
      <c r="D1558" s="79" t="s">
        <v>1719</v>
      </c>
      <c r="E1558" s="80" t="s">
        <v>208</v>
      </c>
      <c r="F1558" s="84">
        <v>12.48</v>
      </c>
      <c r="G1558" s="82">
        <v>1.79</v>
      </c>
      <c r="H1558" s="82">
        <v>10.69</v>
      </c>
    </row>
    <row r="1559" spans="2:8" s="35" customFormat="1" ht="22.5">
      <c r="B1559" s="78" t="s">
        <v>326</v>
      </c>
      <c r="C1559" s="78">
        <v>89723</v>
      </c>
      <c r="D1559" s="79" t="s">
        <v>1720</v>
      </c>
      <c r="E1559" s="80" t="s">
        <v>208</v>
      </c>
      <c r="F1559" s="84">
        <v>9.69</v>
      </c>
      <c r="G1559" s="82">
        <v>2.12</v>
      </c>
      <c r="H1559" s="82">
        <v>7.57</v>
      </c>
    </row>
    <row r="1560" spans="2:8" s="35" customFormat="1" ht="22.5">
      <c r="B1560" s="78" t="s">
        <v>326</v>
      </c>
      <c r="C1560" s="78">
        <v>89724</v>
      </c>
      <c r="D1560" s="79" t="s">
        <v>1721</v>
      </c>
      <c r="E1560" s="80" t="s">
        <v>208</v>
      </c>
      <c r="F1560" s="84">
        <v>6.12</v>
      </c>
      <c r="G1560" s="82">
        <v>2.2000000000000002</v>
      </c>
      <c r="H1560" s="82">
        <v>3.92</v>
      </c>
    </row>
    <row r="1561" spans="2:8" s="35" customFormat="1" ht="22.5">
      <c r="B1561" s="78" t="s">
        <v>326</v>
      </c>
      <c r="C1561" s="78">
        <v>89725</v>
      </c>
      <c r="D1561" s="79" t="s">
        <v>1722</v>
      </c>
      <c r="E1561" s="80" t="s">
        <v>208</v>
      </c>
      <c r="F1561" s="84">
        <v>9.44</v>
      </c>
      <c r="G1561" s="82">
        <v>2.12</v>
      </c>
      <c r="H1561" s="82">
        <v>7.32</v>
      </c>
    </row>
    <row r="1562" spans="2:8" s="35" customFormat="1" ht="22.5">
      <c r="B1562" s="78" t="s">
        <v>326</v>
      </c>
      <c r="C1562" s="78">
        <v>89726</v>
      </c>
      <c r="D1562" s="79" t="s">
        <v>1723</v>
      </c>
      <c r="E1562" s="80" t="s">
        <v>208</v>
      </c>
      <c r="F1562" s="84">
        <v>4.33</v>
      </c>
      <c r="G1562" s="82">
        <v>2.21</v>
      </c>
      <c r="H1562" s="82">
        <v>2.12</v>
      </c>
    </row>
    <row r="1563" spans="2:8" s="35" customFormat="1" ht="22.5">
      <c r="B1563" s="78" t="s">
        <v>326</v>
      </c>
      <c r="C1563" s="78">
        <v>89727</v>
      </c>
      <c r="D1563" s="79" t="s">
        <v>1724</v>
      </c>
      <c r="E1563" s="80" t="s">
        <v>208</v>
      </c>
      <c r="F1563" s="84">
        <v>10.61</v>
      </c>
      <c r="G1563" s="82">
        <v>2.12</v>
      </c>
      <c r="H1563" s="82">
        <v>8.49</v>
      </c>
    </row>
    <row r="1564" spans="2:8" s="35" customFormat="1" ht="22.5">
      <c r="B1564" s="78" t="s">
        <v>326</v>
      </c>
      <c r="C1564" s="78">
        <v>89728</v>
      </c>
      <c r="D1564" s="79" t="s">
        <v>1725</v>
      </c>
      <c r="E1564" s="80" t="s">
        <v>208</v>
      </c>
      <c r="F1564" s="84">
        <v>6.56</v>
      </c>
      <c r="G1564" s="82">
        <v>2.2000000000000002</v>
      </c>
      <c r="H1564" s="82">
        <v>4.3600000000000003</v>
      </c>
    </row>
    <row r="1565" spans="2:8" s="35" customFormat="1" ht="22.5">
      <c r="B1565" s="78" t="s">
        <v>326</v>
      </c>
      <c r="C1565" s="78">
        <v>89729</v>
      </c>
      <c r="D1565" s="79" t="s">
        <v>1726</v>
      </c>
      <c r="E1565" s="80" t="s">
        <v>208</v>
      </c>
      <c r="F1565" s="84">
        <v>14.75</v>
      </c>
      <c r="G1565" s="82">
        <v>2.4900000000000002</v>
      </c>
      <c r="H1565" s="82">
        <v>12.26</v>
      </c>
    </row>
    <row r="1566" spans="2:8" s="35" customFormat="1" ht="22.5">
      <c r="B1566" s="78" t="s">
        <v>326</v>
      </c>
      <c r="C1566" s="78">
        <v>89730</v>
      </c>
      <c r="D1566" s="79" t="s">
        <v>1727</v>
      </c>
      <c r="E1566" s="80" t="s">
        <v>208</v>
      </c>
      <c r="F1566" s="84">
        <v>7.14</v>
      </c>
      <c r="G1566" s="82">
        <v>2.19</v>
      </c>
      <c r="H1566" s="82">
        <v>4.95</v>
      </c>
    </row>
    <row r="1567" spans="2:8" s="35" customFormat="1" ht="22.5">
      <c r="B1567" s="78" t="s">
        <v>326</v>
      </c>
      <c r="C1567" s="78">
        <v>89731</v>
      </c>
      <c r="D1567" s="79" t="s">
        <v>1728</v>
      </c>
      <c r="E1567" s="80" t="s">
        <v>208</v>
      </c>
      <c r="F1567" s="84">
        <v>6.76</v>
      </c>
      <c r="G1567" s="82">
        <v>2.86</v>
      </c>
      <c r="H1567" s="82">
        <v>3.9</v>
      </c>
    </row>
    <row r="1568" spans="2:8" s="35" customFormat="1" ht="22.5">
      <c r="B1568" s="78" t="s">
        <v>326</v>
      </c>
      <c r="C1568" s="78">
        <v>89732</v>
      </c>
      <c r="D1568" s="79" t="s">
        <v>1729</v>
      </c>
      <c r="E1568" s="80" t="s">
        <v>208</v>
      </c>
      <c r="F1568" s="84">
        <v>7.18</v>
      </c>
      <c r="G1568" s="82">
        <v>2.86</v>
      </c>
      <c r="H1568" s="82">
        <v>4.32</v>
      </c>
    </row>
    <row r="1569" spans="2:8" s="35" customFormat="1" ht="22.5">
      <c r="B1569" s="78" t="s">
        <v>326</v>
      </c>
      <c r="C1569" s="78">
        <v>89733</v>
      </c>
      <c r="D1569" s="79" t="s">
        <v>1730</v>
      </c>
      <c r="E1569" s="80" t="s">
        <v>208</v>
      </c>
      <c r="F1569" s="84">
        <v>11.72</v>
      </c>
      <c r="G1569" s="82">
        <v>2.85</v>
      </c>
      <c r="H1569" s="82">
        <v>8.8699999999999992</v>
      </c>
    </row>
    <row r="1570" spans="2:8" s="35" customFormat="1" ht="22.5">
      <c r="B1570" s="78" t="s">
        <v>326</v>
      </c>
      <c r="C1570" s="78">
        <v>89734</v>
      </c>
      <c r="D1570" s="79" t="s">
        <v>1731</v>
      </c>
      <c r="E1570" s="80" t="s">
        <v>208</v>
      </c>
      <c r="F1570" s="84">
        <v>14.75</v>
      </c>
      <c r="G1570" s="82">
        <v>2.4900000000000002</v>
      </c>
      <c r="H1570" s="82">
        <v>12.26</v>
      </c>
    </row>
    <row r="1571" spans="2:8" s="35" customFormat="1" ht="22.5">
      <c r="B1571" s="78" t="s">
        <v>326</v>
      </c>
      <c r="C1571" s="78">
        <v>89735</v>
      </c>
      <c r="D1571" s="79" t="s">
        <v>1732</v>
      </c>
      <c r="E1571" s="80" t="s">
        <v>208</v>
      </c>
      <c r="F1571" s="84">
        <v>12.41</v>
      </c>
      <c r="G1571" s="82">
        <v>2.85</v>
      </c>
      <c r="H1571" s="82">
        <v>9.56</v>
      </c>
    </row>
    <row r="1572" spans="2:8" s="35" customFormat="1" ht="22.5">
      <c r="B1572" s="78" t="s">
        <v>326</v>
      </c>
      <c r="C1572" s="78">
        <v>89736</v>
      </c>
      <c r="D1572" s="79" t="s">
        <v>1733</v>
      </c>
      <c r="E1572" s="80" t="s">
        <v>208</v>
      </c>
      <c r="F1572" s="84">
        <v>3.96</v>
      </c>
      <c r="G1572" s="82">
        <v>1.2</v>
      </c>
      <c r="H1572" s="82">
        <v>2.76</v>
      </c>
    </row>
    <row r="1573" spans="2:8" s="35" customFormat="1" ht="22.5">
      <c r="B1573" s="78" t="s">
        <v>326</v>
      </c>
      <c r="C1573" s="78">
        <v>89737</v>
      </c>
      <c r="D1573" s="79" t="s">
        <v>1734</v>
      </c>
      <c r="E1573" s="80" t="s">
        <v>208</v>
      </c>
      <c r="F1573" s="84">
        <v>11.77</v>
      </c>
      <c r="G1573" s="82">
        <v>4.17</v>
      </c>
      <c r="H1573" s="82">
        <v>7.6</v>
      </c>
    </row>
    <row r="1574" spans="2:8" s="35" customFormat="1" ht="22.5">
      <c r="B1574" s="78" t="s">
        <v>326</v>
      </c>
      <c r="C1574" s="78">
        <v>89738</v>
      </c>
      <c r="D1574" s="79" t="s">
        <v>1735</v>
      </c>
      <c r="E1574" s="80" t="s">
        <v>208</v>
      </c>
      <c r="F1574" s="84">
        <v>7.78</v>
      </c>
      <c r="G1574" s="82">
        <v>1.19</v>
      </c>
      <c r="H1574" s="82">
        <v>6.59</v>
      </c>
    </row>
    <row r="1575" spans="2:8" s="35" customFormat="1" ht="22.5">
      <c r="B1575" s="78" t="s">
        <v>326</v>
      </c>
      <c r="C1575" s="78">
        <v>89739</v>
      </c>
      <c r="D1575" s="79" t="s">
        <v>1736</v>
      </c>
      <c r="E1575" s="80" t="s">
        <v>208</v>
      </c>
      <c r="F1575" s="84">
        <v>12.38</v>
      </c>
      <c r="G1575" s="82">
        <v>4.17</v>
      </c>
      <c r="H1575" s="82">
        <v>8.2100000000000009</v>
      </c>
    </row>
    <row r="1576" spans="2:8" s="35" customFormat="1" ht="22.5">
      <c r="B1576" s="78" t="s">
        <v>326</v>
      </c>
      <c r="C1576" s="78">
        <v>89740</v>
      </c>
      <c r="D1576" s="79" t="s">
        <v>1737</v>
      </c>
      <c r="E1576" s="80" t="s">
        <v>208</v>
      </c>
      <c r="F1576" s="84">
        <v>3.63</v>
      </c>
      <c r="G1576" s="82">
        <v>1.2</v>
      </c>
      <c r="H1576" s="82">
        <v>2.4300000000000002</v>
      </c>
    </row>
    <row r="1577" spans="2:8" s="35" customFormat="1" ht="22.5">
      <c r="B1577" s="78" t="s">
        <v>326</v>
      </c>
      <c r="C1577" s="78">
        <v>89741</v>
      </c>
      <c r="D1577" s="79" t="s">
        <v>1738</v>
      </c>
      <c r="E1577" s="80" t="s">
        <v>208</v>
      </c>
      <c r="F1577" s="84">
        <v>10.68</v>
      </c>
      <c r="G1577" s="82">
        <v>1.18</v>
      </c>
      <c r="H1577" s="82">
        <v>9.5</v>
      </c>
    </row>
    <row r="1578" spans="2:8" s="35" customFormat="1" ht="22.5">
      <c r="B1578" s="78" t="s">
        <v>326</v>
      </c>
      <c r="C1578" s="78">
        <v>89742</v>
      </c>
      <c r="D1578" s="79" t="s">
        <v>1739</v>
      </c>
      <c r="E1578" s="80" t="s">
        <v>208</v>
      </c>
      <c r="F1578" s="84">
        <v>20.38</v>
      </c>
      <c r="G1578" s="82">
        <v>4.17</v>
      </c>
      <c r="H1578" s="82">
        <v>16.21</v>
      </c>
    </row>
    <row r="1579" spans="2:8" s="35" customFormat="1" ht="22.5">
      <c r="B1579" s="78" t="s">
        <v>326</v>
      </c>
      <c r="C1579" s="78">
        <v>89743</v>
      </c>
      <c r="D1579" s="79" t="s">
        <v>1740</v>
      </c>
      <c r="E1579" s="80" t="s">
        <v>208</v>
      </c>
      <c r="F1579" s="84">
        <v>29.01</v>
      </c>
      <c r="G1579" s="82">
        <v>4.16</v>
      </c>
      <c r="H1579" s="82">
        <v>24.85</v>
      </c>
    </row>
    <row r="1580" spans="2:8" s="35" customFormat="1" ht="22.5">
      <c r="B1580" s="78" t="s">
        <v>326</v>
      </c>
      <c r="C1580" s="78">
        <v>89744</v>
      </c>
      <c r="D1580" s="79" t="s">
        <v>1741</v>
      </c>
      <c r="E1580" s="80" t="s">
        <v>208</v>
      </c>
      <c r="F1580" s="84">
        <v>15.31</v>
      </c>
      <c r="G1580" s="82">
        <v>5.49</v>
      </c>
      <c r="H1580" s="82">
        <v>9.82</v>
      </c>
    </row>
    <row r="1581" spans="2:8" s="35" customFormat="1" ht="22.5">
      <c r="B1581" s="78" t="s">
        <v>326</v>
      </c>
      <c r="C1581" s="78">
        <v>89745</v>
      </c>
      <c r="D1581" s="79" t="s">
        <v>1742</v>
      </c>
      <c r="E1581" s="80" t="s">
        <v>208</v>
      </c>
      <c r="F1581" s="84">
        <v>16.89</v>
      </c>
      <c r="G1581" s="82">
        <v>1.18</v>
      </c>
      <c r="H1581" s="82">
        <v>15.71</v>
      </c>
    </row>
    <row r="1582" spans="2:8" s="35" customFormat="1" ht="22.5">
      <c r="B1582" s="78" t="s">
        <v>326</v>
      </c>
      <c r="C1582" s="78">
        <v>89746</v>
      </c>
      <c r="D1582" s="79" t="s">
        <v>1743</v>
      </c>
      <c r="E1582" s="80" t="s">
        <v>208</v>
      </c>
      <c r="F1582" s="84">
        <v>15.27</v>
      </c>
      <c r="G1582" s="82">
        <v>5.49</v>
      </c>
      <c r="H1582" s="82">
        <v>9.7799999999999994</v>
      </c>
    </row>
    <row r="1583" spans="2:8" s="35" customFormat="1" ht="22.5">
      <c r="B1583" s="78" t="s">
        <v>326</v>
      </c>
      <c r="C1583" s="78">
        <v>89747</v>
      </c>
      <c r="D1583" s="79" t="s">
        <v>1744</v>
      </c>
      <c r="E1583" s="80" t="s">
        <v>208</v>
      </c>
      <c r="F1583" s="84">
        <v>6.48</v>
      </c>
      <c r="G1583" s="82">
        <v>1.19</v>
      </c>
      <c r="H1583" s="82">
        <v>5.29</v>
      </c>
    </row>
    <row r="1584" spans="2:8" s="35" customFormat="1" ht="22.5">
      <c r="B1584" s="78" t="s">
        <v>326</v>
      </c>
      <c r="C1584" s="78">
        <v>89748</v>
      </c>
      <c r="D1584" s="79" t="s">
        <v>1745</v>
      </c>
      <c r="E1584" s="80" t="s">
        <v>208</v>
      </c>
      <c r="F1584" s="84">
        <v>24.66</v>
      </c>
      <c r="G1584" s="82">
        <v>5.48</v>
      </c>
      <c r="H1584" s="82">
        <v>19.18</v>
      </c>
    </row>
    <row r="1585" spans="2:8" s="35" customFormat="1" ht="22.5">
      <c r="B1585" s="78" t="s">
        <v>326</v>
      </c>
      <c r="C1585" s="78">
        <v>89749</v>
      </c>
      <c r="D1585" s="79" t="s">
        <v>1746</v>
      </c>
      <c r="E1585" s="80" t="s">
        <v>208</v>
      </c>
      <c r="F1585" s="84">
        <v>7.78</v>
      </c>
      <c r="G1585" s="82">
        <v>1.19</v>
      </c>
      <c r="H1585" s="82">
        <v>6.59</v>
      </c>
    </row>
    <row r="1586" spans="2:8" s="35" customFormat="1" ht="22.5">
      <c r="B1586" s="78" t="s">
        <v>326</v>
      </c>
      <c r="C1586" s="78">
        <v>89750</v>
      </c>
      <c r="D1586" s="79" t="s">
        <v>1747</v>
      </c>
      <c r="E1586" s="80" t="s">
        <v>208</v>
      </c>
      <c r="F1586" s="84">
        <v>41.27</v>
      </c>
      <c r="G1586" s="82">
        <v>5.47</v>
      </c>
      <c r="H1586" s="82">
        <v>35.799999999999997</v>
      </c>
    </row>
    <row r="1587" spans="2:8" s="35" customFormat="1" ht="22.5">
      <c r="B1587" s="78" t="s">
        <v>326</v>
      </c>
      <c r="C1587" s="78">
        <v>89751</v>
      </c>
      <c r="D1587" s="79" t="s">
        <v>1748</v>
      </c>
      <c r="E1587" s="80" t="s">
        <v>208</v>
      </c>
      <c r="F1587" s="84">
        <v>3.06</v>
      </c>
      <c r="G1587" s="82">
        <v>1.2</v>
      </c>
      <c r="H1587" s="82">
        <v>1.86</v>
      </c>
    </row>
    <row r="1588" spans="2:8" s="35" customFormat="1" ht="22.5">
      <c r="B1588" s="78" t="s">
        <v>326</v>
      </c>
      <c r="C1588" s="78">
        <v>89752</v>
      </c>
      <c r="D1588" s="79" t="s">
        <v>1749</v>
      </c>
      <c r="E1588" s="80" t="s">
        <v>208</v>
      </c>
      <c r="F1588" s="84">
        <v>3.73</v>
      </c>
      <c r="G1588" s="82">
        <v>1.54</v>
      </c>
      <c r="H1588" s="82">
        <v>2.19</v>
      </c>
    </row>
    <row r="1589" spans="2:8" s="35" customFormat="1" ht="22.5">
      <c r="B1589" s="78" t="s">
        <v>326</v>
      </c>
      <c r="C1589" s="78">
        <v>89753</v>
      </c>
      <c r="D1589" s="79" t="s">
        <v>1750</v>
      </c>
      <c r="E1589" s="80" t="s">
        <v>208</v>
      </c>
      <c r="F1589" s="84">
        <v>5.71</v>
      </c>
      <c r="G1589" s="82">
        <v>1.75</v>
      </c>
      <c r="H1589" s="82">
        <v>3.96</v>
      </c>
    </row>
    <row r="1590" spans="2:8" s="35" customFormat="1" ht="22.5">
      <c r="B1590" s="78" t="s">
        <v>326</v>
      </c>
      <c r="C1590" s="78">
        <v>89754</v>
      </c>
      <c r="D1590" s="79" t="s">
        <v>1751</v>
      </c>
      <c r="E1590" s="80" t="s">
        <v>208</v>
      </c>
      <c r="F1590" s="84">
        <v>10.75</v>
      </c>
      <c r="G1590" s="82">
        <v>1.74</v>
      </c>
      <c r="H1590" s="82">
        <v>9.01</v>
      </c>
    </row>
    <row r="1591" spans="2:8" s="35" customFormat="1" ht="22.5">
      <c r="B1591" s="78" t="s">
        <v>326</v>
      </c>
      <c r="C1591" s="78">
        <v>89755</v>
      </c>
      <c r="D1591" s="79" t="s">
        <v>1752</v>
      </c>
      <c r="E1591" s="80" t="s">
        <v>208</v>
      </c>
      <c r="F1591" s="84">
        <v>6.16</v>
      </c>
      <c r="G1591" s="82">
        <v>1.41</v>
      </c>
      <c r="H1591" s="82">
        <v>4.75</v>
      </c>
    </row>
    <row r="1592" spans="2:8" s="35" customFormat="1" ht="22.5">
      <c r="B1592" s="78" t="s">
        <v>326</v>
      </c>
      <c r="C1592" s="78">
        <v>89756</v>
      </c>
      <c r="D1592" s="79" t="s">
        <v>1753</v>
      </c>
      <c r="E1592" s="80" t="s">
        <v>208</v>
      </c>
      <c r="F1592" s="84">
        <v>10.53</v>
      </c>
      <c r="G1592" s="82">
        <v>1.4</v>
      </c>
      <c r="H1592" s="82">
        <v>9.1300000000000008</v>
      </c>
    </row>
    <row r="1593" spans="2:8" s="35" customFormat="1" ht="22.5">
      <c r="B1593" s="78" t="s">
        <v>326</v>
      </c>
      <c r="C1593" s="78">
        <v>89757</v>
      </c>
      <c r="D1593" s="79" t="s">
        <v>1754</v>
      </c>
      <c r="E1593" s="80" t="s">
        <v>208</v>
      </c>
      <c r="F1593" s="84">
        <v>16.09</v>
      </c>
      <c r="G1593" s="82">
        <v>1.4</v>
      </c>
      <c r="H1593" s="82">
        <v>14.69</v>
      </c>
    </row>
    <row r="1594" spans="2:8" s="35" customFormat="1" ht="22.5">
      <c r="B1594" s="78" t="s">
        <v>326</v>
      </c>
      <c r="C1594" s="78">
        <v>89758</v>
      </c>
      <c r="D1594" s="79" t="s">
        <v>1755</v>
      </c>
      <c r="E1594" s="80" t="s">
        <v>208</v>
      </c>
      <c r="F1594" s="84">
        <v>25.18</v>
      </c>
      <c r="G1594" s="82">
        <v>1.4</v>
      </c>
      <c r="H1594" s="82">
        <v>23.78</v>
      </c>
    </row>
    <row r="1595" spans="2:8" s="35" customFormat="1" ht="22.5">
      <c r="B1595" s="78" t="s">
        <v>326</v>
      </c>
      <c r="C1595" s="78">
        <v>89759</v>
      </c>
      <c r="D1595" s="79" t="s">
        <v>1756</v>
      </c>
      <c r="E1595" s="80" t="s">
        <v>208</v>
      </c>
      <c r="F1595" s="84">
        <v>4.22</v>
      </c>
      <c r="G1595" s="82">
        <v>1.42</v>
      </c>
      <c r="H1595" s="82">
        <v>2.8</v>
      </c>
    </row>
    <row r="1596" spans="2:8" s="35" customFormat="1" ht="22.5">
      <c r="B1596" s="78" t="s">
        <v>326</v>
      </c>
      <c r="C1596" s="78">
        <v>89760</v>
      </c>
      <c r="D1596" s="79" t="s">
        <v>1757</v>
      </c>
      <c r="E1596" s="80" t="s">
        <v>208</v>
      </c>
      <c r="F1596" s="84">
        <v>10.07</v>
      </c>
      <c r="G1596" s="82">
        <v>1.65</v>
      </c>
      <c r="H1596" s="82">
        <v>8.42</v>
      </c>
    </row>
    <row r="1597" spans="2:8" s="35" customFormat="1" ht="22.5">
      <c r="B1597" s="78" t="s">
        <v>326</v>
      </c>
      <c r="C1597" s="78">
        <v>89761</v>
      </c>
      <c r="D1597" s="79" t="s">
        <v>1758</v>
      </c>
      <c r="E1597" s="80" t="s">
        <v>208</v>
      </c>
      <c r="F1597" s="84">
        <v>16.59</v>
      </c>
      <c r="G1597" s="82">
        <v>1.65</v>
      </c>
      <c r="H1597" s="82">
        <v>14.94</v>
      </c>
    </row>
    <row r="1598" spans="2:8" s="35" customFormat="1" ht="22.5">
      <c r="B1598" s="78" t="s">
        <v>326</v>
      </c>
      <c r="C1598" s="78">
        <v>89762</v>
      </c>
      <c r="D1598" s="79" t="s">
        <v>1759</v>
      </c>
      <c r="E1598" s="80" t="s">
        <v>208</v>
      </c>
      <c r="F1598" s="84">
        <v>23.59</v>
      </c>
      <c r="G1598" s="82">
        <v>1.65</v>
      </c>
      <c r="H1598" s="82">
        <v>21.94</v>
      </c>
    </row>
    <row r="1599" spans="2:8" s="35" customFormat="1" ht="22.5">
      <c r="B1599" s="78" t="s">
        <v>326</v>
      </c>
      <c r="C1599" s="78">
        <v>89763</v>
      </c>
      <c r="D1599" s="79" t="s">
        <v>1760</v>
      </c>
      <c r="E1599" s="80" t="s">
        <v>208</v>
      </c>
      <c r="F1599" s="84">
        <v>92.84</v>
      </c>
      <c r="G1599" s="82">
        <v>1.65</v>
      </c>
      <c r="H1599" s="82">
        <v>91.19</v>
      </c>
    </row>
    <row r="1600" spans="2:8" s="35" customFormat="1" ht="22.5">
      <c r="B1600" s="78" t="s">
        <v>326</v>
      </c>
      <c r="C1600" s="78">
        <v>89764</v>
      </c>
      <c r="D1600" s="79" t="s">
        <v>1761</v>
      </c>
      <c r="E1600" s="80" t="s">
        <v>208</v>
      </c>
      <c r="F1600" s="84">
        <v>18</v>
      </c>
      <c r="G1600" s="82">
        <v>1.65</v>
      </c>
      <c r="H1600" s="82">
        <v>16.350000000000001</v>
      </c>
    </row>
    <row r="1601" spans="2:8" s="35" customFormat="1" ht="22.5">
      <c r="B1601" s="78" t="s">
        <v>326</v>
      </c>
      <c r="C1601" s="78">
        <v>89765</v>
      </c>
      <c r="D1601" s="79" t="s">
        <v>1762</v>
      </c>
      <c r="E1601" s="80" t="s">
        <v>208</v>
      </c>
      <c r="F1601" s="84">
        <v>7.6</v>
      </c>
      <c r="G1601" s="82">
        <v>2.41</v>
      </c>
      <c r="H1601" s="82">
        <v>5.19</v>
      </c>
    </row>
    <row r="1602" spans="2:8" s="35" customFormat="1" ht="22.5">
      <c r="B1602" s="78" t="s">
        <v>326</v>
      </c>
      <c r="C1602" s="78">
        <v>89766</v>
      </c>
      <c r="D1602" s="79" t="s">
        <v>1763</v>
      </c>
      <c r="E1602" s="80" t="s">
        <v>208</v>
      </c>
      <c r="F1602" s="84">
        <v>11.26</v>
      </c>
      <c r="G1602" s="82">
        <v>2.41</v>
      </c>
      <c r="H1602" s="82">
        <v>8.85</v>
      </c>
    </row>
    <row r="1603" spans="2:8" s="35" customFormat="1" ht="22.5">
      <c r="B1603" s="78" t="s">
        <v>326</v>
      </c>
      <c r="C1603" s="78">
        <v>89767</v>
      </c>
      <c r="D1603" s="79" t="s">
        <v>1764</v>
      </c>
      <c r="E1603" s="80" t="s">
        <v>208</v>
      </c>
      <c r="F1603" s="84">
        <v>11.26</v>
      </c>
      <c r="G1603" s="82">
        <v>2.41</v>
      </c>
      <c r="H1603" s="82">
        <v>8.85</v>
      </c>
    </row>
    <row r="1604" spans="2:8" s="35" customFormat="1" ht="22.5">
      <c r="B1604" s="78" t="s">
        <v>326</v>
      </c>
      <c r="C1604" s="78">
        <v>89768</v>
      </c>
      <c r="D1604" s="79" t="s">
        <v>1765</v>
      </c>
      <c r="E1604" s="80" t="s">
        <v>208</v>
      </c>
      <c r="F1604" s="84">
        <v>11.34</v>
      </c>
      <c r="G1604" s="82">
        <v>2.82</v>
      </c>
      <c r="H1604" s="82">
        <v>8.52</v>
      </c>
    </row>
    <row r="1605" spans="2:8" s="35" customFormat="1" ht="22.5">
      <c r="B1605" s="78" t="s">
        <v>326</v>
      </c>
      <c r="C1605" s="78">
        <v>89769</v>
      </c>
      <c r="D1605" s="79" t="s">
        <v>1766</v>
      </c>
      <c r="E1605" s="80" t="s">
        <v>208</v>
      </c>
      <c r="F1605" s="84">
        <v>26.92</v>
      </c>
      <c r="G1605" s="82">
        <v>3.32</v>
      </c>
      <c r="H1605" s="82">
        <v>23.6</v>
      </c>
    </row>
    <row r="1606" spans="2:8" s="35" customFormat="1" ht="22.5">
      <c r="B1606" s="78" t="s">
        <v>1366</v>
      </c>
      <c r="C1606" s="78">
        <v>89770</v>
      </c>
      <c r="D1606" s="79" t="s">
        <v>1767</v>
      </c>
      <c r="E1606" s="80" t="s">
        <v>32</v>
      </c>
      <c r="F1606" s="84">
        <v>27.82</v>
      </c>
      <c r="G1606" s="82">
        <v>0.44</v>
      </c>
      <c r="H1606" s="82">
        <v>27.38</v>
      </c>
    </row>
    <row r="1607" spans="2:8" s="35" customFormat="1" ht="22.5">
      <c r="B1607" s="78" t="s">
        <v>1366</v>
      </c>
      <c r="C1607" s="78">
        <v>89771</v>
      </c>
      <c r="D1607" s="79" t="s">
        <v>1768</v>
      </c>
      <c r="E1607" s="80" t="s">
        <v>32</v>
      </c>
      <c r="F1607" s="84">
        <v>38.04</v>
      </c>
      <c r="G1607" s="82">
        <v>0.53</v>
      </c>
      <c r="H1607" s="82">
        <v>37.51</v>
      </c>
    </row>
    <row r="1608" spans="2:8" s="35" customFormat="1">
      <c r="B1608" s="78" t="s">
        <v>326</v>
      </c>
      <c r="C1608" s="78">
        <v>89772</v>
      </c>
      <c r="D1608" s="79" t="s">
        <v>1769</v>
      </c>
      <c r="E1608" s="80" t="s">
        <v>32</v>
      </c>
      <c r="F1608" s="84">
        <v>57.8</v>
      </c>
      <c r="G1608" s="82">
        <v>0.66</v>
      </c>
      <c r="H1608" s="82">
        <v>57.14</v>
      </c>
    </row>
    <row r="1609" spans="2:8" s="35" customFormat="1" ht="22.5">
      <c r="B1609" s="78" t="s">
        <v>1366</v>
      </c>
      <c r="C1609" s="78">
        <v>89773</v>
      </c>
      <c r="D1609" s="79" t="s">
        <v>1770</v>
      </c>
      <c r="E1609" s="80" t="s">
        <v>32</v>
      </c>
      <c r="F1609" s="84">
        <v>88.62</v>
      </c>
      <c r="G1609" s="82">
        <v>0.88</v>
      </c>
      <c r="H1609" s="82">
        <v>87.74</v>
      </c>
    </row>
    <row r="1610" spans="2:8" s="35" customFormat="1" ht="22.5">
      <c r="B1610" s="78" t="s">
        <v>326</v>
      </c>
      <c r="C1610" s="78">
        <v>89774</v>
      </c>
      <c r="D1610" s="79" t="s">
        <v>1771</v>
      </c>
      <c r="E1610" s="80" t="s">
        <v>208</v>
      </c>
      <c r="F1610" s="84">
        <v>9.49</v>
      </c>
      <c r="G1610" s="82">
        <v>2.85</v>
      </c>
      <c r="H1610" s="82">
        <v>6.64</v>
      </c>
    </row>
    <row r="1611" spans="2:8" s="35" customFormat="1" ht="22.5">
      <c r="B1611" s="78" t="s">
        <v>1366</v>
      </c>
      <c r="C1611" s="78">
        <v>89775</v>
      </c>
      <c r="D1611" s="79" t="s">
        <v>1772</v>
      </c>
      <c r="E1611" s="80" t="s">
        <v>32</v>
      </c>
      <c r="F1611" s="84">
        <v>140.03</v>
      </c>
      <c r="G1611" s="82">
        <v>1.06</v>
      </c>
      <c r="H1611" s="82">
        <v>138.97</v>
      </c>
    </row>
    <row r="1612" spans="2:8" s="35" customFormat="1" ht="22.5">
      <c r="B1612" s="78" t="s">
        <v>326</v>
      </c>
      <c r="C1612" s="78">
        <v>89776</v>
      </c>
      <c r="D1612" s="79" t="s">
        <v>1773</v>
      </c>
      <c r="E1612" s="80" t="s">
        <v>208</v>
      </c>
      <c r="F1612" s="84">
        <v>13.39</v>
      </c>
      <c r="G1612" s="82">
        <v>2.85</v>
      </c>
      <c r="H1612" s="82">
        <v>10.54</v>
      </c>
    </row>
    <row r="1613" spans="2:8" s="35" customFormat="1" ht="22.5">
      <c r="B1613" s="78" t="s">
        <v>326</v>
      </c>
      <c r="C1613" s="78">
        <v>89777</v>
      </c>
      <c r="D1613" s="79" t="s">
        <v>1774</v>
      </c>
      <c r="E1613" s="80" t="s">
        <v>208</v>
      </c>
      <c r="F1613" s="84">
        <v>13.85</v>
      </c>
      <c r="G1613" s="82">
        <v>1.72</v>
      </c>
      <c r="H1613" s="82">
        <v>12.13</v>
      </c>
    </row>
    <row r="1614" spans="2:8" s="35" customFormat="1" ht="22.5">
      <c r="B1614" s="78" t="s">
        <v>326</v>
      </c>
      <c r="C1614" s="78">
        <v>89778</v>
      </c>
      <c r="D1614" s="79" t="s">
        <v>1775</v>
      </c>
      <c r="E1614" s="80" t="s">
        <v>208</v>
      </c>
      <c r="F1614" s="84">
        <v>11.88</v>
      </c>
      <c r="G1614" s="82">
        <v>3.72</v>
      </c>
      <c r="H1614" s="82">
        <v>8.16</v>
      </c>
    </row>
    <row r="1615" spans="2:8" s="35" customFormat="1" ht="22.5">
      <c r="B1615" s="78" t="s">
        <v>326</v>
      </c>
      <c r="C1615" s="78">
        <v>89779</v>
      </c>
      <c r="D1615" s="79" t="s">
        <v>1776</v>
      </c>
      <c r="E1615" s="80" t="s">
        <v>208</v>
      </c>
      <c r="F1615" s="84">
        <v>19.09</v>
      </c>
      <c r="G1615" s="82">
        <v>3.71</v>
      </c>
      <c r="H1615" s="82">
        <v>15.38</v>
      </c>
    </row>
    <row r="1616" spans="2:8" s="35" customFormat="1" ht="22.5">
      <c r="B1616" s="78" t="s">
        <v>326</v>
      </c>
      <c r="C1616" s="78">
        <v>89780</v>
      </c>
      <c r="D1616" s="79" t="s">
        <v>1777</v>
      </c>
      <c r="E1616" s="80" t="s">
        <v>208</v>
      </c>
      <c r="F1616" s="84">
        <v>13.85</v>
      </c>
      <c r="G1616" s="82">
        <v>1.72</v>
      </c>
      <c r="H1616" s="82">
        <v>12.13</v>
      </c>
    </row>
    <row r="1617" spans="2:8" s="35" customFormat="1" ht="22.5">
      <c r="B1617" s="78" t="s">
        <v>326</v>
      </c>
      <c r="C1617" s="78">
        <v>89781</v>
      </c>
      <c r="D1617" s="79" t="s">
        <v>1778</v>
      </c>
      <c r="E1617" s="80" t="s">
        <v>208</v>
      </c>
      <c r="F1617" s="84">
        <v>20.67</v>
      </c>
      <c r="G1617" s="82">
        <v>2.0299999999999998</v>
      </c>
      <c r="H1617" s="82">
        <v>18.64</v>
      </c>
    </row>
    <row r="1618" spans="2:8" s="35" customFormat="1" ht="22.5">
      <c r="B1618" s="78" t="s">
        <v>326</v>
      </c>
      <c r="C1618" s="78">
        <v>89782</v>
      </c>
      <c r="D1618" s="79" t="s">
        <v>1779</v>
      </c>
      <c r="E1618" s="80" t="s">
        <v>208</v>
      </c>
      <c r="F1618" s="84">
        <v>7.23</v>
      </c>
      <c r="G1618" s="82">
        <v>3.08</v>
      </c>
      <c r="H1618" s="82">
        <v>4.1500000000000004</v>
      </c>
    </row>
    <row r="1619" spans="2:8" s="35" customFormat="1" ht="22.5">
      <c r="B1619" s="78" t="s">
        <v>326</v>
      </c>
      <c r="C1619" s="78">
        <v>89783</v>
      </c>
      <c r="D1619" s="79" t="s">
        <v>1780</v>
      </c>
      <c r="E1619" s="80" t="s">
        <v>208</v>
      </c>
      <c r="F1619" s="84">
        <v>7.42</v>
      </c>
      <c r="G1619" s="82">
        <v>3.08</v>
      </c>
      <c r="H1619" s="82">
        <v>4.34</v>
      </c>
    </row>
    <row r="1620" spans="2:8" s="35" customFormat="1" ht="22.5">
      <c r="B1620" s="78" t="s">
        <v>326</v>
      </c>
      <c r="C1620" s="78">
        <v>89784</v>
      </c>
      <c r="D1620" s="79" t="s">
        <v>1781</v>
      </c>
      <c r="E1620" s="80" t="s">
        <v>208</v>
      </c>
      <c r="F1620" s="84">
        <v>12.59</v>
      </c>
      <c r="G1620" s="82">
        <v>3.72</v>
      </c>
      <c r="H1620" s="82">
        <v>8.8699999999999992</v>
      </c>
    </row>
    <row r="1621" spans="2:8" s="35" customFormat="1" ht="22.5">
      <c r="B1621" s="78" t="s">
        <v>326</v>
      </c>
      <c r="C1621" s="78">
        <v>89785</v>
      </c>
      <c r="D1621" s="79" t="s">
        <v>1782</v>
      </c>
      <c r="E1621" s="80" t="s">
        <v>208</v>
      </c>
      <c r="F1621" s="84">
        <v>13.79</v>
      </c>
      <c r="G1621" s="82">
        <v>3.72</v>
      </c>
      <c r="H1621" s="82">
        <v>10.07</v>
      </c>
    </row>
    <row r="1622" spans="2:8" s="35" customFormat="1" ht="22.5">
      <c r="B1622" s="78" t="s">
        <v>326</v>
      </c>
      <c r="C1622" s="78">
        <v>89786</v>
      </c>
      <c r="D1622" s="79" t="s">
        <v>1783</v>
      </c>
      <c r="E1622" s="80" t="s">
        <v>208</v>
      </c>
      <c r="F1622" s="84">
        <v>20.95</v>
      </c>
      <c r="G1622" s="82">
        <v>5.48</v>
      </c>
      <c r="H1622" s="82">
        <v>15.47</v>
      </c>
    </row>
    <row r="1623" spans="2:8" s="35" customFormat="1" ht="22.5">
      <c r="B1623" s="78" t="s">
        <v>326</v>
      </c>
      <c r="C1623" s="78">
        <v>89787</v>
      </c>
      <c r="D1623" s="79" t="s">
        <v>1784</v>
      </c>
      <c r="E1623" s="80" t="s">
        <v>208</v>
      </c>
      <c r="F1623" s="84">
        <v>20.67</v>
      </c>
      <c r="G1623" s="82">
        <v>2.0299999999999998</v>
      </c>
      <c r="H1623" s="82">
        <v>18.64</v>
      </c>
    </row>
    <row r="1624" spans="2:8" s="35" customFormat="1" ht="22.5">
      <c r="B1624" s="78" t="s">
        <v>326</v>
      </c>
      <c r="C1624" s="78">
        <v>89788</v>
      </c>
      <c r="D1624" s="79" t="s">
        <v>1785</v>
      </c>
      <c r="E1624" s="80" t="s">
        <v>208</v>
      </c>
      <c r="F1624" s="84">
        <v>40.520000000000003</v>
      </c>
      <c r="G1624" s="82">
        <v>2.5299999999999998</v>
      </c>
      <c r="H1624" s="82">
        <v>37.99</v>
      </c>
    </row>
    <row r="1625" spans="2:8" s="35" customFormat="1" ht="22.5">
      <c r="B1625" s="78" t="s">
        <v>326</v>
      </c>
      <c r="C1625" s="78">
        <v>89789</v>
      </c>
      <c r="D1625" s="79" t="s">
        <v>1786</v>
      </c>
      <c r="E1625" s="80" t="s">
        <v>208</v>
      </c>
      <c r="F1625" s="84">
        <v>41.16</v>
      </c>
      <c r="G1625" s="82">
        <v>2.5299999999999998</v>
      </c>
      <c r="H1625" s="82">
        <v>38.630000000000003</v>
      </c>
    </row>
    <row r="1626" spans="2:8" s="35" customFormat="1" ht="22.5">
      <c r="B1626" s="78" t="s">
        <v>326</v>
      </c>
      <c r="C1626" s="78">
        <v>89790</v>
      </c>
      <c r="D1626" s="79" t="s">
        <v>1787</v>
      </c>
      <c r="E1626" s="80" t="s">
        <v>208</v>
      </c>
      <c r="F1626" s="84">
        <v>100.52</v>
      </c>
      <c r="G1626" s="82">
        <v>3.34</v>
      </c>
      <c r="H1626" s="82">
        <v>97.18</v>
      </c>
    </row>
    <row r="1627" spans="2:8" s="35" customFormat="1" ht="22.5">
      <c r="B1627" s="78" t="s">
        <v>326</v>
      </c>
      <c r="C1627" s="78">
        <v>89791</v>
      </c>
      <c r="D1627" s="79" t="s">
        <v>1788</v>
      </c>
      <c r="E1627" s="80" t="s">
        <v>208</v>
      </c>
      <c r="F1627" s="84">
        <v>102.88</v>
      </c>
      <c r="G1627" s="82">
        <v>3.34</v>
      </c>
      <c r="H1627" s="82">
        <v>99.54</v>
      </c>
    </row>
    <row r="1628" spans="2:8" s="35" customFormat="1" ht="22.5">
      <c r="B1628" s="78" t="s">
        <v>326</v>
      </c>
      <c r="C1628" s="78">
        <v>89792</v>
      </c>
      <c r="D1628" s="79" t="s">
        <v>1789</v>
      </c>
      <c r="E1628" s="80" t="s">
        <v>208</v>
      </c>
      <c r="F1628" s="84">
        <v>118.06</v>
      </c>
      <c r="G1628" s="82">
        <v>4.0199999999999996</v>
      </c>
      <c r="H1628" s="82">
        <v>114.04</v>
      </c>
    </row>
    <row r="1629" spans="2:8" s="35" customFormat="1" ht="22.5">
      <c r="B1629" s="78" t="s">
        <v>326</v>
      </c>
      <c r="C1629" s="78">
        <v>89793</v>
      </c>
      <c r="D1629" s="79" t="s">
        <v>1790</v>
      </c>
      <c r="E1629" s="80" t="s">
        <v>208</v>
      </c>
      <c r="F1629" s="84">
        <v>121.24</v>
      </c>
      <c r="G1629" s="82">
        <v>4.0199999999999996</v>
      </c>
      <c r="H1629" s="82">
        <v>117.22</v>
      </c>
    </row>
    <row r="1630" spans="2:8" s="35" customFormat="1">
      <c r="B1630" s="78" t="s">
        <v>326</v>
      </c>
      <c r="C1630" s="78">
        <v>89794</v>
      </c>
      <c r="D1630" s="79" t="s">
        <v>1791</v>
      </c>
      <c r="E1630" s="80" t="s">
        <v>208</v>
      </c>
      <c r="F1630" s="84">
        <v>9.4700000000000006</v>
      </c>
      <c r="G1630" s="82">
        <v>1.1399999999999999</v>
      </c>
      <c r="H1630" s="82">
        <v>8.33</v>
      </c>
    </row>
    <row r="1631" spans="2:8" s="35" customFormat="1" ht="22.5">
      <c r="B1631" s="78" t="s">
        <v>326</v>
      </c>
      <c r="C1631" s="78">
        <v>89795</v>
      </c>
      <c r="D1631" s="79" t="s">
        <v>1792</v>
      </c>
      <c r="E1631" s="80" t="s">
        <v>208</v>
      </c>
      <c r="F1631" s="84">
        <v>22.6</v>
      </c>
      <c r="G1631" s="82">
        <v>5.48</v>
      </c>
      <c r="H1631" s="82">
        <v>17.12</v>
      </c>
    </row>
    <row r="1632" spans="2:8" s="35" customFormat="1" ht="22.5">
      <c r="B1632" s="78" t="s">
        <v>326</v>
      </c>
      <c r="C1632" s="78">
        <v>89796</v>
      </c>
      <c r="D1632" s="79" t="s">
        <v>1793</v>
      </c>
      <c r="E1632" s="80" t="s">
        <v>208</v>
      </c>
      <c r="F1632" s="84">
        <v>25.77</v>
      </c>
      <c r="G1632" s="82">
        <v>7.24</v>
      </c>
      <c r="H1632" s="82">
        <v>18.53</v>
      </c>
    </row>
    <row r="1633" spans="2:8" s="35" customFormat="1" ht="22.5">
      <c r="B1633" s="78" t="s">
        <v>326</v>
      </c>
      <c r="C1633" s="78">
        <v>89797</v>
      </c>
      <c r="D1633" s="79" t="s">
        <v>1794</v>
      </c>
      <c r="E1633" s="80" t="s">
        <v>208</v>
      </c>
      <c r="F1633" s="84">
        <v>29.63</v>
      </c>
      <c r="G1633" s="82">
        <v>7.24</v>
      </c>
      <c r="H1633" s="82">
        <v>22.39</v>
      </c>
    </row>
    <row r="1634" spans="2:8" s="35" customFormat="1" ht="22.5">
      <c r="B1634" s="78" t="s">
        <v>1366</v>
      </c>
      <c r="C1634" s="78">
        <v>89798</v>
      </c>
      <c r="D1634" s="79" t="s">
        <v>1795</v>
      </c>
      <c r="E1634" s="80" t="s">
        <v>32</v>
      </c>
      <c r="F1634" s="84">
        <v>8.07</v>
      </c>
      <c r="G1634" s="82">
        <v>1.08</v>
      </c>
      <c r="H1634" s="82">
        <v>6.99</v>
      </c>
    </row>
    <row r="1635" spans="2:8" s="35" customFormat="1" ht="22.5">
      <c r="B1635" s="78" t="s">
        <v>1366</v>
      </c>
      <c r="C1635" s="78">
        <v>89799</v>
      </c>
      <c r="D1635" s="79" t="s">
        <v>1796</v>
      </c>
      <c r="E1635" s="80" t="s">
        <v>32</v>
      </c>
      <c r="F1635" s="84">
        <v>13.02</v>
      </c>
      <c r="G1635" s="82">
        <v>2.41</v>
      </c>
      <c r="H1635" s="82">
        <v>10.61</v>
      </c>
    </row>
    <row r="1636" spans="2:8" s="35" customFormat="1" ht="22.5">
      <c r="B1636" s="78" t="s">
        <v>1366</v>
      </c>
      <c r="C1636" s="78">
        <v>89800</v>
      </c>
      <c r="D1636" s="79" t="s">
        <v>1797</v>
      </c>
      <c r="E1636" s="80" t="s">
        <v>32</v>
      </c>
      <c r="F1636" s="84">
        <v>15.95</v>
      </c>
      <c r="G1636" s="82">
        <v>3.51</v>
      </c>
      <c r="H1636" s="82">
        <v>12.44</v>
      </c>
    </row>
    <row r="1637" spans="2:8" s="35" customFormat="1" ht="22.5">
      <c r="B1637" s="78" t="s">
        <v>326</v>
      </c>
      <c r="C1637" s="78">
        <v>89801</v>
      </c>
      <c r="D1637" s="79" t="s">
        <v>1798</v>
      </c>
      <c r="E1637" s="80" t="s">
        <v>208</v>
      </c>
      <c r="F1637" s="84">
        <v>4.43</v>
      </c>
      <c r="G1637" s="82">
        <v>0.86</v>
      </c>
      <c r="H1637" s="82">
        <v>3.57</v>
      </c>
    </row>
    <row r="1638" spans="2:8" s="35" customFormat="1" ht="22.5">
      <c r="B1638" s="78" t="s">
        <v>326</v>
      </c>
      <c r="C1638" s="78">
        <v>89802</v>
      </c>
      <c r="D1638" s="79" t="s">
        <v>1799</v>
      </c>
      <c r="E1638" s="80" t="s">
        <v>208</v>
      </c>
      <c r="F1638" s="84">
        <v>4.8499999999999996</v>
      </c>
      <c r="G1638" s="82">
        <v>0.86</v>
      </c>
      <c r="H1638" s="82">
        <v>3.99</v>
      </c>
    </row>
    <row r="1639" spans="2:8" s="35" customFormat="1" ht="22.5">
      <c r="B1639" s="78" t="s">
        <v>326</v>
      </c>
      <c r="C1639" s="78">
        <v>89803</v>
      </c>
      <c r="D1639" s="79" t="s">
        <v>1800</v>
      </c>
      <c r="E1639" s="80" t="s">
        <v>208</v>
      </c>
      <c r="F1639" s="84">
        <v>9.39</v>
      </c>
      <c r="G1639" s="82">
        <v>0.86</v>
      </c>
      <c r="H1639" s="82">
        <v>8.5299999999999994</v>
      </c>
    </row>
    <row r="1640" spans="2:8" s="35" customFormat="1" ht="22.5">
      <c r="B1640" s="78" t="s">
        <v>326</v>
      </c>
      <c r="C1640" s="78">
        <v>89804</v>
      </c>
      <c r="D1640" s="79" t="s">
        <v>1801</v>
      </c>
      <c r="E1640" s="80" t="s">
        <v>208</v>
      </c>
      <c r="F1640" s="84">
        <v>10.08</v>
      </c>
      <c r="G1640" s="82">
        <v>0.86</v>
      </c>
      <c r="H1640" s="82">
        <v>9.2200000000000006</v>
      </c>
    </row>
    <row r="1641" spans="2:8" s="35" customFormat="1" ht="22.5">
      <c r="B1641" s="78" t="s">
        <v>326</v>
      </c>
      <c r="C1641" s="78">
        <v>89805</v>
      </c>
      <c r="D1641" s="79" t="s">
        <v>1802</v>
      </c>
      <c r="E1641" s="80" t="s">
        <v>208</v>
      </c>
      <c r="F1641" s="84">
        <v>8.92</v>
      </c>
      <c r="G1641" s="82">
        <v>1.75</v>
      </c>
      <c r="H1641" s="82">
        <v>7.17</v>
      </c>
    </row>
    <row r="1642" spans="2:8" s="35" customFormat="1" ht="22.5">
      <c r="B1642" s="78" t="s">
        <v>326</v>
      </c>
      <c r="C1642" s="78">
        <v>89806</v>
      </c>
      <c r="D1642" s="79" t="s">
        <v>1803</v>
      </c>
      <c r="E1642" s="80" t="s">
        <v>208</v>
      </c>
      <c r="F1642" s="84">
        <v>9.5299999999999994</v>
      </c>
      <c r="G1642" s="82">
        <v>1.75</v>
      </c>
      <c r="H1642" s="82">
        <v>7.78</v>
      </c>
    </row>
    <row r="1643" spans="2:8" s="35" customFormat="1" ht="22.5">
      <c r="B1643" s="78" t="s">
        <v>326</v>
      </c>
      <c r="C1643" s="78">
        <v>89807</v>
      </c>
      <c r="D1643" s="79" t="s">
        <v>1804</v>
      </c>
      <c r="E1643" s="80" t="s">
        <v>208</v>
      </c>
      <c r="F1643" s="84">
        <v>17.53</v>
      </c>
      <c r="G1643" s="82">
        <v>1.74</v>
      </c>
      <c r="H1643" s="82">
        <v>15.79</v>
      </c>
    </row>
    <row r="1644" spans="2:8" s="35" customFormat="1" ht="22.5">
      <c r="B1644" s="78" t="s">
        <v>326</v>
      </c>
      <c r="C1644" s="78">
        <v>89808</v>
      </c>
      <c r="D1644" s="79" t="s">
        <v>1805</v>
      </c>
      <c r="E1644" s="80" t="s">
        <v>208</v>
      </c>
      <c r="F1644" s="84">
        <v>26.16</v>
      </c>
      <c r="G1644" s="82">
        <v>1.74</v>
      </c>
      <c r="H1644" s="82">
        <v>24.42</v>
      </c>
    </row>
    <row r="1645" spans="2:8" s="35" customFormat="1" ht="22.5">
      <c r="B1645" s="78" t="s">
        <v>326</v>
      </c>
      <c r="C1645" s="78">
        <v>89809</v>
      </c>
      <c r="D1645" s="79" t="s">
        <v>1806</v>
      </c>
      <c r="E1645" s="80" t="s">
        <v>208</v>
      </c>
      <c r="F1645" s="84">
        <v>11.93</v>
      </c>
      <c r="G1645" s="82">
        <v>2.63</v>
      </c>
      <c r="H1645" s="82">
        <v>9.3000000000000007</v>
      </c>
    </row>
    <row r="1646" spans="2:8" s="35" customFormat="1" ht="22.5">
      <c r="B1646" s="78" t="s">
        <v>326</v>
      </c>
      <c r="C1646" s="78">
        <v>89810</v>
      </c>
      <c r="D1646" s="79" t="s">
        <v>1807</v>
      </c>
      <c r="E1646" s="80" t="s">
        <v>208</v>
      </c>
      <c r="F1646" s="84">
        <v>11.89</v>
      </c>
      <c r="G1646" s="82">
        <v>2.63</v>
      </c>
      <c r="H1646" s="82">
        <v>9.26</v>
      </c>
    </row>
    <row r="1647" spans="2:8" s="35" customFormat="1" ht="22.5">
      <c r="B1647" s="78" t="s">
        <v>326</v>
      </c>
      <c r="C1647" s="78">
        <v>89811</v>
      </c>
      <c r="D1647" s="79" t="s">
        <v>1808</v>
      </c>
      <c r="E1647" s="80" t="s">
        <v>208</v>
      </c>
      <c r="F1647" s="84">
        <v>21.28</v>
      </c>
      <c r="G1647" s="82">
        <v>2.62</v>
      </c>
      <c r="H1647" s="82">
        <v>18.66</v>
      </c>
    </row>
    <row r="1648" spans="2:8" s="35" customFormat="1" ht="22.5">
      <c r="B1648" s="78" t="s">
        <v>326</v>
      </c>
      <c r="C1648" s="78">
        <v>89812</v>
      </c>
      <c r="D1648" s="79" t="s">
        <v>1809</v>
      </c>
      <c r="E1648" s="80" t="s">
        <v>208</v>
      </c>
      <c r="F1648" s="84">
        <v>37.89</v>
      </c>
      <c r="G1648" s="82">
        <v>2.62</v>
      </c>
      <c r="H1648" s="82">
        <v>35.270000000000003</v>
      </c>
    </row>
    <row r="1649" spans="2:8" s="35" customFormat="1" ht="22.5">
      <c r="B1649" s="78" t="s">
        <v>326</v>
      </c>
      <c r="C1649" s="78">
        <v>89813</v>
      </c>
      <c r="D1649" s="79" t="s">
        <v>1810</v>
      </c>
      <c r="E1649" s="80" t="s">
        <v>208</v>
      </c>
      <c r="F1649" s="84">
        <v>4.42</v>
      </c>
      <c r="G1649" s="82">
        <v>0.65</v>
      </c>
      <c r="H1649" s="82">
        <v>3.77</v>
      </c>
    </row>
    <row r="1650" spans="2:8" s="35" customFormat="1" ht="22.5">
      <c r="B1650" s="78" t="s">
        <v>326</v>
      </c>
      <c r="C1650" s="78">
        <v>89814</v>
      </c>
      <c r="D1650" s="79" t="s">
        <v>1811</v>
      </c>
      <c r="E1650" s="80" t="s">
        <v>208</v>
      </c>
      <c r="F1650" s="84">
        <v>9.4600000000000009</v>
      </c>
      <c r="G1650" s="82">
        <v>0.65</v>
      </c>
      <c r="H1650" s="82">
        <v>8.81</v>
      </c>
    </row>
    <row r="1651" spans="2:8" s="35" customFormat="1" ht="22.5">
      <c r="B1651" s="78" t="s">
        <v>326</v>
      </c>
      <c r="C1651" s="78">
        <v>89815</v>
      </c>
      <c r="D1651" s="79" t="s">
        <v>1812</v>
      </c>
      <c r="E1651" s="80" t="s">
        <v>208</v>
      </c>
      <c r="F1651" s="84">
        <v>15.99</v>
      </c>
      <c r="G1651" s="82">
        <v>1.1399999999999999</v>
      </c>
      <c r="H1651" s="82">
        <v>14.85</v>
      </c>
    </row>
    <row r="1652" spans="2:8" s="35" customFormat="1">
      <c r="B1652" s="78" t="s">
        <v>326</v>
      </c>
      <c r="C1652" s="78">
        <v>89816</v>
      </c>
      <c r="D1652" s="79" t="s">
        <v>1813</v>
      </c>
      <c r="E1652" s="80" t="s">
        <v>208</v>
      </c>
      <c r="F1652" s="84">
        <v>22.99</v>
      </c>
      <c r="G1652" s="82">
        <v>1.1399999999999999</v>
      </c>
      <c r="H1652" s="82">
        <v>21.85</v>
      </c>
    </row>
    <row r="1653" spans="2:8" s="35" customFormat="1" ht="22.5">
      <c r="B1653" s="78" t="s">
        <v>326</v>
      </c>
      <c r="C1653" s="78">
        <v>89817</v>
      </c>
      <c r="D1653" s="79" t="s">
        <v>1814</v>
      </c>
      <c r="E1653" s="80" t="s">
        <v>208</v>
      </c>
      <c r="F1653" s="84">
        <v>7.67</v>
      </c>
      <c r="G1653" s="82">
        <v>1.3</v>
      </c>
      <c r="H1653" s="82">
        <v>6.37</v>
      </c>
    </row>
    <row r="1654" spans="2:8" s="35" customFormat="1" ht="22.5">
      <c r="B1654" s="78" t="s">
        <v>326</v>
      </c>
      <c r="C1654" s="78">
        <v>89818</v>
      </c>
      <c r="D1654" s="79" t="s">
        <v>1815</v>
      </c>
      <c r="E1654" s="80" t="s">
        <v>208</v>
      </c>
      <c r="F1654" s="84">
        <v>92.24</v>
      </c>
      <c r="G1654" s="82">
        <v>1.1399999999999999</v>
      </c>
      <c r="H1654" s="82">
        <v>91.1</v>
      </c>
    </row>
    <row r="1655" spans="2:8" s="35" customFormat="1" ht="22.5">
      <c r="B1655" s="78" t="s">
        <v>326</v>
      </c>
      <c r="C1655" s="78">
        <v>89819</v>
      </c>
      <c r="D1655" s="79" t="s">
        <v>1816</v>
      </c>
      <c r="E1655" s="80" t="s">
        <v>208</v>
      </c>
      <c r="F1655" s="84">
        <v>11.57</v>
      </c>
      <c r="G1655" s="82">
        <v>1.3</v>
      </c>
      <c r="H1655" s="82">
        <v>10.27</v>
      </c>
    </row>
    <row r="1656" spans="2:8" s="35" customFormat="1" ht="22.5">
      <c r="B1656" s="78" t="s">
        <v>326</v>
      </c>
      <c r="C1656" s="78">
        <v>89820</v>
      </c>
      <c r="D1656" s="79" t="s">
        <v>1817</v>
      </c>
      <c r="E1656" s="80" t="s">
        <v>208</v>
      </c>
      <c r="F1656" s="84">
        <v>17.399999999999999</v>
      </c>
      <c r="G1656" s="82">
        <v>1.1399999999999999</v>
      </c>
      <c r="H1656" s="82">
        <v>16.260000000000002</v>
      </c>
    </row>
    <row r="1657" spans="2:8" s="35" customFormat="1" ht="22.5">
      <c r="B1657" s="78" t="s">
        <v>326</v>
      </c>
      <c r="C1657" s="78">
        <v>89821</v>
      </c>
      <c r="D1657" s="79" t="s">
        <v>1818</v>
      </c>
      <c r="E1657" s="80" t="s">
        <v>208</v>
      </c>
      <c r="F1657" s="84">
        <v>9.5500000000000007</v>
      </c>
      <c r="G1657" s="82">
        <v>1.75</v>
      </c>
      <c r="H1657" s="82">
        <v>7.8</v>
      </c>
    </row>
    <row r="1658" spans="2:8" s="35" customFormat="1">
      <c r="B1658" s="78" t="s">
        <v>326</v>
      </c>
      <c r="C1658" s="78">
        <v>89822</v>
      </c>
      <c r="D1658" s="79" t="s">
        <v>1819</v>
      </c>
      <c r="E1658" s="80" t="s">
        <v>208</v>
      </c>
      <c r="F1658" s="84">
        <v>12.45</v>
      </c>
      <c r="G1658" s="82">
        <v>1.33</v>
      </c>
      <c r="H1658" s="82">
        <v>11.12</v>
      </c>
    </row>
    <row r="1659" spans="2:8" s="35" customFormat="1" ht="22.5">
      <c r="B1659" s="78" t="s">
        <v>326</v>
      </c>
      <c r="C1659" s="78">
        <v>89823</v>
      </c>
      <c r="D1659" s="79" t="s">
        <v>1820</v>
      </c>
      <c r="E1659" s="80" t="s">
        <v>208</v>
      </c>
      <c r="F1659" s="84">
        <v>16.760000000000002</v>
      </c>
      <c r="G1659" s="82">
        <v>1.74</v>
      </c>
      <c r="H1659" s="82">
        <v>15.02</v>
      </c>
    </row>
    <row r="1660" spans="2:8" s="35" customFormat="1" ht="22.5">
      <c r="B1660" s="78" t="s">
        <v>326</v>
      </c>
      <c r="C1660" s="78">
        <v>89824</v>
      </c>
      <c r="D1660" s="79" t="s">
        <v>1821</v>
      </c>
      <c r="E1660" s="80" t="s">
        <v>208</v>
      </c>
      <c r="F1660" s="84">
        <v>21.75</v>
      </c>
      <c r="G1660" s="82">
        <v>1.33</v>
      </c>
      <c r="H1660" s="82">
        <v>20.420000000000002</v>
      </c>
    </row>
    <row r="1661" spans="2:8" s="35" customFormat="1" ht="22.5">
      <c r="B1661" s="78" t="s">
        <v>326</v>
      </c>
      <c r="C1661" s="78">
        <v>89825</v>
      </c>
      <c r="D1661" s="79" t="s">
        <v>1822</v>
      </c>
      <c r="E1661" s="80" t="s">
        <v>208</v>
      </c>
      <c r="F1661" s="84">
        <v>9.74</v>
      </c>
      <c r="G1661" s="82">
        <v>1.3</v>
      </c>
      <c r="H1661" s="82">
        <v>8.44</v>
      </c>
    </row>
    <row r="1662" spans="2:8" s="35" customFormat="1" ht="22.5">
      <c r="B1662" s="78" t="s">
        <v>326</v>
      </c>
      <c r="C1662" s="78">
        <v>89826</v>
      </c>
      <c r="D1662" s="79" t="s">
        <v>1823</v>
      </c>
      <c r="E1662" s="80" t="s">
        <v>208</v>
      </c>
      <c r="F1662" s="84">
        <v>94.16</v>
      </c>
      <c r="G1662" s="82">
        <v>1.33</v>
      </c>
      <c r="H1662" s="82">
        <v>92.83</v>
      </c>
    </row>
    <row r="1663" spans="2:8" s="35" customFormat="1" ht="22.5">
      <c r="B1663" s="78" t="s">
        <v>326</v>
      </c>
      <c r="C1663" s="78">
        <v>89827</v>
      </c>
      <c r="D1663" s="79" t="s">
        <v>1824</v>
      </c>
      <c r="E1663" s="80" t="s">
        <v>208</v>
      </c>
      <c r="F1663" s="84">
        <v>10.94</v>
      </c>
      <c r="G1663" s="82">
        <v>1.3</v>
      </c>
      <c r="H1663" s="82">
        <v>9.64</v>
      </c>
    </row>
    <row r="1664" spans="2:8" s="35" customFormat="1">
      <c r="B1664" s="78" t="s">
        <v>326</v>
      </c>
      <c r="C1664" s="78">
        <v>89828</v>
      </c>
      <c r="D1664" s="79" t="s">
        <v>1825</v>
      </c>
      <c r="E1664" s="80" t="s">
        <v>208</v>
      </c>
      <c r="F1664" s="84">
        <v>33.229999999999997</v>
      </c>
      <c r="G1664" s="82">
        <v>1.33</v>
      </c>
      <c r="H1664" s="82">
        <v>31.9</v>
      </c>
    </row>
    <row r="1665" spans="2:8" s="35" customFormat="1" ht="22.5">
      <c r="B1665" s="78" t="s">
        <v>326</v>
      </c>
      <c r="C1665" s="78">
        <v>89829</v>
      </c>
      <c r="D1665" s="79" t="s">
        <v>1826</v>
      </c>
      <c r="E1665" s="80" t="s">
        <v>208</v>
      </c>
      <c r="F1665" s="84">
        <v>17.32</v>
      </c>
      <c r="G1665" s="82">
        <v>2.4</v>
      </c>
      <c r="H1665" s="82">
        <v>14.92</v>
      </c>
    </row>
    <row r="1666" spans="2:8" s="35" customFormat="1" ht="22.5">
      <c r="B1666" s="78" t="s">
        <v>326</v>
      </c>
      <c r="C1666" s="78">
        <v>89830</v>
      </c>
      <c r="D1666" s="79" t="s">
        <v>1827</v>
      </c>
      <c r="E1666" s="80" t="s">
        <v>208</v>
      </c>
      <c r="F1666" s="84">
        <v>18.97</v>
      </c>
      <c r="G1666" s="82">
        <v>2.4</v>
      </c>
      <c r="H1666" s="82">
        <v>16.57</v>
      </c>
    </row>
    <row r="1667" spans="2:8" s="35" customFormat="1" ht="22.5">
      <c r="B1667" s="78" t="s">
        <v>326</v>
      </c>
      <c r="C1667" s="78">
        <v>89831</v>
      </c>
      <c r="D1667" s="79" t="s">
        <v>1828</v>
      </c>
      <c r="E1667" s="80" t="s">
        <v>208</v>
      </c>
      <c r="F1667" s="84">
        <v>112.63</v>
      </c>
      <c r="G1667" s="82">
        <v>1.33</v>
      </c>
      <c r="H1667" s="82">
        <v>111.3</v>
      </c>
    </row>
    <row r="1668" spans="2:8" s="35" customFormat="1" ht="22.5">
      <c r="B1668" s="78" t="s">
        <v>326</v>
      </c>
      <c r="C1668" s="78">
        <v>89832</v>
      </c>
      <c r="D1668" s="79" t="s">
        <v>1829</v>
      </c>
      <c r="E1668" s="80" t="s">
        <v>208</v>
      </c>
      <c r="F1668" s="84">
        <v>22.81</v>
      </c>
      <c r="G1668" s="82">
        <v>1.33</v>
      </c>
      <c r="H1668" s="82">
        <v>21.48</v>
      </c>
    </row>
    <row r="1669" spans="2:8" s="35" customFormat="1" ht="22.5">
      <c r="B1669" s="78" t="s">
        <v>326</v>
      </c>
      <c r="C1669" s="78">
        <v>89833</v>
      </c>
      <c r="D1669" s="79" t="s">
        <v>1830</v>
      </c>
      <c r="E1669" s="80" t="s">
        <v>208</v>
      </c>
      <c r="F1669" s="84">
        <v>21.37</v>
      </c>
      <c r="G1669" s="82">
        <v>3.5</v>
      </c>
      <c r="H1669" s="82">
        <v>17.87</v>
      </c>
    </row>
    <row r="1670" spans="2:8" s="35" customFormat="1" ht="22.5">
      <c r="B1670" s="78" t="s">
        <v>326</v>
      </c>
      <c r="C1670" s="78">
        <v>89834</v>
      </c>
      <c r="D1670" s="79" t="s">
        <v>1831</v>
      </c>
      <c r="E1670" s="80" t="s">
        <v>208</v>
      </c>
      <c r="F1670" s="84">
        <v>25.23</v>
      </c>
      <c r="G1670" s="82">
        <v>3.5</v>
      </c>
      <c r="H1670" s="82">
        <v>21.73</v>
      </c>
    </row>
    <row r="1671" spans="2:8" s="35" customFormat="1">
      <c r="B1671" s="78" t="s">
        <v>326</v>
      </c>
      <c r="C1671" s="78">
        <v>89835</v>
      </c>
      <c r="D1671" s="79" t="s">
        <v>1832</v>
      </c>
      <c r="E1671" s="80" t="s">
        <v>208</v>
      </c>
      <c r="F1671" s="84">
        <v>22.44</v>
      </c>
      <c r="G1671" s="82">
        <v>1.67</v>
      </c>
      <c r="H1671" s="82">
        <v>20.77</v>
      </c>
    </row>
    <row r="1672" spans="2:8" s="35" customFormat="1" ht="22.5">
      <c r="B1672" s="78" t="s">
        <v>326</v>
      </c>
      <c r="C1672" s="78">
        <v>89836</v>
      </c>
      <c r="D1672" s="79" t="s">
        <v>1833</v>
      </c>
      <c r="E1672" s="80" t="s">
        <v>208</v>
      </c>
      <c r="F1672" s="84">
        <v>152.22</v>
      </c>
      <c r="G1672" s="82">
        <v>1.67</v>
      </c>
      <c r="H1672" s="82">
        <v>150.55000000000001</v>
      </c>
    </row>
    <row r="1673" spans="2:8" s="35" customFormat="1">
      <c r="B1673" s="78" t="s">
        <v>326</v>
      </c>
      <c r="C1673" s="78">
        <v>89837</v>
      </c>
      <c r="D1673" s="79" t="s">
        <v>1834</v>
      </c>
      <c r="E1673" s="80" t="s">
        <v>208</v>
      </c>
      <c r="F1673" s="84">
        <v>75.7</v>
      </c>
      <c r="G1673" s="82">
        <v>1.67</v>
      </c>
      <c r="H1673" s="82">
        <v>74.03</v>
      </c>
    </row>
    <row r="1674" spans="2:8" s="35" customFormat="1">
      <c r="B1674" s="78" t="s">
        <v>326</v>
      </c>
      <c r="C1674" s="78">
        <v>89838</v>
      </c>
      <c r="D1674" s="79" t="s">
        <v>1835</v>
      </c>
      <c r="E1674" s="80" t="s">
        <v>208</v>
      </c>
      <c r="F1674" s="84">
        <v>82.68</v>
      </c>
      <c r="G1674" s="82">
        <v>2.2200000000000002</v>
      </c>
      <c r="H1674" s="82">
        <v>80.459999999999994</v>
      </c>
    </row>
    <row r="1675" spans="2:8" s="35" customFormat="1">
      <c r="B1675" s="78" t="s">
        <v>326</v>
      </c>
      <c r="C1675" s="78">
        <v>89839</v>
      </c>
      <c r="D1675" s="79" t="s">
        <v>1836</v>
      </c>
      <c r="E1675" s="80" t="s">
        <v>208</v>
      </c>
      <c r="F1675" s="84">
        <v>109.66</v>
      </c>
      <c r="G1675" s="82">
        <v>2.2200000000000002</v>
      </c>
      <c r="H1675" s="82">
        <v>107.44</v>
      </c>
    </row>
    <row r="1676" spans="2:8" s="35" customFormat="1">
      <c r="B1676" s="78" t="s">
        <v>326</v>
      </c>
      <c r="C1676" s="78">
        <v>89840</v>
      </c>
      <c r="D1676" s="79" t="s">
        <v>1837</v>
      </c>
      <c r="E1676" s="80" t="s">
        <v>208</v>
      </c>
      <c r="F1676" s="84">
        <v>95.12</v>
      </c>
      <c r="G1676" s="82">
        <v>2.68</v>
      </c>
      <c r="H1676" s="82">
        <v>92.44</v>
      </c>
    </row>
    <row r="1677" spans="2:8" s="35" customFormat="1">
      <c r="B1677" s="78" t="s">
        <v>326</v>
      </c>
      <c r="C1677" s="78">
        <v>89841</v>
      </c>
      <c r="D1677" s="79" t="s">
        <v>1838</v>
      </c>
      <c r="E1677" s="80" t="s">
        <v>208</v>
      </c>
      <c r="F1677" s="84">
        <v>160.91</v>
      </c>
      <c r="G1677" s="82">
        <v>2.68</v>
      </c>
      <c r="H1677" s="82">
        <v>158.22999999999999</v>
      </c>
    </row>
    <row r="1678" spans="2:8" s="35" customFormat="1">
      <c r="B1678" s="78" t="s">
        <v>326</v>
      </c>
      <c r="C1678" s="78">
        <v>89842</v>
      </c>
      <c r="D1678" s="79" t="s">
        <v>1839</v>
      </c>
      <c r="E1678" s="80" t="s">
        <v>208</v>
      </c>
      <c r="F1678" s="84">
        <v>25.73</v>
      </c>
      <c r="G1678" s="82">
        <v>2.31</v>
      </c>
      <c r="H1678" s="82">
        <v>23.42</v>
      </c>
    </row>
    <row r="1679" spans="2:8" s="35" customFormat="1" ht="22.5">
      <c r="B1679" s="78" t="s">
        <v>100</v>
      </c>
      <c r="C1679" s="78">
        <v>89843</v>
      </c>
      <c r="D1679" s="79" t="s">
        <v>1840</v>
      </c>
      <c r="E1679" s="80" t="s">
        <v>102</v>
      </c>
      <c r="F1679" s="81">
        <v>116.76</v>
      </c>
      <c r="G1679" s="82">
        <v>27.02</v>
      </c>
      <c r="H1679" s="82">
        <v>89.74</v>
      </c>
    </row>
    <row r="1680" spans="2:8" s="35" customFormat="1">
      <c r="B1680" s="78" t="s">
        <v>326</v>
      </c>
      <c r="C1680" s="78">
        <v>89844</v>
      </c>
      <c r="D1680" s="79" t="s">
        <v>1841</v>
      </c>
      <c r="E1680" s="80" t="s">
        <v>208</v>
      </c>
      <c r="F1680" s="84">
        <v>32.799999999999997</v>
      </c>
      <c r="G1680" s="82">
        <v>2.7</v>
      </c>
      <c r="H1680" s="82">
        <v>30.1</v>
      </c>
    </row>
    <row r="1681" spans="2:8" s="35" customFormat="1">
      <c r="B1681" s="78" t="s">
        <v>326</v>
      </c>
      <c r="C1681" s="78">
        <v>89845</v>
      </c>
      <c r="D1681" s="79" t="s">
        <v>1842</v>
      </c>
      <c r="E1681" s="80" t="s">
        <v>208</v>
      </c>
      <c r="F1681" s="84">
        <v>51.02</v>
      </c>
      <c r="G1681" s="82">
        <v>3.38</v>
      </c>
      <c r="H1681" s="82">
        <v>47.64</v>
      </c>
    </row>
    <row r="1682" spans="2:8" s="35" customFormat="1">
      <c r="B1682" s="78" t="s">
        <v>326</v>
      </c>
      <c r="C1682" s="78">
        <v>89846</v>
      </c>
      <c r="D1682" s="79" t="s">
        <v>1843</v>
      </c>
      <c r="E1682" s="80" t="s">
        <v>208</v>
      </c>
      <c r="F1682" s="84">
        <v>115.23</v>
      </c>
      <c r="G1682" s="82">
        <v>4.47</v>
      </c>
      <c r="H1682" s="82">
        <v>110.76</v>
      </c>
    </row>
    <row r="1683" spans="2:8" s="35" customFormat="1">
      <c r="B1683" s="78" t="s">
        <v>326</v>
      </c>
      <c r="C1683" s="78">
        <v>89847</v>
      </c>
      <c r="D1683" s="79" t="s">
        <v>1844</v>
      </c>
      <c r="E1683" s="80" t="s">
        <v>208</v>
      </c>
      <c r="F1683" s="84">
        <v>141.44</v>
      </c>
      <c r="G1683" s="82">
        <v>5.36</v>
      </c>
      <c r="H1683" s="82">
        <v>136.08000000000001</v>
      </c>
    </row>
    <row r="1684" spans="2:8" s="35" customFormat="1" ht="22.5">
      <c r="B1684" s="78" t="s">
        <v>1366</v>
      </c>
      <c r="C1684" s="78">
        <v>89848</v>
      </c>
      <c r="D1684" s="79" t="s">
        <v>1845</v>
      </c>
      <c r="E1684" s="80" t="s">
        <v>32</v>
      </c>
      <c r="F1684" s="84">
        <v>19.09</v>
      </c>
      <c r="G1684" s="82">
        <v>5.92</v>
      </c>
      <c r="H1684" s="82">
        <v>13.17</v>
      </c>
    </row>
    <row r="1685" spans="2:8" s="35" customFormat="1" ht="22.5">
      <c r="B1685" s="78" t="s">
        <v>1366</v>
      </c>
      <c r="C1685" s="78">
        <v>89849</v>
      </c>
      <c r="D1685" s="79" t="s">
        <v>1846</v>
      </c>
      <c r="E1685" s="80" t="s">
        <v>32</v>
      </c>
      <c r="F1685" s="84">
        <v>38.42</v>
      </c>
      <c r="G1685" s="82">
        <v>8.1199999999999992</v>
      </c>
      <c r="H1685" s="82">
        <v>30.3</v>
      </c>
    </row>
    <row r="1686" spans="2:8" s="35" customFormat="1" ht="22.5">
      <c r="B1686" s="78" t="s">
        <v>326</v>
      </c>
      <c r="C1686" s="78">
        <v>89850</v>
      </c>
      <c r="D1686" s="79" t="s">
        <v>1847</v>
      </c>
      <c r="E1686" s="80" t="s">
        <v>208</v>
      </c>
      <c r="F1686" s="84">
        <v>15.04</v>
      </c>
      <c r="G1686" s="82">
        <v>5.27</v>
      </c>
      <c r="H1686" s="82">
        <v>9.77</v>
      </c>
    </row>
    <row r="1687" spans="2:8" s="35" customFormat="1" ht="22.5">
      <c r="B1687" s="78" t="s">
        <v>326</v>
      </c>
      <c r="C1687" s="78">
        <v>89851</v>
      </c>
      <c r="D1687" s="79" t="s">
        <v>1848</v>
      </c>
      <c r="E1687" s="80" t="s">
        <v>208</v>
      </c>
      <c r="F1687" s="84">
        <v>15</v>
      </c>
      <c r="G1687" s="82">
        <v>5.27</v>
      </c>
      <c r="H1687" s="82">
        <v>9.73</v>
      </c>
    </row>
    <row r="1688" spans="2:8" s="35" customFormat="1" ht="22.5">
      <c r="B1688" s="78" t="s">
        <v>326</v>
      </c>
      <c r="C1688" s="78">
        <v>89852</v>
      </c>
      <c r="D1688" s="79" t="s">
        <v>1849</v>
      </c>
      <c r="E1688" s="80" t="s">
        <v>208</v>
      </c>
      <c r="F1688" s="84">
        <v>24.39</v>
      </c>
      <c r="G1688" s="82">
        <v>5.26</v>
      </c>
      <c r="H1688" s="82">
        <v>19.13</v>
      </c>
    </row>
    <row r="1689" spans="2:8" s="35" customFormat="1" ht="22.5">
      <c r="B1689" s="78" t="s">
        <v>326</v>
      </c>
      <c r="C1689" s="78">
        <v>89853</v>
      </c>
      <c r="D1689" s="79" t="s">
        <v>1850</v>
      </c>
      <c r="E1689" s="80" t="s">
        <v>208</v>
      </c>
      <c r="F1689" s="84">
        <v>41</v>
      </c>
      <c r="G1689" s="82">
        <v>5.25</v>
      </c>
      <c r="H1689" s="82">
        <v>35.75</v>
      </c>
    </row>
    <row r="1690" spans="2:8" s="35" customFormat="1" ht="22.5">
      <c r="B1690" s="78" t="s">
        <v>326</v>
      </c>
      <c r="C1690" s="78">
        <v>89854</v>
      </c>
      <c r="D1690" s="79" t="s">
        <v>1851</v>
      </c>
      <c r="E1690" s="80" t="s">
        <v>208</v>
      </c>
      <c r="F1690" s="84">
        <v>53.21</v>
      </c>
      <c r="G1690" s="82">
        <v>7.23</v>
      </c>
      <c r="H1690" s="82">
        <v>45.98</v>
      </c>
    </row>
    <row r="1691" spans="2:8" s="35" customFormat="1" ht="22.5">
      <c r="B1691" s="78" t="s">
        <v>326</v>
      </c>
      <c r="C1691" s="78">
        <v>89855</v>
      </c>
      <c r="D1691" s="79" t="s">
        <v>1852</v>
      </c>
      <c r="E1691" s="80" t="s">
        <v>208</v>
      </c>
      <c r="F1691" s="84">
        <v>56.55</v>
      </c>
      <c r="G1691" s="82">
        <v>7.23</v>
      </c>
      <c r="H1691" s="82">
        <v>49.32</v>
      </c>
    </row>
    <row r="1692" spans="2:8" s="35" customFormat="1" ht="22.5">
      <c r="B1692" s="78" t="s">
        <v>326</v>
      </c>
      <c r="C1692" s="78">
        <v>89856</v>
      </c>
      <c r="D1692" s="79" t="s">
        <v>1853</v>
      </c>
      <c r="E1692" s="80" t="s">
        <v>208</v>
      </c>
      <c r="F1692" s="84">
        <v>11.63</v>
      </c>
      <c r="G1692" s="82">
        <v>3.51</v>
      </c>
      <c r="H1692" s="82">
        <v>8.1199999999999992</v>
      </c>
    </row>
    <row r="1693" spans="2:8" s="35" customFormat="1" ht="22.5">
      <c r="B1693" s="78" t="s">
        <v>326</v>
      </c>
      <c r="C1693" s="78">
        <v>89857</v>
      </c>
      <c r="D1693" s="79" t="s">
        <v>1854</v>
      </c>
      <c r="E1693" s="80" t="s">
        <v>208</v>
      </c>
      <c r="F1693" s="84">
        <v>18.84</v>
      </c>
      <c r="G1693" s="82">
        <v>3.51</v>
      </c>
      <c r="H1693" s="82">
        <v>15.33</v>
      </c>
    </row>
    <row r="1694" spans="2:8" s="35" customFormat="1" ht="22.5">
      <c r="B1694" s="78" t="s">
        <v>326</v>
      </c>
      <c r="C1694" s="78">
        <v>89859</v>
      </c>
      <c r="D1694" s="79" t="s">
        <v>1855</v>
      </c>
      <c r="E1694" s="80" t="s">
        <v>208</v>
      </c>
      <c r="F1694" s="84">
        <v>58.71</v>
      </c>
      <c r="G1694" s="82">
        <v>4.82</v>
      </c>
      <c r="H1694" s="82">
        <v>53.89</v>
      </c>
    </row>
    <row r="1695" spans="2:8" s="35" customFormat="1" ht="22.5">
      <c r="B1695" s="78" t="s">
        <v>326</v>
      </c>
      <c r="C1695" s="78">
        <v>89860</v>
      </c>
      <c r="D1695" s="79" t="s">
        <v>1856</v>
      </c>
      <c r="E1695" s="80" t="s">
        <v>208</v>
      </c>
      <c r="F1695" s="84">
        <v>25.51</v>
      </c>
      <c r="G1695" s="82">
        <v>7.02</v>
      </c>
      <c r="H1695" s="82">
        <v>18.489999999999998</v>
      </c>
    </row>
    <row r="1696" spans="2:8" s="35" customFormat="1" ht="22.5">
      <c r="B1696" s="78" t="s">
        <v>326</v>
      </c>
      <c r="C1696" s="78">
        <v>89861</v>
      </c>
      <c r="D1696" s="79" t="s">
        <v>1857</v>
      </c>
      <c r="E1696" s="80" t="s">
        <v>208</v>
      </c>
      <c r="F1696" s="84">
        <v>29.37</v>
      </c>
      <c r="G1696" s="82">
        <v>7.02</v>
      </c>
      <c r="H1696" s="82">
        <v>22.35</v>
      </c>
    </row>
    <row r="1697" spans="2:8" s="35" customFormat="1" ht="22.5">
      <c r="B1697" s="78" t="s">
        <v>326</v>
      </c>
      <c r="C1697" s="78">
        <v>89862</v>
      </c>
      <c r="D1697" s="79" t="s">
        <v>1858</v>
      </c>
      <c r="E1697" s="80" t="s">
        <v>208</v>
      </c>
      <c r="F1697" s="84">
        <v>57.34</v>
      </c>
      <c r="G1697" s="82">
        <v>9.65</v>
      </c>
      <c r="H1697" s="82">
        <v>47.69</v>
      </c>
    </row>
    <row r="1698" spans="2:8" s="35" customFormat="1" ht="22.5">
      <c r="B1698" s="78" t="s">
        <v>326</v>
      </c>
      <c r="C1698" s="78">
        <v>89863</v>
      </c>
      <c r="D1698" s="79" t="s">
        <v>1859</v>
      </c>
      <c r="E1698" s="80" t="s">
        <v>208</v>
      </c>
      <c r="F1698" s="84">
        <v>121.96</v>
      </c>
      <c r="G1698" s="82">
        <v>9.64</v>
      </c>
      <c r="H1698" s="82">
        <v>112.32</v>
      </c>
    </row>
    <row r="1699" spans="2:8" s="35" customFormat="1" ht="22.5">
      <c r="B1699" s="78" t="s">
        <v>1366</v>
      </c>
      <c r="C1699" s="78">
        <v>89865</v>
      </c>
      <c r="D1699" s="79" t="s">
        <v>1860</v>
      </c>
      <c r="E1699" s="80" t="s">
        <v>32</v>
      </c>
      <c r="F1699" s="84">
        <v>7.95</v>
      </c>
      <c r="G1699" s="82">
        <v>4.1900000000000004</v>
      </c>
      <c r="H1699" s="82">
        <v>3.76</v>
      </c>
    </row>
    <row r="1700" spans="2:8" s="35" customFormat="1" ht="22.5">
      <c r="B1700" s="78" t="s">
        <v>326</v>
      </c>
      <c r="C1700" s="78">
        <v>89866</v>
      </c>
      <c r="D1700" s="79" t="s">
        <v>1861</v>
      </c>
      <c r="E1700" s="80" t="s">
        <v>208</v>
      </c>
      <c r="F1700" s="84">
        <v>3</v>
      </c>
      <c r="G1700" s="82">
        <v>1.56</v>
      </c>
      <c r="H1700" s="82">
        <v>1.44</v>
      </c>
    </row>
    <row r="1701" spans="2:8" s="35" customFormat="1" ht="22.5">
      <c r="B1701" s="78" t="s">
        <v>326</v>
      </c>
      <c r="C1701" s="78">
        <v>89867</v>
      </c>
      <c r="D1701" s="79" t="s">
        <v>1862</v>
      </c>
      <c r="E1701" s="80" t="s">
        <v>208</v>
      </c>
      <c r="F1701" s="84">
        <v>3.58</v>
      </c>
      <c r="G1701" s="82">
        <v>1.54</v>
      </c>
      <c r="H1701" s="82">
        <v>2.04</v>
      </c>
    </row>
    <row r="1702" spans="2:8" s="35" customFormat="1" ht="22.5">
      <c r="B1702" s="78" t="s">
        <v>326</v>
      </c>
      <c r="C1702" s="78">
        <v>89868</v>
      </c>
      <c r="D1702" s="79" t="s">
        <v>1863</v>
      </c>
      <c r="E1702" s="80" t="s">
        <v>208</v>
      </c>
      <c r="F1702" s="84">
        <v>2.27</v>
      </c>
      <c r="G1702" s="82">
        <v>0.87</v>
      </c>
      <c r="H1702" s="82">
        <v>1.4</v>
      </c>
    </row>
    <row r="1703" spans="2:8" s="35" customFormat="1" ht="22.5">
      <c r="B1703" s="78" t="s">
        <v>326</v>
      </c>
      <c r="C1703" s="78">
        <v>89869</v>
      </c>
      <c r="D1703" s="79" t="s">
        <v>1864</v>
      </c>
      <c r="E1703" s="80" t="s">
        <v>208</v>
      </c>
      <c r="F1703" s="84">
        <v>4.84</v>
      </c>
      <c r="G1703" s="82">
        <v>1.97</v>
      </c>
      <c r="H1703" s="82">
        <v>2.87</v>
      </c>
    </row>
    <row r="1704" spans="2:8" s="35" customFormat="1" ht="22.5">
      <c r="B1704" s="78" t="s">
        <v>93</v>
      </c>
      <c r="C1704" s="78">
        <v>89870</v>
      </c>
      <c r="D1704" s="79" t="s">
        <v>1865</v>
      </c>
      <c r="E1704" s="80" t="s">
        <v>95</v>
      </c>
      <c r="F1704" s="81">
        <v>18.27</v>
      </c>
      <c r="G1704" s="82">
        <v>0</v>
      </c>
      <c r="H1704" s="82">
        <v>18.27</v>
      </c>
    </row>
    <row r="1705" spans="2:8" s="35" customFormat="1" ht="22.5">
      <c r="B1705" s="78" t="s">
        <v>93</v>
      </c>
      <c r="C1705" s="78">
        <v>89871</v>
      </c>
      <c r="D1705" s="79" t="s">
        <v>1866</v>
      </c>
      <c r="E1705" s="80" t="s">
        <v>95</v>
      </c>
      <c r="F1705" s="81">
        <v>3.37</v>
      </c>
      <c r="G1705" s="82">
        <v>0</v>
      </c>
      <c r="H1705" s="82">
        <v>3.37</v>
      </c>
    </row>
    <row r="1706" spans="2:8" s="35" customFormat="1" ht="22.5">
      <c r="B1706" s="78" t="s">
        <v>93</v>
      </c>
      <c r="C1706" s="78">
        <v>89872</v>
      </c>
      <c r="D1706" s="79" t="s">
        <v>1867</v>
      </c>
      <c r="E1706" s="80" t="s">
        <v>95</v>
      </c>
      <c r="F1706" s="81">
        <v>1.32</v>
      </c>
      <c r="G1706" s="82">
        <v>0</v>
      </c>
      <c r="H1706" s="82">
        <v>1.32</v>
      </c>
    </row>
    <row r="1707" spans="2:8" s="35" customFormat="1" ht="22.5">
      <c r="B1707" s="78" t="s">
        <v>93</v>
      </c>
      <c r="C1707" s="78">
        <v>89873</v>
      </c>
      <c r="D1707" s="79" t="s">
        <v>1868</v>
      </c>
      <c r="E1707" s="80" t="s">
        <v>95</v>
      </c>
      <c r="F1707" s="81">
        <v>34.29</v>
      </c>
      <c r="G1707" s="82">
        <v>0</v>
      </c>
      <c r="H1707" s="82">
        <v>34.29</v>
      </c>
    </row>
    <row r="1708" spans="2:8" s="35" customFormat="1" ht="22.5">
      <c r="B1708" s="78" t="s">
        <v>93</v>
      </c>
      <c r="C1708" s="78">
        <v>89874</v>
      </c>
      <c r="D1708" s="79" t="s">
        <v>1869</v>
      </c>
      <c r="E1708" s="80" t="s">
        <v>95</v>
      </c>
      <c r="F1708" s="81">
        <v>104.02</v>
      </c>
      <c r="G1708" s="82">
        <v>0</v>
      </c>
      <c r="H1708" s="82">
        <v>104.02</v>
      </c>
    </row>
    <row r="1709" spans="2:8" s="35" customFormat="1" ht="22.5">
      <c r="B1709" s="78" t="s">
        <v>100</v>
      </c>
      <c r="C1709" s="78">
        <v>89876</v>
      </c>
      <c r="D1709" s="79" t="s">
        <v>1870</v>
      </c>
      <c r="E1709" s="80" t="s">
        <v>102</v>
      </c>
      <c r="F1709" s="81">
        <v>175.38</v>
      </c>
      <c r="G1709" s="82">
        <v>12.54</v>
      </c>
      <c r="H1709" s="82">
        <v>162.84</v>
      </c>
    </row>
    <row r="1710" spans="2:8" s="35" customFormat="1" ht="22.5">
      <c r="B1710" s="78" t="s">
        <v>103</v>
      </c>
      <c r="C1710" s="78">
        <v>89877</v>
      </c>
      <c r="D1710" s="79" t="s">
        <v>1871</v>
      </c>
      <c r="E1710" s="80" t="s">
        <v>105</v>
      </c>
      <c r="F1710" s="81">
        <v>37.07</v>
      </c>
      <c r="G1710" s="82">
        <v>12.54</v>
      </c>
      <c r="H1710" s="82">
        <v>24.53</v>
      </c>
    </row>
    <row r="1711" spans="2:8" s="35" customFormat="1" ht="22.5">
      <c r="B1711" s="78" t="s">
        <v>93</v>
      </c>
      <c r="C1711" s="78">
        <v>89878</v>
      </c>
      <c r="D1711" s="79" t="s">
        <v>1872</v>
      </c>
      <c r="E1711" s="80" t="s">
        <v>95</v>
      </c>
      <c r="F1711" s="81">
        <v>19.36</v>
      </c>
      <c r="G1711" s="82">
        <v>0</v>
      </c>
      <c r="H1711" s="82">
        <v>19.36</v>
      </c>
    </row>
    <row r="1712" spans="2:8" s="35" customFormat="1" ht="22.5">
      <c r="B1712" s="78" t="s">
        <v>93</v>
      </c>
      <c r="C1712" s="78">
        <v>89879</v>
      </c>
      <c r="D1712" s="79" t="s">
        <v>1873</v>
      </c>
      <c r="E1712" s="80" t="s">
        <v>95</v>
      </c>
      <c r="F1712" s="81">
        <v>3.57</v>
      </c>
      <c r="G1712" s="82">
        <v>0</v>
      </c>
      <c r="H1712" s="82">
        <v>3.57</v>
      </c>
    </row>
    <row r="1713" spans="2:8" s="35" customFormat="1" ht="22.5">
      <c r="B1713" s="78" t="s">
        <v>93</v>
      </c>
      <c r="C1713" s="78">
        <v>89880</v>
      </c>
      <c r="D1713" s="79" t="s">
        <v>1874</v>
      </c>
      <c r="E1713" s="80" t="s">
        <v>95</v>
      </c>
      <c r="F1713" s="81">
        <v>1.39</v>
      </c>
      <c r="G1713" s="82">
        <v>0</v>
      </c>
      <c r="H1713" s="82">
        <v>1.39</v>
      </c>
    </row>
    <row r="1714" spans="2:8" s="35" customFormat="1" ht="22.5">
      <c r="B1714" s="78" t="s">
        <v>93</v>
      </c>
      <c r="C1714" s="78">
        <v>89881</v>
      </c>
      <c r="D1714" s="79" t="s">
        <v>1875</v>
      </c>
      <c r="E1714" s="80" t="s">
        <v>95</v>
      </c>
      <c r="F1714" s="81">
        <v>36.31</v>
      </c>
      <c r="G1714" s="82">
        <v>0</v>
      </c>
      <c r="H1714" s="82">
        <v>36.31</v>
      </c>
    </row>
    <row r="1715" spans="2:8" s="35" customFormat="1" ht="22.5">
      <c r="B1715" s="78" t="s">
        <v>93</v>
      </c>
      <c r="C1715" s="78">
        <v>89882</v>
      </c>
      <c r="D1715" s="79" t="s">
        <v>1876</v>
      </c>
      <c r="E1715" s="80" t="s">
        <v>95</v>
      </c>
      <c r="F1715" s="81">
        <v>120.02</v>
      </c>
      <c r="G1715" s="82">
        <v>0</v>
      </c>
      <c r="H1715" s="82">
        <v>120.02</v>
      </c>
    </row>
    <row r="1716" spans="2:8" s="35" customFormat="1" ht="22.5">
      <c r="B1716" s="78" t="s">
        <v>100</v>
      </c>
      <c r="C1716" s="78">
        <v>89883</v>
      </c>
      <c r="D1716" s="79" t="s">
        <v>1877</v>
      </c>
      <c r="E1716" s="80" t="s">
        <v>102</v>
      </c>
      <c r="F1716" s="81">
        <v>194.76</v>
      </c>
      <c r="G1716" s="82">
        <v>12.54</v>
      </c>
      <c r="H1716" s="82">
        <v>182.22</v>
      </c>
    </row>
    <row r="1717" spans="2:8" s="35" customFormat="1" ht="22.5">
      <c r="B1717" s="78" t="s">
        <v>103</v>
      </c>
      <c r="C1717" s="78">
        <v>89884</v>
      </c>
      <c r="D1717" s="79" t="s">
        <v>1878</v>
      </c>
      <c r="E1717" s="80" t="s">
        <v>105</v>
      </c>
      <c r="F1717" s="81">
        <v>38.43</v>
      </c>
      <c r="G1717" s="82">
        <v>12.54</v>
      </c>
      <c r="H1717" s="82">
        <v>25.89</v>
      </c>
    </row>
    <row r="1718" spans="2:8" s="35" customFormat="1" ht="33.75">
      <c r="B1718" s="78" t="s">
        <v>412</v>
      </c>
      <c r="C1718" s="78">
        <v>89885</v>
      </c>
      <c r="D1718" s="79" t="s">
        <v>1879</v>
      </c>
      <c r="E1718" s="80" t="s">
        <v>368</v>
      </c>
      <c r="F1718" s="84">
        <v>6.32</v>
      </c>
      <c r="G1718" s="82">
        <v>0.89</v>
      </c>
      <c r="H1718" s="82">
        <v>5.43</v>
      </c>
    </row>
    <row r="1719" spans="2:8" s="35" customFormat="1" ht="33.75">
      <c r="B1719" s="78" t="s">
        <v>412</v>
      </c>
      <c r="C1719" s="78">
        <v>89886</v>
      </c>
      <c r="D1719" s="79" t="s">
        <v>1880</v>
      </c>
      <c r="E1719" s="80" t="s">
        <v>368</v>
      </c>
      <c r="F1719" s="84">
        <v>6.35</v>
      </c>
      <c r="G1719" s="82">
        <v>0.89</v>
      </c>
      <c r="H1719" s="82">
        <v>5.46</v>
      </c>
    </row>
    <row r="1720" spans="2:8" s="35" customFormat="1" ht="33.75">
      <c r="B1720" s="78" t="s">
        <v>412</v>
      </c>
      <c r="C1720" s="78">
        <v>89887</v>
      </c>
      <c r="D1720" s="79" t="s">
        <v>1881</v>
      </c>
      <c r="E1720" s="80" t="s">
        <v>368</v>
      </c>
      <c r="F1720" s="84">
        <v>6.57</v>
      </c>
      <c r="G1720" s="82">
        <v>0.89</v>
      </c>
      <c r="H1720" s="82">
        <v>5.68</v>
      </c>
    </row>
    <row r="1721" spans="2:8" s="35" customFormat="1" ht="33.75">
      <c r="B1721" s="78" t="s">
        <v>412</v>
      </c>
      <c r="C1721" s="78">
        <v>89888</v>
      </c>
      <c r="D1721" s="79" t="s">
        <v>1882</v>
      </c>
      <c r="E1721" s="80" t="s">
        <v>368</v>
      </c>
      <c r="F1721" s="84">
        <v>6.5</v>
      </c>
      <c r="G1721" s="82">
        <v>0.89</v>
      </c>
      <c r="H1721" s="82">
        <v>5.61</v>
      </c>
    </row>
    <row r="1722" spans="2:8" s="35" customFormat="1" ht="33.75">
      <c r="B1722" s="78" t="s">
        <v>412</v>
      </c>
      <c r="C1722" s="78">
        <v>89889</v>
      </c>
      <c r="D1722" s="79" t="s">
        <v>1883</v>
      </c>
      <c r="E1722" s="80" t="s">
        <v>368</v>
      </c>
      <c r="F1722" s="84">
        <v>6.74</v>
      </c>
      <c r="G1722" s="82">
        <v>0.89</v>
      </c>
      <c r="H1722" s="82">
        <v>5.85</v>
      </c>
    </row>
    <row r="1723" spans="2:8" s="35" customFormat="1" ht="33.75">
      <c r="B1723" s="78" t="s">
        <v>412</v>
      </c>
      <c r="C1723" s="78">
        <v>89890</v>
      </c>
      <c r="D1723" s="79" t="s">
        <v>1884</v>
      </c>
      <c r="E1723" s="80" t="s">
        <v>368</v>
      </c>
      <c r="F1723" s="84">
        <v>9.3800000000000008</v>
      </c>
      <c r="G1723" s="82">
        <v>1.07</v>
      </c>
      <c r="H1723" s="82">
        <v>8.31</v>
      </c>
    </row>
    <row r="1724" spans="2:8" s="35" customFormat="1" ht="33.75">
      <c r="B1724" s="78" t="s">
        <v>412</v>
      </c>
      <c r="C1724" s="78">
        <v>89893</v>
      </c>
      <c r="D1724" s="79" t="s">
        <v>1885</v>
      </c>
      <c r="E1724" s="80" t="s">
        <v>368</v>
      </c>
      <c r="F1724" s="84">
        <v>11.55</v>
      </c>
      <c r="G1724" s="82">
        <v>1.24</v>
      </c>
      <c r="H1724" s="82">
        <v>10.31</v>
      </c>
    </row>
    <row r="1725" spans="2:8" s="35" customFormat="1" ht="33.75">
      <c r="B1725" s="78" t="s">
        <v>412</v>
      </c>
      <c r="C1725" s="78">
        <v>89894</v>
      </c>
      <c r="D1725" s="79" t="s">
        <v>1886</v>
      </c>
      <c r="E1725" s="80" t="s">
        <v>368</v>
      </c>
      <c r="F1725" s="84">
        <v>12.87</v>
      </c>
      <c r="G1725" s="82">
        <v>1.42</v>
      </c>
      <c r="H1725" s="82">
        <v>11.45</v>
      </c>
    </row>
    <row r="1726" spans="2:8" s="35" customFormat="1" ht="33.75">
      <c r="B1726" s="78" t="s">
        <v>412</v>
      </c>
      <c r="C1726" s="78">
        <v>89895</v>
      </c>
      <c r="D1726" s="79" t="s">
        <v>1887</v>
      </c>
      <c r="E1726" s="80" t="s">
        <v>368</v>
      </c>
      <c r="F1726" s="84">
        <v>15.64</v>
      </c>
      <c r="G1726" s="82">
        <v>1.6</v>
      </c>
      <c r="H1726" s="82">
        <v>14.04</v>
      </c>
    </row>
    <row r="1727" spans="2:8" s="35" customFormat="1" ht="33.75">
      <c r="B1727" s="78" t="s">
        <v>412</v>
      </c>
      <c r="C1727" s="78">
        <v>89903</v>
      </c>
      <c r="D1727" s="79" t="s">
        <v>1888</v>
      </c>
      <c r="E1727" s="80" t="s">
        <v>368</v>
      </c>
      <c r="F1727" s="84">
        <v>5.55</v>
      </c>
      <c r="G1727" s="82">
        <v>0.66</v>
      </c>
      <c r="H1727" s="82">
        <v>4.8899999999999997</v>
      </c>
    </row>
    <row r="1728" spans="2:8" s="35" customFormat="1" ht="33.75">
      <c r="B1728" s="78" t="s">
        <v>412</v>
      </c>
      <c r="C1728" s="78">
        <v>89904</v>
      </c>
      <c r="D1728" s="79" t="s">
        <v>1889</v>
      </c>
      <c r="E1728" s="80" t="s">
        <v>368</v>
      </c>
      <c r="F1728" s="84">
        <v>5.58</v>
      </c>
      <c r="G1728" s="82">
        <v>0.67</v>
      </c>
      <c r="H1728" s="82">
        <v>4.91</v>
      </c>
    </row>
    <row r="1729" spans="2:8" s="35" customFormat="1" ht="33.75">
      <c r="B1729" s="78" t="s">
        <v>412</v>
      </c>
      <c r="C1729" s="78">
        <v>89905</v>
      </c>
      <c r="D1729" s="79" t="s">
        <v>1890</v>
      </c>
      <c r="E1729" s="80" t="s">
        <v>368</v>
      </c>
      <c r="F1729" s="84">
        <v>5.76</v>
      </c>
      <c r="G1729" s="82">
        <v>0.65</v>
      </c>
      <c r="H1729" s="82">
        <v>5.1100000000000003</v>
      </c>
    </row>
    <row r="1730" spans="2:8" s="35" customFormat="1" ht="33.75">
      <c r="B1730" s="78" t="s">
        <v>412</v>
      </c>
      <c r="C1730" s="78">
        <v>89906</v>
      </c>
      <c r="D1730" s="79" t="s">
        <v>1891</v>
      </c>
      <c r="E1730" s="80" t="s">
        <v>368</v>
      </c>
      <c r="F1730" s="84">
        <v>5.71</v>
      </c>
      <c r="G1730" s="82">
        <v>0.67</v>
      </c>
      <c r="H1730" s="82">
        <v>5.04</v>
      </c>
    </row>
    <row r="1731" spans="2:8" s="35" customFormat="1" ht="33.75">
      <c r="B1731" s="78" t="s">
        <v>412</v>
      </c>
      <c r="C1731" s="78">
        <v>89907</v>
      </c>
      <c r="D1731" s="79" t="s">
        <v>1892</v>
      </c>
      <c r="E1731" s="80" t="s">
        <v>368</v>
      </c>
      <c r="F1731" s="84">
        <v>6.44</v>
      </c>
      <c r="G1731" s="82">
        <v>0.83</v>
      </c>
      <c r="H1731" s="82">
        <v>5.61</v>
      </c>
    </row>
    <row r="1732" spans="2:8" s="35" customFormat="1" ht="33.75">
      <c r="B1732" s="78" t="s">
        <v>412</v>
      </c>
      <c r="C1732" s="78">
        <v>89908</v>
      </c>
      <c r="D1732" s="79" t="s">
        <v>1893</v>
      </c>
      <c r="E1732" s="80" t="s">
        <v>368</v>
      </c>
      <c r="F1732" s="84">
        <v>8.81</v>
      </c>
      <c r="G1732" s="82">
        <v>1</v>
      </c>
      <c r="H1732" s="82">
        <v>7.81</v>
      </c>
    </row>
    <row r="1733" spans="2:8" s="35" customFormat="1" ht="33.75">
      <c r="B1733" s="78" t="s">
        <v>412</v>
      </c>
      <c r="C1733" s="78">
        <v>89911</v>
      </c>
      <c r="D1733" s="79" t="s">
        <v>1894</v>
      </c>
      <c r="E1733" s="80" t="s">
        <v>368</v>
      </c>
      <c r="F1733" s="84">
        <v>10.76</v>
      </c>
      <c r="G1733" s="82">
        <v>1.17</v>
      </c>
      <c r="H1733" s="82">
        <v>9.59</v>
      </c>
    </row>
    <row r="1734" spans="2:8" s="35" customFormat="1" ht="33.75">
      <c r="B1734" s="78" t="s">
        <v>412</v>
      </c>
      <c r="C1734" s="78">
        <v>89912</v>
      </c>
      <c r="D1734" s="79" t="s">
        <v>1895</v>
      </c>
      <c r="E1734" s="80" t="s">
        <v>368</v>
      </c>
      <c r="F1734" s="84">
        <v>11.47</v>
      </c>
      <c r="G1734" s="82">
        <v>1.1499999999999999</v>
      </c>
      <c r="H1734" s="82">
        <v>10.32</v>
      </c>
    </row>
    <row r="1735" spans="2:8" s="35" customFormat="1" ht="33.75">
      <c r="B1735" s="78" t="s">
        <v>412</v>
      </c>
      <c r="C1735" s="78">
        <v>89913</v>
      </c>
      <c r="D1735" s="79" t="s">
        <v>1896</v>
      </c>
      <c r="E1735" s="80" t="s">
        <v>368</v>
      </c>
      <c r="F1735" s="84">
        <v>13.96</v>
      </c>
      <c r="G1735" s="82">
        <v>1.32</v>
      </c>
      <c r="H1735" s="82">
        <v>12.64</v>
      </c>
    </row>
    <row r="1736" spans="2:8" s="35" customFormat="1" ht="33.75">
      <c r="B1736" s="78" t="s">
        <v>412</v>
      </c>
      <c r="C1736" s="78">
        <v>89921</v>
      </c>
      <c r="D1736" s="79" t="s">
        <v>1897</v>
      </c>
      <c r="E1736" s="80" t="s">
        <v>368</v>
      </c>
      <c r="F1736" s="84">
        <v>5.13</v>
      </c>
      <c r="G1736" s="82">
        <v>0.65</v>
      </c>
      <c r="H1736" s="82">
        <v>4.4800000000000004</v>
      </c>
    </row>
    <row r="1737" spans="2:8" s="35" customFormat="1" ht="33.75">
      <c r="B1737" s="78" t="s">
        <v>412</v>
      </c>
      <c r="C1737" s="78">
        <v>89922</v>
      </c>
      <c r="D1737" s="79" t="s">
        <v>1898</v>
      </c>
      <c r="E1737" s="80" t="s">
        <v>368</v>
      </c>
      <c r="F1737" s="84">
        <v>5.17</v>
      </c>
      <c r="G1737" s="82">
        <v>0.64</v>
      </c>
      <c r="H1737" s="82">
        <v>4.53</v>
      </c>
    </row>
    <row r="1738" spans="2:8" s="35" customFormat="1" ht="33.75">
      <c r="B1738" s="78" t="s">
        <v>412</v>
      </c>
      <c r="C1738" s="78">
        <v>89923</v>
      </c>
      <c r="D1738" s="79" t="s">
        <v>1899</v>
      </c>
      <c r="E1738" s="80" t="s">
        <v>368</v>
      </c>
      <c r="F1738" s="84">
        <v>5.39</v>
      </c>
      <c r="G1738" s="82">
        <v>0.63</v>
      </c>
      <c r="H1738" s="82">
        <v>4.76</v>
      </c>
    </row>
    <row r="1739" spans="2:8" s="35" customFormat="1" ht="33.75">
      <c r="B1739" s="78" t="s">
        <v>412</v>
      </c>
      <c r="C1739" s="78">
        <v>89924</v>
      </c>
      <c r="D1739" s="79" t="s">
        <v>1900</v>
      </c>
      <c r="E1739" s="80" t="s">
        <v>368</v>
      </c>
      <c r="F1739" s="84">
        <v>5.32</v>
      </c>
      <c r="G1739" s="82">
        <v>0.64</v>
      </c>
      <c r="H1739" s="82">
        <v>4.68</v>
      </c>
    </row>
    <row r="1740" spans="2:8" s="35" customFormat="1" ht="33.75">
      <c r="B1740" s="78" t="s">
        <v>412</v>
      </c>
      <c r="C1740" s="78">
        <v>89925</v>
      </c>
      <c r="D1740" s="79" t="s">
        <v>1901</v>
      </c>
      <c r="E1740" s="80" t="s">
        <v>368</v>
      </c>
      <c r="F1740" s="84">
        <v>5.55</v>
      </c>
      <c r="G1740" s="82">
        <v>0.63</v>
      </c>
      <c r="H1740" s="82">
        <v>4.92</v>
      </c>
    </row>
    <row r="1741" spans="2:8" s="35" customFormat="1" ht="33.75">
      <c r="B1741" s="78" t="s">
        <v>412</v>
      </c>
      <c r="C1741" s="78">
        <v>89926</v>
      </c>
      <c r="D1741" s="79" t="s">
        <v>1902</v>
      </c>
      <c r="E1741" s="80" t="s">
        <v>368</v>
      </c>
      <c r="F1741" s="84">
        <v>8.42</v>
      </c>
      <c r="G1741" s="82">
        <v>0.88</v>
      </c>
      <c r="H1741" s="82">
        <v>7.54</v>
      </c>
    </row>
    <row r="1742" spans="2:8" s="35" customFormat="1" ht="33.75">
      <c r="B1742" s="78" t="s">
        <v>412</v>
      </c>
      <c r="C1742" s="78">
        <v>89929</v>
      </c>
      <c r="D1742" s="79" t="s">
        <v>1903</v>
      </c>
      <c r="E1742" s="80" t="s">
        <v>368</v>
      </c>
      <c r="F1742" s="84">
        <v>10.84</v>
      </c>
      <c r="G1742" s="82">
        <v>1.1399999999999999</v>
      </c>
      <c r="H1742" s="82">
        <v>9.6999999999999993</v>
      </c>
    </row>
    <row r="1743" spans="2:8" s="35" customFormat="1" ht="33.75">
      <c r="B1743" s="78" t="s">
        <v>412</v>
      </c>
      <c r="C1743" s="78">
        <v>89930</v>
      </c>
      <c r="D1743" s="79" t="s">
        <v>1904</v>
      </c>
      <c r="E1743" s="80" t="s">
        <v>368</v>
      </c>
      <c r="F1743" s="84">
        <v>11.61</v>
      </c>
      <c r="G1743" s="82">
        <v>1.1399999999999999</v>
      </c>
      <c r="H1743" s="82">
        <v>10.47</v>
      </c>
    </row>
    <row r="1744" spans="2:8" s="35" customFormat="1" ht="33.75">
      <c r="B1744" s="78" t="s">
        <v>412</v>
      </c>
      <c r="C1744" s="78">
        <v>89931</v>
      </c>
      <c r="D1744" s="79" t="s">
        <v>1905</v>
      </c>
      <c r="E1744" s="80" t="s">
        <v>368</v>
      </c>
      <c r="F1744" s="84">
        <v>14.62</v>
      </c>
      <c r="G1744" s="82">
        <v>1.4</v>
      </c>
      <c r="H1744" s="82">
        <v>13.22</v>
      </c>
    </row>
    <row r="1745" spans="2:8" s="35" customFormat="1" ht="33.75">
      <c r="B1745" s="78" t="s">
        <v>412</v>
      </c>
      <c r="C1745" s="78">
        <v>89939</v>
      </c>
      <c r="D1745" s="79" t="s">
        <v>1906</v>
      </c>
      <c r="E1745" s="80" t="s">
        <v>368</v>
      </c>
      <c r="F1745" s="84">
        <v>4.8099999999999996</v>
      </c>
      <c r="G1745" s="82">
        <v>0.56999999999999995</v>
      </c>
      <c r="H1745" s="82">
        <v>4.24</v>
      </c>
    </row>
    <row r="1746" spans="2:8" s="35" customFormat="1" ht="33.75">
      <c r="B1746" s="78" t="s">
        <v>412</v>
      </c>
      <c r="C1746" s="78">
        <v>89940</v>
      </c>
      <c r="D1746" s="79" t="s">
        <v>1907</v>
      </c>
      <c r="E1746" s="80" t="s">
        <v>368</v>
      </c>
      <c r="F1746" s="84">
        <v>4.83</v>
      </c>
      <c r="G1746" s="82">
        <v>0.57999999999999996</v>
      </c>
      <c r="H1746" s="82">
        <v>4.25</v>
      </c>
    </row>
    <row r="1747" spans="2:8" s="35" customFormat="1" ht="33.75">
      <c r="B1747" s="78" t="s">
        <v>412</v>
      </c>
      <c r="C1747" s="78">
        <v>89941</v>
      </c>
      <c r="D1747" s="79" t="s">
        <v>1908</v>
      </c>
      <c r="E1747" s="80" t="s">
        <v>368</v>
      </c>
      <c r="F1747" s="84">
        <v>5.03</v>
      </c>
      <c r="G1747" s="82">
        <v>0.56999999999999995</v>
      </c>
      <c r="H1747" s="82">
        <v>4.46</v>
      </c>
    </row>
    <row r="1748" spans="2:8" s="35" customFormat="1" ht="33.75">
      <c r="B1748" s="78" t="s">
        <v>412</v>
      </c>
      <c r="C1748" s="78">
        <v>89942</v>
      </c>
      <c r="D1748" s="79" t="s">
        <v>1909</v>
      </c>
      <c r="E1748" s="80" t="s">
        <v>368</v>
      </c>
      <c r="F1748" s="84">
        <v>4.96</v>
      </c>
      <c r="G1748" s="82">
        <v>0.56999999999999995</v>
      </c>
      <c r="H1748" s="82">
        <v>4.3899999999999997</v>
      </c>
    </row>
    <row r="1749" spans="2:8" s="35" customFormat="1" ht="33.75">
      <c r="B1749" s="78" t="s">
        <v>412</v>
      </c>
      <c r="C1749" s="78">
        <v>89943</v>
      </c>
      <c r="D1749" s="79" t="s">
        <v>1910</v>
      </c>
      <c r="E1749" s="80" t="s">
        <v>368</v>
      </c>
      <c r="F1749" s="84">
        <v>5.17</v>
      </c>
      <c r="G1749" s="82">
        <v>0.56999999999999995</v>
      </c>
      <c r="H1749" s="82">
        <v>4.5999999999999996</v>
      </c>
    </row>
    <row r="1750" spans="2:8" s="35" customFormat="1" ht="33.75">
      <c r="B1750" s="78" t="s">
        <v>412</v>
      </c>
      <c r="C1750" s="78">
        <v>89944</v>
      </c>
      <c r="D1750" s="79" t="s">
        <v>1911</v>
      </c>
      <c r="E1750" s="80" t="s">
        <v>368</v>
      </c>
      <c r="F1750" s="84">
        <v>7.74</v>
      </c>
      <c r="G1750" s="82">
        <v>0.8</v>
      </c>
      <c r="H1750" s="82">
        <v>6.94</v>
      </c>
    </row>
    <row r="1751" spans="2:8" s="35" customFormat="1" ht="33.75">
      <c r="B1751" s="78" t="s">
        <v>412</v>
      </c>
      <c r="C1751" s="78">
        <v>89947</v>
      </c>
      <c r="D1751" s="79" t="s">
        <v>1912</v>
      </c>
      <c r="E1751" s="80" t="s">
        <v>368</v>
      </c>
      <c r="F1751" s="84">
        <v>9.5500000000000007</v>
      </c>
      <c r="G1751" s="82">
        <v>0.92</v>
      </c>
      <c r="H1751" s="82">
        <v>8.6300000000000008</v>
      </c>
    </row>
    <row r="1752" spans="2:8" s="35" customFormat="1" ht="33.75">
      <c r="B1752" s="78" t="s">
        <v>412</v>
      </c>
      <c r="C1752" s="78">
        <v>89948</v>
      </c>
      <c r="D1752" s="79" t="s">
        <v>1913</v>
      </c>
      <c r="E1752" s="80" t="s">
        <v>368</v>
      </c>
      <c r="F1752" s="84">
        <v>10.6</v>
      </c>
      <c r="G1752" s="82">
        <v>1.03</v>
      </c>
      <c r="H1752" s="82">
        <v>9.57</v>
      </c>
    </row>
    <row r="1753" spans="2:8" s="35" customFormat="1" ht="33.75">
      <c r="B1753" s="78" t="s">
        <v>412</v>
      </c>
      <c r="C1753" s="78">
        <v>89949</v>
      </c>
      <c r="D1753" s="79" t="s">
        <v>1914</v>
      </c>
      <c r="E1753" s="80" t="s">
        <v>368</v>
      </c>
      <c r="F1753" s="84">
        <v>12.93</v>
      </c>
      <c r="G1753" s="82">
        <v>1.1499999999999999</v>
      </c>
      <c r="H1753" s="82">
        <v>11.78</v>
      </c>
    </row>
    <row r="1754" spans="2:8" s="35" customFormat="1" ht="22.5">
      <c r="B1754" s="78" t="s">
        <v>1915</v>
      </c>
      <c r="C1754" s="78">
        <v>89957</v>
      </c>
      <c r="D1754" s="79" t="s">
        <v>1916</v>
      </c>
      <c r="E1754" s="80" t="s">
        <v>208</v>
      </c>
      <c r="F1754" s="84">
        <v>81.59</v>
      </c>
      <c r="G1754" s="82">
        <v>54.89</v>
      </c>
      <c r="H1754" s="82">
        <v>26.7</v>
      </c>
    </row>
    <row r="1755" spans="2:8" s="35" customFormat="1" ht="22.5">
      <c r="B1755" s="78" t="s">
        <v>1915</v>
      </c>
      <c r="C1755" s="78">
        <v>89959</v>
      </c>
      <c r="D1755" s="79" t="s">
        <v>1917</v>
      </c>
      <c r="E1755" s="80" t="s">
        <v>208</v>
      </c>
      <c r="F1755" s="84">
        <v>136.55000000000001</v>
      </c>
      <c r="G1755" s="82">
        <v>65.69</v>
      </c>
      <c r="H1755" s="82">
        <v>70.86</v>
      </c>
    </row>
    <row r="1756" spans="2:8" s="35" customFormat="1" ht="22.5">
      <c r="B1756" s="78" t="s">
        <v>1360</v>
      </c>
      <c r="C1756" s="78">
        <v>89969</v>
      </c>
      <c r="D1756" s="79" t="s">
        <v>1918</v>
      </c>
      <c r="E1756" s="80" t="s">
        <v>208</v>
      </c>
      <c r="F1756" s="84">
        <v>28.13</v>
      </c>
      <c r="G1756" s="82">
        <v>7.41</v>
      </c>
      <c r="H1756" s="82">
        <v>20.72</v>
      </c>
    </row>
    <row r="1757" spans="2:8" s="35" customFormat="1" ht="22.5">
      <c r="B1757" s="78" t="s">
        <v>1360</v>
      </c>
      <c r="C1757" s="78">
        <v>89970</v>
      </c>
      <c r="D1757" s="79" t="s">
        <v>1919</v>
      </c>
      <c r="E1757" s="80" t="s">
        <v>208</v>
      </c>
      <c r="F1757" s="84">
        <v>30.14</v>
      </c>
      <c r="G1757" s="82">
        <v>8.7899999999999991</v>
      </c>
      <c r="H1757" s="82">
        <v>21.35</v>
      </c>
    </row>
    <row r="1758" spans="2:8" s="35" customFormat="1" ht="22.5">
      <c r="B1758" s="78" t="s">
        <v>1360</v>
      </c>
      <c r="C1758" s="78">
        <v>89971</v>
      </c>
      <c r="D1758" s="79" t="s">
        <v>1920</v>
      </c>
      <c r="E1758" s="80" t="s">
        <v>208</v>
      </c>
      <c r="F1758" s="84">
        <v>31.33</v>
      </c>
      <c r="G1758" s="82">
        <v>8.15</v>
      </c>
      <c r="H1758" s="82">
        <v>23.18</v>
      </c>
    </row>
    <row r="1759" spans="2:8" s="35" customFormat="1" ht="22.5">
      <c r="B1759" s="78" t="s">
        <v>1360</v>
      </c>
      <c r="C1759" s="78">
        <v>89972</v>
      </c>
      <c r="D1759" s="79" t="s">
        <v>1921</v>
      </c>
      <c r="E1759" s="80" t="s">
        <v>208</v>
      </c>
      <c r="F1759" s="84">
        <v>33.630000000000003</v>
      </c>
      <c r="G1759" s="82">
        <v>8.7899999999999991</v>
      </c>
      <c r="H1759" s="82">
        <v>24.84</v>
      </c>
    </row>
    <row r="1760" spans="2:8" s="35" customFormat="1" ht="22.5">
      <c r="B1760" s="78" t="s">
        <v>1360</v>
      </c>
      <c r="C1760" s="78">
        <v>89973</v>
      </c>
      <c r="D1760" s="79" t="s">
        <v>1922</v>
      </c>
      <c r="E1760" s="80" t="s">
        <v>208</v>
      </c>
      <c r="F1760" s="84">
        <v>325.45</v>
      </c>
      <c r="G1760" s="82">
        <v>37.090000000000003</v>
      </c>
      <c r="H1760" s="82">
        <v>288.36</v>
      </c>
    </row>
    <row r="1761" spans="2:8" s="35" customFormat="1" ht="22.5">
      <c r="B1761" s="78" t="s">
        <v>1360</v>
      </c>
      <c r="C1761" s="78">
        <v>89974</v>
      </c>
      <c r="D1761" s="79" t="s">
        <v>1923</v>
      </c>
      <c r="E1761" s="80" t="s">
        <v>208</v>
      </c>
      <c r="F1761" s="84">
        <v>176.28</v>
      </c>
      <c r="G1761" s="82">
        <v>39.14</v>
      </c>
      <c r="H1761" s="82">
        <v>137.13999999999999</v>
      </c>
    </row>
    <row r="1762" spans="2:8" s="35" customFormat="1" ht="33.75">
      <c r="B1762" s="78" t="s">
        <v>293</v>
      </c>
      <c r="C1762" s="78">
        <v>89977</v>
      </c>
      <c r="D1762" s="79" t="s">
        <v>1924</v>
      </c>
      <c r="E1762" s="80" t="s">
        <v>205</v>
      </c>
      <c r="F1762" s="84">
        <v>86.53</v>
      </c>
      <c r="G1762" s="82">
        <v>52.08</v>
      </c>
      <c r="H1762" s="82">
        <v>34.450000000000003</v>
      </c>
    </row>
    <row r="1763" spans="2:8" s="35" customFormat="1" ht="33.75">
      <c r="B1763" s="78" t="s">
        <v>767</v>
      </c>
      <c r="C1763" s="78">
        <v>89978</v>
      </c>
      <c r="D1763" s="79" t="s">
        <v>1925</v>
      </c>
      <c r="E1763" s="80" t="s">
        <v>205</v>
      </c>
      <c r="F1763" s="84">
        <v>61.29</v>
      </c>
      <c r="G1763" s="82">
        <v>18.38</v>
      </c>
      <c r="H1763" s="82">
        <v>42.91</v>
      </c>
    </row>
    <row r="1764" spans="2:8" s="35" customFormat="1" ht="22.5">
      <c r="B1764" s="78" t="s">
        <v>326</v>
      </c>
      <c r="C1764" s="78">
        <v>89979</v>
      </c>
      <c r="D1764" s="79" t="s">
        <v>1926</v>
      </c>
      <c r="E1764" s="80" t="s">
        <v>208</v>
      </c>
      <c r="F1764" s="84">
        <v>17.920000000000002</v>
      </c>
      <c r="G1764" s="82">
        <v>2.6</v>
      </c>
      <c r="H1764" s="82">
        <v>15.32</v>
      </c>
    </row>
    <row r="1765" spans="2:8" s="35" customFormat="1" ht="22.5">
      <c r="B1765" s="78" t="s">
        <v>326</v>
      </c>
      <c r="C1765" s="78">
        <v>89980</v>
      </c>
      <c r="D1765" s="79" t="s">
        <v>1927</v>
      </c>
      <c r="E1765" s="80" t="s">
        <v>208</v>
      </c>
      <c r="F1765" s="84">
        <v>6.78</v>
      </c>
      <c r="G1765" s="82">
        <v>0.86</v>
      </c>
      <c r="H1765" s="82">
        <v>5.92</v>
      </c>
    </row>
    <row r="1766" spans="2:8" s="35" customFormat="1" ht="22.5">
      <c r="B1766" s="78" t="s">
        <v>326</v>
      </c>
      <c r="C1766" s="78">
        <v>89981</v>
      </c>
      <c r="D1766" s="79" t="s">
        <v>1928</v>
      </c>
      <c r="E1766" s="80" t="s">
        <v>208</v>
      </c>
      <c r="F1766" s="84">
        <v>16.05</v>
      </c>
      <c r="G1766" s="82">
        <v>1.06</v>
      </c>
      <c r="H1766" s="82">
        <v>14.99</v>
      </c>
    </row>
    <row r="1767" spans="2:8" s="35" customFormat="1" ht="22.5">
      <c r="B1767" s="78" t="s">
        <v>1360</v>
      </c>
      <c r="C1767" s="78">
        <v>89984</v>
      </c>
      <c r="D1767" s="79" t="s">
        <v>1929</v>
      </c>
      <c r="E1767" s="80" t="s">
        <v>208</v>
      </c>
      <c r="F1767" s="84">
        <v>52.66</v>
      </c>
      <c r="G1767" s="82">
        <v>5.94</v>
      </c>
      <c r="H1767" s="82">
        <v>46.72</v>
      </c>
    </row>
    <row r="1768" spans="2:8" s="35" customFormat="1" ht="22.5">
      <c r="B1768" s="78" t="s">
        <v>1360</v>
      </c>
      <c r="C1768" s="78">
        <v>89985</v>
      </c>
      <c r="D1768" s="79" t="s">
        <v>1930</v>
      </c>
      <c r="E1768" s="80" t="s">
        <v>208</v>
      </c>
      <c r="F1768" s="84">
        <v>54.19</v>
      </c>
      <c r="G1768" s="82">
        <v>5.94</v>
      </c>
      <c r="H1768" s="82">
        <v>48.25</v>
      </c>
    </row>
    <row r="1769" spans="2:8" s="35" customFormat="1" ht="22.5">
      <c r="B1769" s="78" t="s">
        <v>1360</v>
      </c>
      <c r="C1769" s="78">
        <v>89986</v>
      </c>
      <c r="D1769" s="79" t="s">
        <v>1931</v>
      </c>
      <c r="E1769" s="80" t="s">
        <v>208</v>
      </c>
      <c r="F1769" s="84">
        <v>51.36</v>
      </c>
      <c r="G1769" s="82">
        <v>5.94</v>
      </c>
      <c r="H1769" s="82">
        <v>45.42</v>
      </c>
    </row>
    <row r="1770" spans="2:8" s="35" customFormat="1" ht="22.5">
      <c r="B1770" s="78" t="s">
        <v>1360</v>
      </c>
      <c r="C1770" s="78">
        <v>89987</v>
      </c>
      <c r="D1770" s="79" t="s">
        <v>1932</v>
      </c>
      <c r="E1770" s="80" t="s">
        <v>208</v>
      </c>
      <c r="F1770" s="84">
        <v>57.03</v>
      </c>
      <c r="G1770" s="82">
        <v>5.94</v>
      </c>
      <c r="H1770" s="82">
        <v>51.09</v>
      </c>
    </row>
    <row r="1771" spans="2:8" s="35" customFormat="1">
      <c r="B1771" s="78" t="s">
        <v>1933</v>
      </c>
      <c r="C1771" s="78">
        <v>89993</v>
      </c>
      <c r="D1771" s="79" t="s">
        <v>1934</v>
      </c>
      <c r="E1771" s="80" t="s">
        <v>368</v>
      </c>
      <c r="F1771" s="84">
        <v>562.16</v>
      </c>
      <c r="G1771" s="82">
        <v>196.29</v>
      </c>
      <c r="H1771" s="82">
        <v>365.87</v>
      </c>
    </row>
    <row r="1772" spans="2:8" s="35" customFormat="1">
      <c r="B1772" s="78" t="s">
        <v>1933</v>
      </c>
      <c r="C1772" s="78">
        <v>89994</v>
      </c>
      <c r="D1772" s="79" t="s">
        <v>1935</v>
      </c>
      <c r="E1772" s="80" t="s">
        <v>368</v>
      </c>
      <c r="F1772" s="84">
        <v>483.71</v>
      </c>
      <c r="G1772" s="82">
        <v>131.26</v>
      </c>
      <c r="H1772" s="82">
        <v>352.45</v>
      </c>
    </row>
    <row r="1773" spans="2:8" s="35" customFormat="1">
      <c r="B1773" s="78" t="s">
        <v>1933</v>
      </c>
      <c r="C1773" s="78">
        <v>89995</v>
      </c>
      <c r="D1773" s="79" t="s">
        <v>1936</v>
      </c>
      <c r="E1773" s="80" t="s">
        <v>368</v>
      </c>
      <c r="F1773" s="84">
        <v>542.1</v>
      </c>
      <c r="G1773" s="82">
        <v>179.66</v>
      </c>
      <c r="H1773" s="82">
        <v>362.44</v>
      </c>
    </row>
    <row r="1774" spans="2:8" s="35" customFormat="1">
      <c r="B1774" s="78" t="s">
        <v>1937</v>
      </c>
      <c r="C1774" s="78">
        <v>89996</v>
      </c>
      <c r="D1774" s="79" t="s">
        <v>1938</v>
      </c>
      <c r="E1774" s="80" t="s">
        <v>1939</v>
      </c>
      <c r="F1774" s="84">
        <v>6.09</v>
      </c>
      <c r="G1774" s="82">
        <v>1.19</v>
      </c>
      <c r="H1774" s="82">
        <v>4.9000000000000004</v>
      </c>
    </row>
    <row r="1775" spans="2:8" s="35" customFormat="1">
      <c r="B1775" s="78" t="s">
        <v>1937</v>
      </c>
      <c r="C1775" s="78">
        <v>89997</v>
      </c>
      <c r="D1775" s="79" t="s">
        <v>1940</v>
      </c>
      <c r="E1775" s="80" t="s">
        <v>1939</v>
      </c>
      <c r="F1775" s="84">
        <v>4.95</v>
      </c>
      <c r="G1775" s="82">
        <v>0.76</v>
      </c>
      <c r="H1775" s="82">
        <v>4.1900000000000004</v>
      </c>
    </row>
    <row r="1776" spans="2:8" s="35" customFormat="1">
      <c r="B1776" s="78" t="s">
        <v>1937</v>
      </c>
      <c r="C1776" s="78">
        <v>89998</v>
      </c>
      <c r="D1776" s="79" t="s">
        <v>1941</v>
      </c>
      <c r="E1776" s="80" t="s">
        <v>1939</v>
      </c>
      <c r="F1776" s="84">
        <v>5.77</v>
      </c>
      <c r="G1776" s="82">
        <v>0.93</v>
      </c>
      <c r="H1776" s="82">
        <v>4.84</v>
      </c>
    </row>
    <row r="1777" spans="2:8" s="35" customFormat="1">
      <c r="B1777" s="78" t="s">
        <v>1937</v>
      </c>
      <c r="C1777" s="78">
        <v>89999</v>
      </c>
      <c r="D1777" s="79" t="s">
        <v>1942</v>
      </c>
      <c r="E1777" s="80" t="s">
        <v>1939</v>
      </c>
      <c r="F1777" s="84">
        <v>8.4499999999999993</v>
      </c>
      <c r="G1777" s="82">
        <v>2.93</v>
      </c>
      <c r="H1777" s="82">
        <v>5.52</v>
      </c>
    </row>
    <row r="1778" spans="2:8" s="35" customFormat="1">
      <c r="B1778" s="78" t="s">
        <v>1937</v>
      </c>
      <c r="C1778" s="78">
        <v>90000</v>
      </c>
      <c r="D1778" s="79" t="s">
        <v>1943</v>
      </c>
      <c r="E1778" s="80" t="s">
        <v>1939</v>
      </c>
      <c r="F1778" s="84">
        <v>6.9</v>
      </c>
      <c r="G1778" s="82">
        <v>1.86</v>
      </c>
      <c r="H1778" s="82">
        <v>5.04</v>
      </c>
    </row>
    <row r="1779" spans="2:8" s="35" customFormat="1" ht="33.75">
      <c r="B1779" s="78" t="s">
        <v>379</v>
      </c>
      <c r="C1779" s="78">
        <v>90082</v>
      </c>
      <c r="D1779" s="79" t="s">
        <v>1944</v>
      </c>
      <c r="E1779" s="80" t="s">
        <v>368</v>
      </c>
      <c r="F1779" s="84">
        <v>6.37</v>
      </c>
      <c r="G1779" s="82">
        <v>1.87</v>
      </c>
      <c r="H1779" s="82">
        <v>4.5</v>
      </c>
    </row>
    <row r="1780" spans="2:8" s="35" customFormat="1" ht="33.75">
      <c r="B1780" s="78" t="s">
        <v>379</v>
      </c>
      <c r="C1780" s="78">
        <v>90084</v>
      </c>
      <c r="D1780" s="79" t="s">
        <v>1945</v>
      </c>
      <c r="E1780" s="80" t="s">
        <v>368</v>
      </c>
      <c r="F1780" s="84">
        <v>6.21</v>
      </c>
      <c r="G1780" s="82">
        <v>1.82</v>
      </c>
      <c r="H1780" s="82">
        <v>4.3899999999999997</v>
      </c>
    </row>
    <row r="1781" spans="2:8" s="35" customFormat="1" ht="33.75">
      <c r="B1781" s="78" t="s">
        <v>379</v>
      </c>
      <c r="C1781" s="78">
        <v>90085</v>
      </c>
      <c r="D1781" s="79" t="s">
        <v>1946</v>
      </c>
      <c r="E1781" s="80" t="s">
        <v>368</v>
      </c>
      <c r="F1781" s="84">
        <v>5.83</v>
      </c>
      <c r="G1781" s="82">
        <v>1.71</v>
      </c>
      <c r="H1781" s="82">
        <v>4.12</v>
      </c>
    </row>
    <row r="1782" spans="2:8" s="35" customFormat="1" ht="33.75">
      <c r="B1782" s="78" t="s">
        <v>379</v>
      </c>
      <c r="C1782" s="78">
        <v>90086</v>
      </c>
      <c r="D1782" s="79" t="s">
        <v>1947</v>
      </c>
      <c r="E1782" s="80" t="s">
        <v>368</v>
      </c>
      <c r="F1782" s="84">
        <v>5.89</v>
      </c>
      <c r="G1782" s="82">
        <v>1.73</v>
      </c>
      <c r="H1782" s="82">
        <v>4.16</v>
      </c>
    </row>
    <row r="1783" spans="2:8" s="35" customFormat="1" ht="33.75">
      <c r="B1783" s="78" t="s">
        <v>379</v>
      </c>
      <c r="C1783" s="78">
        <v>90087</v>
      </c>
      <c r="D1783" s="79" t="s">
        <v>1948</v>
      </c>
      <c r="E1783" s="80" t="s">
        <v>368</v>
      </c>
      <c r="F1783" s="84">
        <v>5.0999999999999996</v>
      </c>
      <c r="G1783" s="82">
        <v>1.32</v>
      </c>
      <c r="H1783" s="82">
        <v>3.78</v>
      </c>
    </row>
    <row r="1784" spans="2:8" s="35" customFormat="1" ht="33.75">
      <c r="B1784" s="78" t="s">
        <v>379</v>
      </c>
      <c r="C1784" s="78">
        <v>90088</v>
      </c>
      <c r="D1784" s="79" t="s">
        <v>1949</v>
      </c>
      <c r="E1784" s="80" t="s">
        <v>368</v>
      </c>
      <c r="F1784" s="84">
        <v>5.19</v>
      </c>
      <c r="G1784" s="82">
        <v>1.34</v>
      </c>
      <c r="H1784" s="82">
        <v>3.85</v>
      </c>
    </row>
    <row r="1785" spans="2:8" s="35" customFormat="1" ht="33.75">
      <c r="B1785" s="78" t="s">
        <v>379</v>
      </c>
      <c r="C1785" s="78">
        <v>90090</v>
      </c>
      <c r="D1785" s="79" t="s">
        <v>1950</v>
      </c>
      <c r="E1785" s="80" t="s">
        <v>368</v>
      </c>
      <c r="F1785" s="84">
        <v>4.99</v>
      </c>
      <c r="G1785" s="82">
        <v>1.29</v>
      </c>
      <c r="H1785" s="82">
        <v>3.7</v>
      </c>
    </row>
    <row r="1786" spans="2:8" s="35" customFormat="1" ht="33.75">
      <c r="B1786" s="78" t="s">
        <v>379</v>
      </c>
      <c r="C1786" s="78">
        <v>90091</v>
      </c>
      <c r="D1786" s="79" t="s">
        <v>1951</v>
      </c>
      <c r="E1786" s="80" t="s">
        <v>368</v>
      </c>
      <c r="F1786" s="84">
        <v>3.81</v>
      </c>
      <c r="G1786" s="82">
        <v>1.1200000000000001</v>
      </c>
      <c r="H1786" s="82">
        <v>2.69</v>
      </c>
    </row>
    <row r="1787" spans="2:8" s="35" customFormat="1" ht="33.75">
      <c r="B1787" s="78" t="s">
        <v>379</v>
      </c>
      <c r="C1787" s="78">
        <v>90092</v>
      </c>
      <c r="D1787" s="79" t="s">
        <v>1952</v>
      </c>
      <c r="E1787" s="80" t="s">
        <v>368</v>
      </c>
      <c r="F1787" s="84">
        <v>3.69</v>
      </c>
      <c r="G1787" s="82">
        <v>1.0900000000000001</v>
      </c>
      <c r="H1787" s="82">
        <v>2.6</v>
      </c>
    </row>
    <row r="1788" spans="2:8" s="35" customFormat="1" ht="33.75">
      <c r="B1788" s="78" t="s">
        <v>379</v>
      </c>
      <c r="C1788" s="78">
        <v>90093</v>
      </c>
      <c r="D1788" s="79" t="s">
        <v>1953</v>
      </c>
      <c r="E1788" s="80" t="s">
        <v>368</v>
      </c>
      <c r="F1788" s="84">
        <v>3.47</v>
      </c>
      <c r="G1788" s="82">
        <v>1.02</v>
      </c>
      <c r="H1788" s="82">
        <v>2.4500000000000002</v>
      </c>
    </row>
    <row r="1789" spans="2:8" s="35" customFormat="1" ht="33.75">
      <c r="B1789" s="78" t="s">
        <v>379</v>
      </c>
      <c r="C1789" s="78">
        <v>90094</v>
      </c>
      <c r="D1789" s="79" t="s">
        <v>1954</v>
      </c>
      <c r="E1789" s="80" t="s">
        <v>368</v>
      </c>
      <c r="F1789" s="84">
        <v>3.5</v>
      </c>
      <c r="G1789" s="82">
        <v>1.03</v>
      </c>
      <c r="H1789" s="82">
        <v>2.4700000000000002</v>
      </c>
    </row>
    <row r="1790" spans="2:8" s="35" customFormat="1" ht="33.75">
      <c r="B1790" s="78" t="s">
        <v>379</v>
      </c>
      <c r="C1790" s="78">
        <v>90095</v>
      </c>
      <c r="D1790" s="79" t="s">
        <v>1955</v>
      </c>
      <c r="E1790" s="80" t="s">
        <v>368</v>
      </c>
      <c r="F1790" s="84">
        <v>3.03</v>
      </c>
      <c r="G1790" s="82">
        <v>0.78</v>
      </c>
      <c r="H1790" s="82">
        <v>2.25</v>
      </c>
    </row>
    <row r="1791" spans="2:8" s="35" customFormat="1" ht="33.75">
      <c r="B1791" s="78" t="s">
        <v>379</v>
      </c>
      <c r="C1791" s="78">
        <v>90096</v>
      </c>
      <c r="D1791" s="79" t="s">
        <v>1956</v>
      </c>
      <c r="E1791" s="80" t="s">
        <v>368</v>
      </c>
      <c r="F1791" s="84">
        <v>3.1</v>
      </c>
      <c r="G1791" s="82">
        <v>0.8</v>
      </c>
      <c r="H1791" s="82">
        <v>2.2999999999999998</v>
      </c>
    </row>
    <row r="1792" spans="2:8" s="35" customFormat="1" ht="33.75">
      <c r="B1792" s="78" t="s">
        <v>379</v>
      </c>
      <c r="C1792" s="78">
        <v>90098</v>
      </c>
      <c r="D1792" s="79" t="s">
        <v>1957</v>
      </c>
      <c r="E1792" s="80" t="s">
        <v>368</v>
      </c>
      <c r="F1792" s="84">
        <v>2.98</v>
      </c>
      <c r="G1792" s="82">
        <v>0.77</v>
      </c>
      <c r="H1792" s="82">
        <v>2.21</v>
      </c>
    </row>
    <row r="1793" spans="2:8" s="35" customFormat="1" ht="33.75">
      <c r="B1793" s="78" t="s">
        <v>379</v>
      </c>
      <c r="C1793" s="78">
        <v>90099</v>
      </c>
      <c r="D1793" s="79" t="s">
        <v>1958</v>
      </c>
      <c r="E1793" s="80" t="s">
        <v>368</v>
      </c>
      <c r="F1793" s="84">
        <v>8.8000000000000007</v>
      </c>
      <c r="G1793" s="82">
        <v>3.34</v>
      </c>
      <c r="H1793" s="82">
        <v>5.46</v>
      </c>
    </row>
    <row r="1794" spans="2:8" s="35" customFormat="1" ht="33.75">
      <c r="B1794" s="78" t="s">
        <v>379</v>
      </c>
      <c r="C1794" s="78">
        <v>90100</v>
      </c>
      <c r="D1794" s="79" t="s">
        <v>1959</v>
      </c>
      <c r="E1794" s="80" t="s">
        <v>368</v>
      </c>
      <c r="F1794" s="84">
        <v>7.48</v>
      </c>
      <c r="G1794" s="82">
        <v>2.85</v>
      </c>
      <c r="H1794" s="82">
        <v>4.63</v>
      </c>
    </row>
    <row r="1795" spans="2:8" s="35" customFormat="1" ht="33.75">
      <c r="B1795" s="78" t="s">
        <v>379</v>
      </c>
      <c r="C1795" s="78">
        <v>90101</v>
      </c>
      <c r="D1795" s="79" t="s">
        <v>1960</v>
      </c>
      <c r="E1795" s="80" t="s">
        <v>368</v>
      </c>
      <c r="F1795" s="84">
        <v>7.38</v>
      </c>
      <c r="G1795" s="82">
        <v>2.81</v>
      </c>
      <c r="H1795" s="82">
        <v>4.57</v>
      </c>
    </row>
    <row r="1796" spans="2:8" s="35" customFormat="1" ht="33.75">
      <c r="B1796" s="78" t="s">
        <v>379</v>
      </c>
      <c r="C1796" s="78">
        <v>90102</v>
      </c>
      <c r="D1796" s="79" t="s">
        <v>1961</v>
      </c>
      <c r="E1796" s="80" t="s">
        <v>368</v>
      </c>
      <c r="F1796" s="84">
        <v>6.72</v>
      </c>
      <c r="G1796" s="82">
        <v>2.57</v>
      </c>
      <c r="H1796" s="82">
        <v>4.1500000000000004</v>
      </c>
    </row>
    <row r="1797" spans="2:8" s="35" customFormat="1" ht="45">
      <c r="B1797" s="78" t="s">
        <v>379</v>
      </c>
      <c r="C1797" s="78">
        <v>90105</v>
      </c>
      <c r="D1797" s="79" t="s">
        <v>1962</v>
      </c>
      <c r="E1797" s="80" t="s">
        <v>368</v>
      </c>
      <c r="F1797" s="84">
        <v>5.25</v>
      </c>
      <c r="G1797" s="82">
        <v>2.02</v>
      </c>
      <c r="H1797" s="82">
        <v>3.23</v>
      </c>
    </row>
    <row r="1798" spans="2:8" s="35" customFormat="1" ht="45">
      <c r="B1798" s="78" t="s">
        <v>379</v>
      </c>
      <c r="C1798" s="78">
        <v>90106</v>
      </c>
      <c r="D1798" s="79" t="s">
        <v>1963</v>
      </c>
      <c r="E1798" s="80" t="s">
        <v>368</v>
      </c>
      <c r="F1798" s="84">
        <v>4.46</v>
      </c>
      <c r="G1798" s="82">
        <v>1.71</v>
      </c>
      <c r="H1798" s="82">
        <v>2.75</v>
      </c>
    </row>
    <row r="1799" spans="2:8" s="35" customFormat="1" ht="45">
      <c r="B1799" s="78" t="s">
        <v>379</v>
      </c>
      <c r="C1799" s="78">
        <v>90107</v>
      </c>
      <c r="D1799" s="79" t="s">
        <v>1964</v>
      </c>
      <c r="E1799" s="80" t="s">
        <v>368</v>
      </c>
      <c r="F1799" s="84">
        <v>4.4000000000000004</v>
      </c>
      <c r="G1799" s="82">
        <v>1.69</v>
      </c>
      <c r="H1799" s="82">
        <v>2.71</v>
      </c>
    </row>
    <row r="1800" spans="2:8" s="35" customFormat="1" ht="45">
      <c r="B1800" s="78" t="s">
        <v>379</v>
      </c>
      <c r="C1800" s="78">
        <v>90108</v>
      </c>
      <c r="D1800" s="79" t="s">
        <v>1965</v>
      </c>
      <c r="E1800" s="80" t="s">
        <v>368</v>
      </c>
      <c r="F1800" s="84">
        <v>4.01</v>
      </c>
      <c r="G1800" s="82">
        <v>1.52</v>
      </c>
      <c r="H1800" s="82">
        <v>2.4900000000000002</v>
      </c>
    </row>
    <row r="1801" spans="2:8" s="35" customFormat="1" ht="33.75">
      <c r="B1801" s="78" t="s">
        <v>293</v>
      </c>
      <c r="C1801" s="78">
        <v>90112</v>
      </c>
      <c r="D1801" s="79" t="s">
        <v>1966</v>
      </c>
      <c r="E1801" s="80" t="s">
        <v>205</v>
      </c>
      <c r="F1801" s="84">
        <v>48.82</v>
      </c>
      <c r="G1801" s="82">
        <v>19.66</v>
      </c>
      <c r="H1801" s="82">
        <v>29.16</v>
      </c>
    </row>
    <row r="1802" spans="2:8" s="35" customFormat="1" ht="22.5">
      <c r="B1802" s="78" t="s">
        <v>1933</v>
      </c>
      <c r="C1802" s="78">
        <v>90278</v>
      </c>
      <c r="D1802" s="79" t="s">
        <v>1967</v>
      </c>
      <c r="E1802" s="80" t="s">
        <v>368</v>
      </c>
      <c r="F1802" s="84">
        <v>289.35000000000002</v>
      </c>
      <c r="G1802" s="82">
        <v>36.880000000000003</v>
      </c>
      <c r="H1802" s="82">
        <v>252.47</v>
      </c>
    </row>
    <row r="1803" spans="2:8" s="35" customFormat="1" ht="22.5">
      <c r="B1803" s="78" t="s">
        <v>1933</v>
      </c>
      <c r="C1803" s="78">
        <v>90279</v>
      </c>
      <c r="D1803" s="79" t="s">
        <v>1968</v>
      </c>
      <c r="E1803" s="80" t="s">
        <v>368</v>
      </c>
      <c r="F1803" s="84">
        <v>310.5</v>
      </c>
      <c r="G1803" s="82">
        <v>33.17</v>
      </c>
      <c r="H1803" s="82">
        <v>277.33</v>
      </c>
    </row>
    <row r="1804" spans="2:8" s="35" customFormat="1" ht="22.5">
      <c r="B1804" s="78" t="s">
        <v>1933</v>
      </c>
      <c r="C1804" s="78">
        <v>90280</v>
      </c>
      <c r="D1804" s="79" t="s">
        <v>1969</v>
      </c>
      <c r="E1804" s="80" t="s">
        <v>368</v>
      </c>
      <c r="F1804" s="84">
        <v>348.19</v>
      </c>
      <c r="G1804" s="82">
        <v>36.18</v>
      </c>
      <c r="H1804" s="82">
        <v>312.01</v>
      </c>
    </row>
    <row r="1805" spans="2:8" s="35" customFormat="1" ht="22.5">
      <c r="B1805" s="78" t="s">
        <v>1933</v>
      </c>
      <c r="C1805" s="78">
        <v>90281</v>
      </c>
      <c r="D1805" s="79" t="s">
        <v>1970</v>
      </c>
      <c r="E1805" s="80" t="s">
        <v>368</v>
      </c>
      <c r="F1805" s="84">
        <v>402.03</v>
      </c>
      <c r="G1805" s="82">
        <v>34.67</v>
      </c>
      <c r="H1805" s="82">
        <v>367.36</v>
      </c>
    </row>
    <row r="1806" spans="2:8" s="35" customFormat="1" ht="22.5">
      <c r="B1806" s="78" t="s">
        <v>1933</v>
      </c>
      <c r="C1806" s="78">
        <v>90282</v>
      </c>
      <c r="D1806" s="79" t="s">
        <v>1971</v>
      </c>
      <c r="E1806" s="80" t="s">
        <v>368</v>
      </c>
      <c r="F1806" s="84">
        <v>294.33</v>
      </c>
      <c r="G1806" s="82">
        <v>38.15</v>
      </c>
      <c r="H1806" s="82">
        <v>256.18</v>
      </c>
    </row>
    <row r="1807" spans="2:8" s="35" customFormat="1" ht="22.5">
      <c r="B1807" s="78" t="s">
        <v>1933</v>
      </c>
      <c r="C1807" s="78">
        <v>90283</v>
      </c>
      <c r="D1807" s="79" t="s">
        <v>1972</v>
      </c>
      <c r="E1807" s="80" t="s">
        <v>368</v>
      </c>
      <c r="F1807" s="84">
        <v>316.77999999999997</v>
      </c>
      <c r="G1807" s="82">
        <v>34.32</v>
      </c>
      <c r="H1807" s="82">
        <v>282.45999999999998</v>
      </c>
    </row>
    <row r="1808" spans="2:8" s="35" customFormat="1" ht="22.5">
      <c r="B1808" s="78" t="s">
        <v>1933</v>
      </c>
      <c r="C1808" s="78">
        <v>90284</v>
      </c>
      <c r="D1808" s="79" t="s">
        <v>1973</v>
      </c>
      <c r="E1808" s="80" t="s">
        <v>368</v>
      </c>
      <c r="F1808" s="84">
        <v>356.02</v>
      </c>
      <c r="G1808" s="82">
        <v>37.340000000000003</v>
      </c>
      <c r="H1808" s="82">
        <v>318.68</v>
      </c>
    </row>
    <row r="1809" spans="2:8" s="35" customFormat="1" ht="22.5">
      <c r="B1809" s="78" t="s">
        <v>1933</v>
      </c>
      <c r="C1809" s="78">
        <v>90285</v>
      </c>
      <c r="D1809" s="79" t="s">
        <v>1974</v>
      </c>
      <c r="E1809" s="80" t="s">
        <v>368</v>
      </c>
      <c r="F1809" s="84">
        <v>412.93</v>
      </c>
      <c r="G1809" s="82">
        <v>35.72</v>
      </c>
      <c r="H1809" s="82">
        <v>377.21</v>
      </c>
    </row>
    <row r="1810" spans="2:8" s="35" customFormat="1">
      <c r="B1810" s="78" t="s">
        <v>1360</v>
      </c>
      <c r="C1810" s="78">
        <v>90371</v>
      </c>
      <c r="D1810" s="79" t="s">
        <v>1975</v>
      </c>
      <c r="E1810" s="80" t="s">
        <v>208</v>
      </c>
      <c r="F1810" s="84">
        <v>17.86</v>
      </c>
      <c r="G1810" s="82">
        <v>4.3899999999999997</v>
      </c>
      <c r="H1810" s="82">
        <v>13.47</v>
      </c>
    </row>
    <row r="1811" spans="2:8" s="35" customFormat="1" ht="22.5">
      <c r="B1811" s="78" t="s">
        <v>326</v>
      </c>
      <c r="C1811" s="78">
        <v>90373</v>
      </c>
      <c r="D1811" s="79" t="s">
        <v>1976</v>
      </c>
      <c r="E1811" s="80" t="s">
        <v>208</v>
      </c>
      <c r="F1811" s="84">
        <v>9.1999999999999993</v>
      </c>
      <c r="G1811" s="82">
        <v>3.3</v>
      </c>
      <c r="H1811" s="82">
        <v>5.9</v>
      </c>
    </row>
    <row r="1812" spans="2:8" s="35" customFormat="1" ht="22.5">
      <c r="B1812" s="78" t="s">
        <v>326</v>
      </c>
      <c r="C1812" s="78">
        <v>90374</v>
      </c>
      <c r="D1812" s="79" t="s">
        <v>1977</v>
      </c>
      <c r="E1812" s="80" t="s">
        <v>208</v>
      </c>
      <c r="F1812" s="84">
        <v>14.58</v>
      </c>
      <c r="G1812" s="82">
        <v>4.4000000000000004</v>
      </c>
      <c r="H1812" s="82">
        <v>10.18</v>
      </c>
    </row>
    <row r="1813" spans="2:8" s="35" customFormat="1" ht="22.5">
      <c r="B1813" s="78" t="s">
        <v>326</v>
      </c>
      <c r="C1813" s="78">
        <v>90375</v>
      </c>
      <c r="D1813" s="79" t="s">
        <v>1978</v>
      </c>
      <c r="E1813" s="80" t="s">
        <v>208</v>
      </c>
      <c r="F1813" s="84">
        <v>5.47</v>
      </c>
      <c r="G1813" s="82">
        <v>2.62</v>
      </c>
      <c r="H1813" s="82">
        <v>2.85</v>
      </c>
    </row>
    <row r="1814" spans="2:8" s="35" customFormat="1" ht="22.5">
      <c r="B1814" s="78" t="s">
        <v>730</v>
      </c>
      <c r="C1814" s="78">
        <v>90406</v>
      </c>
      <c r="D1814" s="79" t="s">
        <v>1979</v>
      </c>
      <c r="E1814" s="80" t="s">
        <v>205</v>
      </c>
      <c r="F1814" s="84">
        <v>27</v>
      </c>
      <c r="G1814" s="82">
        <v>14.82</v>
      </c>
      <c r="H1814" s="82">
        <v>12.18</v>
      </c>
    </row>
    <row r="1815" spans="2:8" s="35" customFormat="1" ht="22.5">
      <c r="B1815" s="78" t="s">
        <v>730</v>
      </c>
      <c r="C1815" s="78">
        <v>90407</v>
      </c>
      <c r="D1815" s="79" t="s">
        <v>1980</v>
      </c>
      <c r="E1815" s="80" t="s">
        <v>205</v>
      </c>
      <c r="F1815" s="84">
        <v>29.27</v>
      </c>
      <c r="G1815" s="82">
        <v>16.63</v>
      </c>
      <c r="H1815" s="82">
        <v>12.64</v>
      </c>
    </row>
    <row r="1816" spans="2:8" s="35" customFormat="1" ht="22.5">
      <c r="B1816" s="78" t="s">
        <v>730</v>
      </c>
      <c r="C1816" s="78">
        <v>90408</v>
      </c>
      <c r="D1816" s="79" t="s">
        <v>1981</v>
      </c>
      <c r="E1816" s="80" t="s">
        <v>205</v>
      </c>
      <c r="F1816" s="84">
        <v>19.43</v>
      </c>
      <c r="G1816" s="82">
        <v>11.86</v>
      </c>
      <c r="H1816" s="82">
        <v>7.57</v>
      </c>
    </row>
    <row r="1817" spans="2:8" s="35" customFormat="1" ht="22.5">
      <c r="B1817" s="78" t="s">
        <v>730</v>
      </c>
      <c r="C1817" s="78">
        <v>90409</v>
      </c>
      <c r="D1817" s="79" t="s">
        <v>1982</v>
      </c>
      <c r="E1817" s="80" t="s">
        <v>205</v>
      </c>
      <c r="F1817" s="84">
        <v>20.72</v>
      </c>
      <c r="G1817" s="82">
        <v>12.9</v>
      </c>
      <c r="H1817" s="82">
        <v>7.82</v>
      </c>
    </row>
    <row r="1818" spans="2:8" s="35" customFormat="1">
      <c r="B1818" s="78" t="s">
        <v>322</v>
      </c>
      <c r="C1818" s="78">
        <v>90436</v>
      </c>
      <c r="D1818" s="79" t="s">
        <v>1983</v>
      </c>
      <c r="E1818" s="80" t="s">
        <v>208</v>
      </c>
      <c r="F1818" s="84">
        <v>8.17</v>
      </c>
      <c r="G1818" s="82">
        <v>7.09</v>
      </c>
      <c r="H1818" s="82">
        <v>1.08</v>
      </c>
    </row>
    <row r="1819" spans="2:8" s="35" customFormat="1">
      <c r="B1819" s="78" t="s">
        <v>322</v>
      </c>
      <c r="C1819" s="78">
        <v>90437</v>
      </c>
      <c r="D1819" s="79" t="s">
        <v>1984</v>
      </c>
      <c r="E1819" s="80" t="s">
        <v>208</v>
      </c>
      <c r="F1819" s="84">
        <v>19.850000000000001</v>
      </c>
      <c r="G1819" s="82">
        <v>17.170000000000002</v>
      </c>
      <c r="H1819" s="82">
        <v>2.68</v>
      </c>
    </row>
    <row r="1820" spans="2:8" s="35" customFormat="1">
      <c r="B1820" s="78" t="s">
        <v>322</v>
      </c>
      <c r="C1820" s="78">
        <v>90438</v>
      </c>
      <c r="D1820" s="79" t="s">
        <v>1985</v>
      </c>
      <c r="E1820" s="80" t="s">
        <v>208</v>
      </c>
      <c r="F1820" s="84">
        <v>28.45</v>
      </c>
      <c r="G1820" s="82">
        <v>24.58</v>
      </c>
      <c r="H1820" s="82">
        <v>3.87</v>
      </c>
    </row>
    <row r="1821" spans="2:8" s="35" customFormat="1">
      <c r="B1821" s="78" t="s">
        <v>322</v>
      </c>
      <c r="C1821" s="78">
        <v>90439</v>
      </c>
      <c r="D1821" s="79" t="s">
        <v>1986</v>
      </c>
      <c r="E1821" s="80" t="s">
        <v>208</v>
      </c>
      <c r="F1821" s="84">
        <v>35.409999999999997</v>
      </c>
      <c r="G1821" s="82">
        <v>29.29</v>
      </c>
      <c r="H1821" s="82">
        <v>6.12</v>
      </c>
    </row>
    <row r="1822" spans="2:8" s="35" customFormat="1">
      <c r="B1822" s="78" t="s">
        <v>322</v>
      </c>
      <c r="C1822" s="78">
        <v>90440</v>
      </c>
      <c r="D1822" s="79" t="s">
        <v>1987</v>
      </c>
      <c r="E1822" s="80" t="s">
        <v>208</v>
      </c>
      <c r="F1822" s="84">
        <v>56.73</v>
      </c>
      <c r="G1822" s="82">
        <v>46.88</v>
      </c>
      <c r="H1822" s="82">
        <v>9.85</v>
      </c>
    </row>
    <row r="1823" spans="2:8" s="35" customFormat="1">
      <c r="B1823" s="78" t="s">
        <v>322</v>
      </c>
      <c r="C1823" s="78">
        <v>90441</v>
      </c>
      <c r="D1823" s="79" t="s">
        <v>1988</v>
      </c>
      <c r="E1823" s="80" t="s">
        <v>208</v>
      </c>
      <c r="F1823" s="84">
        <v>72.48</v>
      </c>
      <c r="G1823" s="82">
        <v>59.89</v>
      </c>
      <c r="H1823" s="82">
        <v>12.59</v>
      </c>
    </row>
    <row r="1824" spans="2:8" s="35" customFormat="1">
      <c r="B1824" s="78" t="s">
        <v>322</v>
      </c>
      <c r="C1824" s="78">
        <v>90443</v>
      </c>
      <c r="D1824" s="79" t="s">
        <v>1989</v>
      </c>
      <c r="E1824" s="80" t="s">
        <v>32</v>
      </c>
      <c r="F1824" s="84">
        <v>7.42</v>
      </c>
      <c r="G1824" s="82">
        <v>6.46</v>
      </c>
      <c r="H1824" s="82">
        <v>0.96</v>
      </c>
    </row>
    <row r="1825" spans="2:8" s="35" customFormat="1">
      <c r="B1825" s="78" t="s">
        <v>322</v>
      </c>
      <c r="C1825" s="78">
        <v>90444</v>
      </c>
      <c r="D1825" s="79" t="s">
        <v>1990</v>
      </c>
      <c r="E1825" s="80" t="s">
        <v>32</v>
      </c>
      <c r="F1825" s="84">
        <v>15.19</v>
      </c>
      <c r="G1825" s="82">
        <v>12.64</v>
      </c>
      <c r="H1825" s="82">
        <v>2.5499999999999998</v>
      </c>
    </row>
    <row r="1826" spans="2:8" s="35" customFormat="1" ht="22.5">
      <c r="B1826" s="78" t="s">
        <v>322</v>
      </c>
      <c r="C1826" s="78">
        <v>90445</v>
      </c>
      <c r="D1826" s="79" t="s">
        <v>1991</v>
      </c>
      <c r="E1826" s="80" t="s">
        <v>32</v>
      </c>
      <c r="F1826" s="84">
        <v>16.22</v>
      </c>
      <c r="G1826" s="82">
        <v>13.5</v>
      </c>
      <c r="H1826" s="82">
        <v>2.72</v>
      </c>
    </row>
    <row r="1827" spans="2:8" s="35" customFormat="1">
      <c r="B1827" s="78" t="s">
        <v>322</v>
      </c>
      <c r="C1827" s="78">
        <v>90446</v>
      </c>
      <c r="D1827" s="79" t="s">
        <v>1992</v>
      </c>
      <c r="E1827" s="80" t="s">
        <v>32</v>
      </c>
      <c r="F1827" s="84">
        <v>17.62</v>
      </c>
      <c r="G1827" s="82">
        <v>14.63</v>
      </c>
      <c r="H1827" s="82">
        <v>2.99</v>
      </c>
    </row>
    <row r="1828" spans="2:8" s="35" customFormat="1">
      <c r="B1828" s="78" t="s">
        <v>322</v>
      </c>
      <c r="C1828" s="78">
        <v>90447</v>
      </c>
      <c r="D1828" s="79" t="s">
        <v>1993</v>
      </c>
      <c r="E1828" s="80" t="s">
        <v>32</v>
      </c>
      <c r="F1828" s="84">
        <v>3.71</v>
      </c>
      <c r="G1828" s="82">
        <v>3.16</v>
      </c>
      <c r="H1828" s="82">
        <v>0.55000000000000004</v>
      </c>
    </row>
    <row r="1829" spans="2:8" s="35" customFormat="1" ht="22.5">
      <c r="B1829" s="78" t="s">
        <v>322</v>
      </c>
      <c r="C1829" s="78">
        <v>90451</v>
      </c>
      <c r="D1829" s="79" t="s">
        <v>1994</v>
      </c>
      <c r="E1829" s="80" t="s">
        <v>208</v>
      </c>
      <c r="F1829" s="84">
        <v>2.59</v>
      </c>
      <c r="G1829" s="82">
        <v>1.7</v>
      </c>
      <c r="H1829" s="82">
        <v>0.89</v>
      </c>
    </row>
    <row r="1830" spans="2:8" s="35" customFormat="1" ht="22.5">
      <c r="B1830" s="78" t="s">
        <v>322</v>
      </c>
      <c r="C1830" s="78">
        <v>90452</v>
      </c>
      <c r="D1830" s="79" t="s">
        <v>1995</v>
      </c>
      <c r="E1830" s="80" t="s">
        <v>208</v>
      </c>
      <c r="F1830" s="84">
        <v>12.37</v>
      </c>
      <c r="G1830" s="82">
        <v>2.57</v>
      </c>
      <c r="H1830" s="82">
        <v>9.8000000000000007</v>
      </c>
    </row>
    <row r="1831" spans="2:8" s="35" customFormat="1">
      <c r="B1831" s="78" t="s">
        <v>322</v>
      </c>
      <c r="C1831" s="78">
        <v>90453</v>
      </c>
      <c r="D1831" s="79" t="s">
        <v>1996</v>
      </c>
      <c r="E1831" s="80" t="s">
        <v>208</v>
      </c>
      <c r="F1831" s="84">
        <v>1.66</v>
      </c>
      <c r="G1831" s="82">
        <v>0.95</v>
      </c>
      <c r="H1831" s="82">
        <v>0.71</v>
      </c>
    </row>
    <row r="1832" spans="2:8" s="35" customFormat="1" ht="22.5">
      <c r="B1832" s="78" t="s">
        <v>322</v>
      </c>
      <c r="C1832" s="78">
        <v>90454</v>
      </c>
      <c r="D1832" s="79" t="s">
        <v>1997</v>
      </c>
      <c r="E1832" s="80" t="s">
        <v>208</v>
      </c>
      <c r="F1832" s="84">
        <v>3.02</v>
      </c>
      <c r="G1832" s="82">
        <v>1.44</v>
      </c>
      <c r="H1832" s="82">
        <v>1.58</v>
      </c>
    </row>
    <row r="1833" spans="2:8" s="35" customFormat="1">
      <c r="B1833" s="78" t="s">
        <v>322</v>
      </c>
      <c r="C1833" s="78">
        <v>90455</v>
      </c>
      <c r="D1833" s="79" t="s">
        <v>1998</v>
      </c>
      <c r="E1833" s="80" t="s">
        <v>208</v>
      </c>
      <c r="F1833" s="84">
        <v>3.95</v>
      </c>
      <c r="G1833" s="82">
        <v>2.11</v>
      </c>
      <c r="H1833" s="82">
        <v>1.84</v>
      </c>
    </row>
    <row r="1834" spans="2:8" s="35" customFormat="1">
      <c r="B1834" s="78" t="s">
        <v>322</v>
      </c>
      <c r="C1834" s="78">
        <v>90456</v>
      </c>
      <c r="D1834" s="79" t="s">
        <v>1999</v>
      </c>
      <c r="E1834" s="80" t="s">
        <v>208</v>
      </c>
      <c r="F1834" s="84">
        <v>2.38</v>
      </c>
      <c r="G1834" s="82">
        <v>2.1</v>
      </c>
      <c r="H1834" s="82">
        <v>0.28000000000000003</v>
      </c>
    </row>
    <row r="1835" spans="2:8" s="35" customFormat="1">
      <c r="B1835" s="78" t="s">
        <v>322</v>
      </c>
      <c r="C1835" s="78">
        <v>90457</v>
      </c>
      <c r="D1835" s="79" t="s">
        <v>2000</v>
      </c>
      <c r="E1835" s="80" t="s">
        <v>208</v>
      </c>
      <c r="F1835" s="84">
        <v>5.43</v>
      </c>
      <c r="G1835" s="82">
        <v>4.7300000000000004</v>
      </c>
      <c r="H1835" s="82">
        <v>0.7</v>
      </c>
    </row>
    <row r="1836" spans="2:8" s="35" customFormat="1">
      <c r="B1836" s="78" t="s">
        <v>322</v>
      </c>
      <c r="C1836" s="78">
        <v>90458</v>
      </c>
      <c r="D1836" s="79" t="s">
        <v>2001</v>
      </c>
      <c r="E1836" s="80" t="s">
        <v>208</v>
      </c>
      <c r="F1836" s="84">
        <v>15.42</v>
      </c>
      <c r="G1836" s="82">
        <v>13.35</v>
      </c>
      <c r="H1836" s="82">
        <v>2.0699999999999998</v>
      </c>
    </row>
    <row r="1837" spans="2:8" s="35" customFormat="1">
      <c r="B1837" s="78" t="s">
        <v>322</v>
      </c>
      <c r="C1837" s="78">
        <v>90459</v>
      </c>
      <c r="D1837" s="79" t="s">
        <v>2002</v>
      </c>
      <c r="E1837" s="80" t="s">
        <v>208</v>
      </c>
      <c r="F1837" s="84">
        <v>21.75</v>
      </c>
      <c r="G1837" s="82">
        <v>18.8</v>
      </c>
      <c r="H1837" s="82">
        <v>2.95</v>
      </c>
    </row>
    <row r="1838" spans="2:8" s="35" customFormat="1">
      <c r="B1838" s="78" t="s">
        <v>322</v>
      </c>
      <c r="C1838" s="78">
        <v>90460</v>
      </c>
      <c r="D1838" s="79" t="s">
        <v>2003</v>
      </c>
      <c r="E1838" s="80" t="s">
        <v>32</v>
      </c>
      <c r="F1838" s="84">
        <v>26.98</v>
      </c>
      <c r="G1838" s="82">
        <v>0.75</v>
      </c>
      <c r="H1838" s="82">
        <v>26.23</v>
      </c>
    </row>
    <row r="1839" spans="2:8" s="35" customFormat="1">
      <c r="B1839" s="78" t="s">
        <v>322</v>
      </c>
      <c r="C1839" s="78">
        <v>90461</v>
      </c>
      <c r="D1839" s="79" t="s">
        <v>2004</v>
      </c>
      <c r="E1839" s="80" t="s">
        <v>32</v>
      </c>
      <c r="F1839" s="84">
        <v>14.43</v>
      </c>
      <c r="G1839" s="82">
        <v>0.85</v>
      </c>
      <c r="H1839" s="82">
        <v>13.58</v>
      </c>
    </row>
    <row r="1840" spans="2:8" s="35" customFormat="1">
      <c r="B1840" s="78" t="s">
        <v>322</v>
      </c>
      <c r="C1840" s="78">
        <v>90462</v>
      </c>
      <c r="D1840" s="79" t="s">
        <v>2005</v>
      </c>
      <c r="E1840" s="80" t="s">
        <v>32</v>
      </c>
      <c r="F1840" s="84">
        <v>3.16</v>
      </c>
      <c r="G1840" s="82">
        <v>0.2</v>
      </c>
      <c r="H1840" s="82">
        <v>2.96</v>
      </c>
    </row>
    <row r="1841" spans="2:8" s="35" customFormat="1">
      <c r="B1841" s="78" t="s">
        <v>322</v>
      </c>
      <c r="C1841" s="78">
        <v>90463</v>
      </c>
      <c r="D1841" s="79" t="s">
        <v>2006</v>
      </c>
      <c r="E1841" s="80" t="s">
        <v>32</v>
      </c>
      <c r="F1841" s="84">
        <v>2.48</v>
      </c>
      <c r="G1841" s="82">
        <v>0.22</v>
      </c>
      <c r="H1841" s="82">
        <v>2.2599999999999998</v>
      </c>
    </row>
    <row r="1842" spans="2:8" s="35" customFormat="1" ht="22.5">
      <c r="B1842" s="78" t="s">
        <v>322</v>
      </c>
      <c r="C1842" s="78">
        <v>90466</v>
      </c>
      <c r="D1842" s="79" t="s">
        <v>2007</v>
      </c>
      <c r="E1842" s="80" t="s">
        <v>32</v>
      </c>
      <c r="F1842" s="84">
        <v>7.53</v>
      </c>
      <c r="G1842" s="82">
        <v>5.82</v>
      </c>
      <c r="H1842" s="82">
        <v>1.71</v>
      </c>
    </row>
    <row r="1843" spans="2:8" s="35" customFormat="1" ht="22.5">
      <c r="B1843" s="78" t="s">
        <v>322</v>
      </c>
      <c r="C1843" s="78">
        <v>90467</v>
      </c>
      <c r="D1843" s="79" t="s">
        <v>2008</v>
      </c>
      <c r="E1843" s="80" t="s">
        <v>32</v>
      </c>
      <c r="F1843" s="84">
        <v>11.93</v>
      </c>
      <c r="G1843" s="82">
        <v>9.1</v>
      </c>
      <c r="H1843" s="82">
        <v>2.83</v>
      </c>
    </row>
    <row r="1844" spans="2:8" s="35" customFormat="1" ht="22.5">
      <c r="B1844" s="78" t="s">
        <v>322</v>
      </c>
      <c r="C1844" s="78">
        <v>90468</v>
      </c>
      <c r="D1844" s="79" t="s">
        <v>2009</v>
      </c>
      <c r="E1844" s="80" t="s">
        <v>32</v>
      </c>
      <c r="F1844" s="84">
        <v>3.38</v>
      </c>
      <c r="G1844" s="82">
        <v>2.21</v>
      </c>
      <c r="H1844" s="82">
        <v>1.17</v>
      </c>
    </row>
    <row r="1845" spans="2:8" s="35" customFormat="1" ht="22.5">
      <c r="B1845" s="78" t="s">
        <v>322</v>
      </c>
      <c r="C1845" s="78">
        <v>90469</v>
      </c>
      <c r="D1845" s="79" t="s">
        <v>2010</v>
      </c>
      <c r="E1845" s="80" t="s">
        <v>32</v>
      </c>
      <c r="F1845" s="84">
        <v>5.41</v>
      </c>
      <c r="G1845" s="82">
        <v>3.47</v>
      </c>
      <c r="H1845" s="82">
        <v>1.94</v>
      </c>
    </row>
    <row r="1846" spans="2:8" s="35" customFormat="1" ht="22.5">
      <c r="B1846" s="78" t="s">
        <v>322</v>
      </c>
      <c r="C1846" s="78">
        <v>90470</v>
      </c>
      <c r="D1846" s="79" t="s">
        <v>2011</v>
      </c>
      <c r="E1846" s="80" t="s">
        <v>32</v>
      </c>
      <c r="F1846" s="84">
        <v>7.49</v>
      </c>
      <c r="G1846" s="82">
        <v>4.51</v>
      </c>
      <c r="H1846" s="82">
        <v>2.98</v>
      </c>
    </row>
    <row r="1847" spans="2:8" s="35" customFormat="1" ht="22.5">
      <c r="B1847" s="78" t="s">
        <v>93</v>
      </c>
      <c r="C1847" s="78">
        <v>90582</v>
      </c>
      <c r="D1847" s="79" t="s">
        <v>2012</v>
      </c>
      <c r="E1847" s="80" t="s">
        <v>95</v>
      </c>
      <c r="F1847" s="81">
        <v>0.28999999999999998</v>
      </c>
      <c r="G1847" s="82">
        <v>0</v>
      </c>
      <c r="H1847" s="82">
        <v>0.28999999999999998</v>
      </c>
    </row>
    <row r="1848" spans="2:8" s="35" customFormat="1" ht="22.5">
      <c r="B1848" s="78" t="s">
        <v>93</v>
      </c>
      <c r="C1848" s="78">
        <v>90583</v>
      </c>
      <c r="D1848" s="79" t="s">
        <v>2013</v>
      </c>
      <c r="E1848" s="80" t="s">
        <v>95</v>
      </c>
      <c r="F1848" s="81">
        <v>0.03</v>
      </c>
      <c r="G1848" s="82">
        <v>0</v>
      </c>
      <c r="H1848" s="82">
        <v>0.03</v>
      </c>
    </row>
    <row r="1849" spans="2:8" s="35" customFormat="1" ht="22.5">
      <c r="B1849" s="78" t="s">
        <v>93</v>
      </c>
      <c r="C1849" s="78">
        <v>90584</v>
      </c>
      <c r="D1849" s="79" t="s">
        <v>2014</v>
      </c>
      <c r="E1849" s="80" t="s">
        <v>95</v>
      </c>
      <c r="F1849" s="81">
        <v>0.22</v>
      </c>
      <c r="G1849" s="82">
        <v>0</v>
      </c>
      <c r="H1849" s="82">
        <v>0.22</v>
      </c>
    </row>
    <row r="1850" spans="2:8" s="35" customFormat="1" ht="22.5">
      <c r="B1850" s="78" t="s">
        <v>93</v>
      </c>
      <c r="C1850" s="78">
        <v>90585</v>
      </c>
      <c r="D1850" s="79" t="s">
        <v>2015</v>
      </c>
      <c r="E1850" s="80" t="s">
        <v>95</v>
      </c>
      <c r="F1850" s="81">
        <v>1.06</v>
      </c>
      <c r="G1850" s="82">
        <v>0</v>
      </c>
      <c r="H1850" s="82">
        <v>1.06</v>
      </c>
    </row>
    <row r="1851" spans="2:8" s="35" customFormat="1" ht="22.5">
      <c r="B1851" s="78" t="s">
        <v>100</v>
      </c>
      <c r="C1851" s="78">
        <v>90586</v>
      </c>
      <c r="D1851" s="79" t="s">
        <v>2016</v>
      </c>
      <c r="E1851" s="80" t="s">
        <v>102</v>
      </c>
      <c r="F1851" s="81">
        <v>1.6</v>
      </c>
      <c r="G1851" s="82">
        <v>0</v>
      </c>
      <c r="H1851" s="82">
        <v>1.6</v>
      </c>
    </row>
    <row r="1852" spans="2:8" s="35" customFormat="1" ht="22.5">
      <c r="B1852" s="78" t="s">
        <v>103</v>
      </c>
      <c r="C1852" s="78">
        <v>90587</v>
      </c>
      <c r="D1852" s="79" t="s">
        <v>2017</v>
      </c>
      <c r="E1852" s="80" t="s">
        <v>105</v>
      </c>
      <c r="F1852" s="81">
        <v>0.32</v>
      </c>
      <c r="G1852" s="82">
        <v>0</v>
      </c>
      <c r="H1852" s="82">
        <v>0.32</v>
      </c>
    </row>
    <row r="1853" spans="2:8" s="35" customFormat="1" ht="22.5">
      <c r="B1853" s="78" t="s">
        <v>93</v>
      </c>
      <c r="C1853" s="78">
        <v>90621</v>
      </c>
      <c r="D1853" s="79" t="s">
        <v>2018</v>
      </c>
      <c r="E1853" s="80" t="s">
        <v>95</v>
      </c>
      <c r="F1853" s="81">
        <v>1.29</v>
      </c>
      <c r="G1853" s="82">
        <v>0</v>
      </c>
      <c r="H1853" s="82">
        <v>1.29</v>
      </c>
    </row>
    <row r="1854" spans="2:8" s="35" customFormat="1">
      <c r="B1854" s="78" t="s">
        <v>93</v>
      </c>
      <c r="C1854" s="78">
        <v>90622</v>
      </c>
      <c r="D1854" s="79" t="s">
        <v>2019</v>
      </c>
      <c r="E1854" s="80" t="s">
        <v>95</v>
      </c>
      <c r="F1854" s="81">
        <v>0.15</v>
      </c>
      <c r="G1854" s="82">
        <v>0</v>
      </c>
      <c r="H1854" s="82">
        <v>0.15</v>
      </c>
    </row>
    <row r="1855" spans="2:8" s="35" customFormat="1" ht="22.5">
      <c r="B1855" s="78" t="s">
        <v>93</v>
      </c>
      <c r="C1855" s="78">
        <v>90623</v>
      </c>
      <c r="D1855" s="79" t="s">
        <v>2020</v>
      </c>
      <c r="E1855" s="80" t="s">
        <v>95</v>
      </c>
      <c r="F1855" s="81">
        <v>1.61</v>
      </c>
      <c r="G1855" s="82">
        <v>0</v>
      </c>
      <c r="H1855" s="82">
        <v>1.61</v>
      </c>
    </row>
    <row r="1856" spans="2:8" s="35" customFormat="1" ht="22.5">
      <c r="B1856" s="78" t="s">
        <v>93</v>
      </c>
      <c r="C1856" s="78">
        <v>90624</v>
      </c>
      <c r="D1856" s="79" t="s">
        <v>2021</v>
      </c>
      <c r="E1856" s="80" t="s">
        <v>95</v>
      </c>
      <c r="F1856" s="81">
        <v>2.66</v>
      </c>
      <c r="G1856" s="82">
        <v>0</v>
      </c>
      <c r="H1856" s="82">
        <v>2.66</v>
      </c>
    </row>
    <row r="1857" spans="2:8" s="35" customFormat="1" ht="22.5">
      <c r="B1857" s="78" t="s">
        <v>100</v>
      </c>
      <c r="C1857" s="78">
        <v>90625</v>
      </c>
      <c r="D1857" s="79" t="s">
        <v>2022</v>
      </c>
      <c r="E1857" s="80" t="s">
        <v>102</v>
      </c>
      <c r="F1857" s="81">
        <v>5.71</v>
      </c>
      <c r="G1857" s="82">
        <v>0</v>
      </c>
      <c r="H1857" s="82">
        <v>5.71</v>
      </c>
    </row>
    <row r="1858" spans="2:8" s="35" customFormat="1" ht="22.5">
      <c r="B1858" s="78" t="s">
        <v>103</v>
      </c>
      <c r="C1858" s="78">
        <v>90626</v>
      </c>
      <c r="D1858" s="79" t="s">
        <v>2023</v>
      </c>
      <c r="E1858" s="80" t="s">
        <v>105</v>
      </c>
      <c r="F1858" s="81">
        <v>1.44</v>
      </c>
      <c r="G1858" s="82">
        <v>0</v>
      </c>
      <c r="H1858" s="82">
        <v>1.44</v>
      </c>
    </row>
    <row r="1859" spans="2:8" s="35" customFormat="1" ht="22.5">
      <c r="B1859" s="78" t="s">
        <v>93</v>
      </c>
      <c r="C1859" s="78">
        <v>90627</v>
      </c>
      <c r="D1859" s="79" t="s">
        <v>2024</v>
      </c>
      <c r="E1859" s="80" t="s">
        <v>95</v>
      </c>
      <c r="F1859" s="81">
        <v>22.67</v>
      </c>
      <c r="G1859" s="82">
        <v>0</v>
      </c>
      <c r="H1859" s="82">
        <v>22.67</v>
      </c>
    </row>
    <row r="1860" spans="2:8" s="35" customFormat="1" ht="22.5">
      <c r="B1860" s="78" t="s">
        <v>93</v>
      </c>
      <c r="C1860" s="78">
        <v>90628</v>
      </c>
      <c r="D1860" s="79" t="s">
        <v>2025</v>
      </c>
      <c r="E1860" s="80" t="s">
        <v>95</v>
      </c>
      <c r="F1860" s="81">
        <v>3.23</v>
      </c>
      <c r="G1860" s="82">
        <v>0</v>
      </c>
      <c r="H1860" s="82">
        <v>3.23</v>
      </c>
    </row>
    <row r="1861" spans="2:8" s="35" customFormat="1" ht="22.5">
      <c r="B1861" s="78" t="s">
        <v>93</v>
      </c>
      <c r="C1861" s="78">
        <v>90629</v>
      </c>
      <c r="D1861" s="79" t="s">
        <v>2026</v>
      </c>
      <c r="E1861" s="80" t="s">
        <v>95</v>
      </c>
      <c r="F1861" s="81">
        <v>28.38</v>
      </c>
      <c r="G1861" s="82">
        <v>0</v>
      </c>
      <c r="H1861" s="82">
        <v>28.38</v>
      </c>
    </row>
    <row r="1862" spans="2:8" s="35" customFormat="1" ht="22.5">
      <c r="B1862" s="78" t="s">
        <v>93</v>
      </c>
      <c r="C1862" s="78">
        <v>90630</v>
      </c>
      <c r="D1862" s="79" t="s">
        <v>2027</v>
      </c>
      <c r="E1862" s="80" t="s">
        <v>95</v>
      </c>
      <c r="F1862" s="81">
        <v>10.77</v>
      </c>
      <c r="G1862" s="82">
        <v>0</v>
      </c>
      <c r="H1862" s="82">
        <v>10.77</v>
      </c>
    </row>
    <row r="1863" spans="2:8" s="35" customFormat="1" ht="22.5">
      <c r="B1863" s="78" t="s">
        <v>100</v>
      </c>
      <c r="C1863" s="78">
        <v>90631</v>
      </c>
      <c r="D1863" s="79" t="s">
        <v>2028</v>
      </c>
      <c r="E1863" s="80" t="s">
        <v>102</v>
      </c>
      <c r="F1863" s="81">
        <v>78.510000000000005</v>
      </c>
      <c r="G1863" s="82">
        <v>11.89</v>
      </c>
      <c r="H1863" s="82">
        <v>66.62</v>
      </c>
    </row>
    <row r="1864" spans="2:8" s="35" customFormat="1" ht="22.5">
      <c r="B1864" s="78" t="s">
        <v>103</v>
      </c>
      <c r="C1864" s="78">
        <v>90632</v>
      </c>
      <c r="D1864" s="79" t="s">
        <v>2029</v>
      </c>
      <c r="E1864" s="80" t="s">
        <v>105</v>
      </c>
      <c r="F1864" s="81">
        <v>39.36</v>
      </c>
      <c r="G1864" s="82">
        <v>11.89</v>
      </c>
      <c r="H1864" s="82">
        <v>27.47</v>
      </c>
    </row>
    <row r="1865" spans="2:8" s="35" customFormat="1" ht="22.5">
      <c r="B1865" s="78" t="s">
        <v>93</v>
      </c>
      <c r="C1865" s="78">
        <v>90633</v>
      </c>
      <c r="D1865" s="79" t="s">
        <v>2030</v>
      </c>
      <c r="E1865" s="80" t="s">
        <v>95</v>
      </c>
      <c r="F1865" s="81">
        <v>2.64</v>
      </c>
      <c r="G1865" s="82">
        <v>0</v>
      </c>
      <c r="H1865" s="82">
        <v>2.64</v>
      </c>
    </row>
    <row r="1866" spans="2:8" s="35" customFormat="1" ht="22.5">
      <c r="B1866" s="78" t="s">
        <v>93</v>
      </c>
      <c r="C1866" s="78">
        <v>90634</v>
      </c>
      <c r="D1866" s="79" t="s">
        <v>2031</v>
      </c>
      <c r="E1866" s="80" t="s">
        <v>95</v>
      </c>
      <c r="F1866" s="81">
        <v>0.31</v>
      </c>
      <c r="G1866" s="82">
        <v>0</v>
      </c>
      <c r="H1866" s="82">
        <v>0.31</v>
      </c>
    </row>
    <row r="1867" spans="2:8" s="35" customFormat="1" ht="22.5">
      <c r="B1867" s="78" t="s">
        <v>93</v>
      </c>
      <c r="C1867" s="78">
        <v>90635</v>
      </c>
      <c r="D1867" s="79" t="s">
        <v>2032</v>
      </c>
      <c r="E1867" s="80" t="s">
        <v>95</v>
      </c>
      <c r="F1867" s="81">
        <v>2.89</v>
      </c>
      <c r="G1867" s="82">
        <v>0</v>
      </c>
      <c r="H1867" s="82">
        <v>2.89</v>
      </c>
    </row>
    <row r="1868" spans="2:8" s="35" customFormat="1" ht="33.75">
      <c r="B1868" s="78" t="s">
        <v>93</v>
      </c>
      <c r="C1868" s="78">
        <v>90636</v>
      </c>
      <c r="D1868" s="79" t="s">
        <v>2033</v>
      </c>
      <c r="E1868" s="80" t="s">
        <v>95</v>
      </c>
      <c r="F1868" s="81">
        <v>5.32</v>
      </c>
      <c r="G1868" s="82">
        <v>0</v>
      </c>
      <c r="H1868" s="82">
        <v>5.32</v>
      </c>
    </row>
    <row r="1869" spans="2:8" s="35" customFormat="1" ht="22.5">
      <c r="B1869" s="78" t="s">
        <v>100</v>
      </c>
      <c r="C1869" s="78">
        <v>90637</v>
      </c>
      <c r="D1869" s="79" t="s">
        <v>2034</v>
      </c>
      <c r="E1869" s="80" t="s">
        <v>102</v>
      </c>
      <c r="F1869" s="81">
        <v>11.16</v>
      </c>
      <c r="G1869" s="82">
        <v>0</v>
      </c>
      <c r="H1869" s="82">
        <v>11.16</v>
      </c>
    </row>
    <row r="1870" spans="2:8" s="35" customFormat="1" ht="22.5">
      <c r="B1870" s="78" t="s">
        <v>103</v>
      </c>
      <c r="C1870" s="78">
        <v>90638</v>
      </c>
      <c r="D1870" s="79" t="s">
        <v>2035</v>
      </c>
      <c r="E1870" s="80" t="s">
        <v>105</v>
      </c>
      <c r="F1870" s="81">
        <v>2.95</v>
      </c>
      <c r="G1870" s="82">
        <v>0</v>
      </c>
      <c r="H1870" s="82">
        <v>2.95</v>
      </c>
    </row>
    <row r="1871" spans="2:8" s="35" customFormat="1" ht="22.5">
      <c r="B1871" s="78" t="s">
        <v>93</v>
      </c>
      <c r="C1871" s="78">
        <v>90639</v>
      </c>
      <c r="D1871" s="79" t="s">
        <v>2036</v>
      </c>
      <c r="E1871" s="80" t="s">
        <v>95</v>
      </c>
      <c r="F1871" s="81">
        <v>3.95</v>
      </c>
      <c r="G1871" s="82">
        <v>0</v>
      </c>
      <c r="H1871" s="82">
        <v>3.95</v>
      </c>
    </row>
    <row r="1872" spans="2:8" s="35" customFormat="1" ht="22.5">
      <c r="B1872" s="78" t="s">
        <v>93</v>
      </c>
      <c r="C1872" s="78">
        <v>90640</v>
      </c>
      <c r="D1872" s="79" t="s">
        <v>2037</v>
      </c>
      <c r="E1872" s="80" t="s">
        <v>95</v>
      </c>
      <c r="F1872" s="81">
        <v>0.46</v>
      </c>
      <c r="G1872" s="82">
        <v>0</v>
      </c>
      <c r="H1872" s="82">
        <v>0.46</v>
      </c>
    </row>
    <row r="1873" spans="2:8" s="35" customFormat="1" ht="22.5">
      <c r="B1873" s="78" t="s">
        <v>93</v>
      </c>
      <c r="C1873" s="78">
        <v>90641</v>
      </c>
      <c r="D1873" s="79" t="s">
        <v>2038</v>
      </c>
      <c r="E1873" s="80" t="s">
        <v>95</v>
      </c>
      <c r="F1873" s="81">
        <v>4.32</v>
      </c>
      <c r="G1873" s="82">
        <v>0</v>
      </c>
      <c r="H1873" s="82">
        <v>4.32</v>
      </c>
    </row>
    <row r="1874" spans="2:8" s="35" customFormat="1" ht="22.5">
      <c r="B1874" s="78" t="s">
        <v>93</v>
      </c>
      <c r="C1874" s="78">
        <v>90642</v>
      </c>
      <c r="D1874" s="79" t="s">
        <v>2039</v>
      </c>
      <c r="E1874" s="80" t="s">
        <v>95</v>
      </c>
      <c r="F1874" s="81">
        <v>5.43</v>
      </c>
      <c r="G1874" s="82">
        <v>0</v>
      </c>
      <c r="H1874" s="82">
        <v>5.43</v>
      </c>
    </row>
    <row r="1875" spans="2:8" s="35" customFormat="1" ht="22.5">
      <c r="B1875" s="78" t="s">
        <v>100</v>
      </c>
      <c r="C1875" s="78">
        <v>90643</v>
      </c>
      <c r="D1875" s="79" t="s">
        <v>2040</v>
      </c>
      <c r="E1875" s="80" t="s">
        <v>102</v>
      </c>
      <c r="F1875" s="81">
        <v>14.16</v>
      </c>
      <c r="G1875" s="82">
        <v>0</v>
      </c>
      <c r="H1875" s="82">
        <v>14.16</v>
      </c>
    </row>
    <row r="1876" spans="2:8" s="35" customFormat="1" ht="22.5">
      <c r="B1876" s="78" t="s">
        <v>103</v>
      </c>
      <c r="C1876" s="78">
        <v>90644</v>
      </c>
      <c r="D1876" s="79" t="s">
        <v>2041</v>
      </c>
      <c r="E1876" s="80" t="s">
        <v>105</v>
      </c>
      <c r="F1876" s="81">
        <v>4.41</v>
      </c>
      <c r="G1876" s="82">
        <v>0</v>
      </c>
      <c r="H1876" s="82">
        <v>4.41</v>
      </c>
    </row>
    <row r="1877" spans="2:8" s="35" customFormat="1" ht="22.5">
      <c r="B1877" s="78" t="s">
        <v>93</v>
      </c>
      <c r="C1877" s="78">
        <v>90646</v>
      </c>
      <c r="D1877" s="79" t="s">
        <v>2042</v>
      </c>
      <c r="E1877" s="80" t="s">
        <v>95</v>
      </c>
      <c r="F1877" s="81">
        <v>0.48</v>
      </c>
      <c r="G1877" s="82">
        <v>0</v>
      </c>
      <c r="H1877" s="82">
        <v>0.48</v>
      </c>
    </row>
    <row r="1878" spans="2:8" s="35" customFormat="1" ht="22.5">
      <c r="B1878" s="78" t="s">
        <v>93</v>
      </c>
      <c r="C1878" s="78">
        <v>90647</v>
      </c>
      <c r="D1878" s="79" t="s">
        <v>2043</v>
      </c>
      <c r="E1878" s="80" t="s">
        <v>95</v>
      </c>
      <c r="F1878" s="81">
        <v>0.05</v>
      </c>
      <c r="G1878" s="82">
        <v>0</v>
      </c>
      <c r="H1878" s="82">
        <v>0.05</v>
      </c>
    </row>
    <row r="1879" spans="2:8" s="35" customFormat="1" ht="22.5">
      <c r="B1879" s="78" t="s">
        <v>93</v>
      </c>
      <c r="C1879" s="78">
        <v>90648</v>
      </c>
      <c r="D1879" s="79" t="s">
        <v>2044</v>
      </c>
      <c r="E1879" s="80" t="s">
        <v>95</v>
      </c>
      <c r="F1879" s="81">
        <v>0.52</v>
      </c>
      <c r="G1879" s="82">
        <v>0</v>
      </c>
      <c r="H1879" s="82">
        <v>0.52</v>
      </c>
    </row>
    <row r="1880" spans="2:8" s="35" customFormat="1" ht="22.5">
      <c r="B1880" s="78" t="s">
        <v>93</v>
      </c>
      <c r="C1880" s="78">
        <v>90649</v>
      </c>
      <c r="D1880" s="79" t="s">
        <v>2045</v>
      </c>
      <c r="E1880" s="80" t="s">
        <v>95</v>
      </c>
      <c r="F1880" s="81">
        <v>8.27</v>
      </c>
      <c r="G1880" s="82">
        <v>0</v>
      </c>
      <c r="H1880" s="82">
        <v>8.27</v>
      </c>
    </row>
    <row r="1881" spans="2:8" s="35" customFormat="1" ht="22.5">
      <c r="B1881" s="78" t="s">
        <v>100</v>
      </c>
      <c r="C1881" s="78">
        <v>90650</v>
      </c>
      <c r="D1881" s="79" t="s">
        <v>2046</v>
      </c>
      <c r="E1881" s="80" t="s">
        <v>102</v>
      </c>
      <c r="F1881" s="81">
        <v>9.32</v>
      </c>
      <c r="G1881" s="82">
        <v>0</v>
      </c>
      <c r="H1881" s="82">
        <v>9.32</v>
      </c>
    </row>
    <row r="1882" spans="2:8" s="35" customFormat="1" ht="22.5">
      <c r="B1882" s="78" t="s">
        <v>103</v>
      </c>
      <c r="C1882" s="78">
        <v>90651</v>
      </c>
      <c r="D1882" s="79" t="s">
        <v>2047</v>
      </c>
      <c r="E1882" s="80" t="s">
        <v>105</v>
      </c>
      <c r="F1882" s="81">
        <v>0.53</v>
      </c>
      <c r="G1882" s="82">
        <v>0</v>
      </c>
      <c r="H1882" s="82">
        <v>0.53</v>
      </c>
    </row>
    <row r="1883" spans="2:8" s="35" customFormat="1">
      <c r="B1883" s="78" t="s">
        <v>93</v>
      </c>
      <c r="C1883" s="78">
        <v>90652</v>
      </c>
      <c r="D1883" s="79" t="s">
        <v>2048</v>
      </c>
      <c r="E1883" s="80" t="s">
        <v>95</v>
      </c>
      <c r="F1883" s="81">
        <v>2.57</v>
      </c>
      <c r="G1883" s="82">
        <v>0</v>
      </c>
      <c r="H1883" s="82">
        <v>2.57</v>
      </c>
    </row>
    <row r="1884" spans="2:8" s="35" customFormat="1">
      <c r="B1884" s="78" t="s">
        <v>93</v>
      </c>
      <c r="C1884" s="78">
        <v>90653</v>
      </c>
      <c r="D1884" s="79" t="s">
        <v>2049</v>
      </c>
      <c r="E1884" s="80" t="s">
        <v>95</v>
      </c>
      <c r="F1884" s="81">
        <v>0.3</v>
      </c>
      <c r="G1884" s="82">
        <v>0</v>
      </c>
      <c r="H1884" s="82">
        <v>0.3</v>
      </c>
    </row>
    <row r="1885" spans="2:8" s="35" customFormat="1">
      <c r="B1885" s="78" t="s">
        <v>93</v>
      </c>
      <c r="C1885" s="78">
        <v>90654</v>
      </c>
      <c r="D1885" s="79" t="s">
        <v>2050</v>
      </c>
      <c r="E1885" s="80" t="s">
        <v>95</v>
      </c>
      <c r="F1885" s="81">
        <v>2.81</v>
      </c>
      <c r="G1885" s="82">
        <v>0</v>
      </c>
      <c r="H1885" s="82">
        <v>2.81</v>
      </c>
    </row>
    <row r="1886" spans="2:8" s="35" customFormat="1" ht="22.5">
      <c r="B1886" s="78" t="s">
        <v>93</v>
      </c>
      <c r="C1886" s="78">
        <v>90655</v>
      </c>
      <c r="D1886" s="79" t="s">
        <v>2051</v>
      </c>
      <c r="E1886" s="80" t="s">
        <v>95</v>
      </c>
      <c r="F1886" s="81">
        <v>5.44</v>
      </c>
      <c r="G1886" s="82">
        <v>0</v>
      </c>
      <c r="H1886" s="82">
        <v>5.44</v>
      </c>
    </row>
    <row r="1887" spans="2:8" s="35" customFormat="1">
      <c r="B1887" s="78" t="s">
        <v>100</v>
      </c>
      <c r="C1887" s="78">
        <v>90656</v>
      </c>
      <c r="D1887" s="79" t="s">
        <v>2052</v>
      </c>
      <c r="E1887" s="80" t="s">
        <v>102</v>
      </c>
      <c r="F1887" s="81">
        <v>11.12</v>
      </c>
      <c r="G1887" s="82">
        <v>0</v>
      </c>
      <c r="H1887" s="82">
        <v>11.12</v>
      </c>
    </row>
    <row r="1888" spans="2:8" s="35" customFormat="1">
      <c r="B1888" s="78" t="s">
        <v>103</v>
      </c>
      <c r="C1888" s="78">
        <v>90657</v>
      </c>
      <c r="D1888" s="79" t="s">
        <v>2053</v>
      </c>
      <c r="E1888" s="80" t="s">
        <v>105</v>
      </c>
      <c r="F1888" s="81">
        <v>2.87</v>
      </c>
      <c r="G1888" s="82">
        <v>0</v>
      </c>
      <c r="H1888" s="82">
        <v>2.87</v>
      </c>
    </row>
    <row r="1889" spans="2:8" s="35" customFormat="1">
      <c r="B1889" s="78" t="s">
        <v>93</v>
      </c>
      <c r="C1889" s="78">
        <v>90658</v>
      </c>
      <c r="D1889" s="79" t="s">
        <v>2054</v>
      </c>
      <c r="E1889" s="80" t="s">
        <v>95</v>
      </c>
      <c r="F1889" s="81">
        <v>2.75</v>
      </c>
      <c r="G1889" s="82">
        <v>0</v>
      </c>
      <c r="H1889" s="82">
        <v>2.75</v>
      </c>
    </row>
    <row r="1890" spans="2:8" s="35" customFormat="1">
      <c r="B1890" s="78" t="s">
        <v>93</v>
      </c>
      <c r="C1890" s="78">
        <v>90659</v>
      </c>
      <c r="D1890" s="79" t="s">
        <v>2055</v>
      </c>
      <c r="E1890" s="80" t="s">
        <v>95</v>
      </c>
      <c r="F1890" s="81">
        <v>0.32</v>
      </c>
      <c r="G1890" s="82">
        <v>0</v>
      </c>
      <c r="H1890" s="82">
        <v>0.32</v>
      </c>
    </row>
    <row r="1891" spans="2:8" s="35" customFormat="1">
      <c r="B1891" s="78" t="s">
        <v>93</v>
      </c>
      <c r="C1891" s="78">
        <v>90660</v>
      </c>
      <c r="D1891" s="79" t="s">
        <v>2056</v>
      </c>
      <c r="E1891" s="80" t="s">
        <v>95</v>
      </c>
      <c r="F1891" s="81">
        <v>3.01</v>
      </c>
      <c r="G1891" s="82">
        <v>0</v>
      </c>
      <c r="H1891" s="82">
        <v>3.01</v>
      </c>
    </row>
    <row r="1892" spans="2:8" s="35" customFormat="1" ht="22.5">
      <c r="B1892" s="78" t="s">
        <v>93</v>
      </c>
      <c r="C1892" s="78">
        <v>90661</v>
      </c>
      <c r="D1892" s="79" t="s">
        <v>2057</v>
      </c>
      <c r="E1892" s="80" t="s">
        <v>95</v>
      </c>
      <c r="F1892" s="81">
        <v>5.44</v>
      </c>
      <c r="G1892" s="82">
        <v>0</v>
      </c>
      <c r="H1892" s="82">
        <v>5.44</v>
      </c>
    </row>
    <row r="1893" spans="2:8" s="35" customFormat="1">
      <c r="B1893" s="78" t="s">
        <v>100</v>
      </c>
      <c r="C1893" s="78">
        <v>90662</v>
      </c>
      <c r="D1893" s="79" t="s">
        <v>2058</v>
      </c>
      <c r="E1893" s="80" t="s">
        <v>102</v>
      </c>
      <c r="F1893" s="81">
        <v>11.52</v>
      </c>
      <c r="G1893" s="82">
        <v>0</v>
      </c>
      <c r="H1893" s="82">
        <v>11.52</v>
      </c>
    </row>
    <row r="1894" spans="2:8" s="35" customFormat="1">
      <c r="B1894" s="78" t="s">
        <v>103</v>
      </c>
      <c r="C1894" s="78">
        <v>90663</v>
      </c>
      <c r="D1894" s="79" t="s">
        <v>2059</v>
      </c>
      <c r="E1894" s="80" t="s">
        <v>105</v>
      </c>
      <c r="F1894" s="81">
        <v>3.07</v>
      </c>
      <c r="G1894" s="82">
        <v>0</v>
      </c>
      <c r="H1894" s="82">
        <v>3.07</v>
      </c>
    </row>
    <row r="1895" spans="2:8" s="35" customFormat="1" ht="22.5">
      <c r="B1895" s="78" t="s">
        <v>93</v>
      </c>
      <c r="C1895" s="78">
        <v>90664</v>
      </c>
      <c r="D1895" s="79" t="s">
        <v>2060</v>
      </c>
      <c r="E1895" s="80" t="s">
        <v>95</v>
      </c>
      <c r="F1895" s="81">
        <v>3.76</v>
      </c>
      <c r="G1895" s="82">
        <v>0</v>
      </c>
      <c r="H1895" s="82">
        <v>3.76</v>
      </c>
    </row>
    <row r="1896" spans="2:8" s="35" customFormat="1" ht="22.5">
      <c r="B1896" s="78" t="s">
        <v>93</v>
      </c>
      <c r="C1896" s="78">
        <v>90665</v>
      </c>
      <c r="D1896" s="79" t="s">
        <v>2061</v>
      </c>
      <c r="E1896" s="80" t="s">
        <v>95</v>
      </c>
      <c r="F1896" s="81">
        <v>0.43</v>
      </c>
      <c r="G1896" s="82">
        <v>0</v>
      </c>
      <c r="H1896" s="82">
        <v>0.43</v>
      </c>
    </row>
    <row r="1897" spans="2:8" s="35" customFormat="1" ht="22.5">
      <c r="B1897" s="78" t="s">
        <v>93</v>
      </c>
      <c r="C1897" s="78">
        <v>90666</v>
      </c>
      <c r="D1897" s="79" t="s">
        <v>2062</v>
      </c>
      <c r="E1897" s="80" t="s">
        <v>95</v>
      </c>
      <c r="F1897" s="81">
        <v>4.1100000000000003</v>
      </c>
      <c r="G1897" s="82">
        <v>0</v>
      </c>
      <c r="H1897" s="82">
        <v>4.1100000000000003</v>
      </c>
    </row>
    <row r="1898" spans="2:8" s="35" customFormat="1" ht="33.75">
      <c r="B1898" s="78" t="s">
        <v>93</v>
      </c>
      <c r="C1898" s="78">
        <v>90667</v>
      </c>
      <c r="D1898" s="79" t="s">
        <v>2063</v>
      </c>
      <c r="E1898" s="80" t="s">
        <v>95</v>
      </c>
      <c r="F1898" s="81">
        <v>8.82</v>
      </c>
      <c r="G1898" s="82">
        <v>0</v>
      </c>
      <c r="H1898" s="82">
        <v>8.82</v>
      </c>
    </row>
    <row r="1899" spans="2:8" s="35" customFormat="1" ht="22.5">
      <c r="B1899" s="78" t="s">
        <v>100</v>
      </c>
      <c r="C1899" s="78">
        <v>90668</v>
      </c>
      <c r="D1899" s="79" t="s">
        <v>2064</v>
      </c>
      <c r="E1899" s="80" t="s">
        <v>102</v>
      </c>
      <c r="F1899" s="81">
        <v>17.12</v>
      </c>
      <c r="G1899" s="82">
        <v>0</v>
      </c>
      <c r="H1899" s="82">
        <v>17.12</v>
      </c>
    </row>
    <row r="1900" spans="2:8" s="35" customFormat="1" ht="22.5">
      <c r="B1900" s="78" t="s">
        <v>103</v>
      </c>
      <c r="C1900" s="78">
        <v>90669</v>
      </c>
      <c r="D1900" s="79" t="s">
        <v>2065</v>
      </c>
      <c r="E1900" s="80" t="s">
        <v>105</v>
      </c>
      <c r="F1900" s="81">
        <v>4.1900000000000004</v>
      </c>
      <c r="G1900" s="82">
        <v>0</v>
      </c>
      <c r="H1900" s="82">
        <v>4.1900000000000004</v>
      </c>
    </row>
    <row r="1901" spans="2:8" s="35" customFormat="1" ht="33.75">
      <c r="B1901" s="78" t="s">
        <v>93</v>
      </c>
      <c r="C1901" s="78">
        <v>90670</v>
      </c>
      <c r="D1901" s="79" t="s">
        <v>2066</v>
      </c>
      <c r="E1901" s="80" t="s">
        <v>95</v>
      </c>
      <c r="F1901" s="81">
        <v>104.08</v>
      </c>
      <c r="G1901" s="82">
        <v>0</v>
      </c>
      <c r="H1901" s="82">
        <v>104.08</v>
      </c>
    </row>
    <row r="1902" spans="2:8" s="35" customFormat="1" ht="33.75">
      <c r="B1902" s="78" t="s">
        <v>93</v>
      </c>
      <c r="C1902" s="78">
        <v>90671</v>
      </c>
      <c r="D1902" s="79" t="s">
        <v>2067</v>
      </c>
      <c r="E1902" s="80" t="s">
        <v>95</v>
      </c>
      <c r="F1902" s="81">
        <v>14.45</v>
      </c>
      <c r="G1902" s="82">
        <v>0</v>
      </c>
      <c r="H1902" s="82">
        <v>14.45</v>
      </c>
    </row>
    <row r="1903" spans="2:8" s="35" customFormat="1" ht="33.75">
      <c r="B1903" s="78" t="s">
        <v>93</v>
      </c>
      <c r="C1903" s="78">
        <v>90672</v>
      </c>
      <c r="D1903" s="79" t="s">
        <v>2068</v>
      </c>
      <c r="E1903" s="80" t="s">
        <v>95</v>
      </c>
      <c r="F1903" s="81">
        <v>130.24</v>
      </c>
      <c r="G1903" s="82">
        <v>0</v>
      </c>
      <c r="H1903" s="82">
        <v>130.24</v>
      </c>
    </row>
    <row r="1904" spans="2:8" s="35" customFormat="1" ht="33.75">
      <c r="B1904" s="78" t="s">
        <v>93</v>
      </c>
      <c r="C1904" s="78">
        <v>90673</v>
      </c>
      <c r="D1904" s="79" t="s">
        <v>2069</v>
      </c>
      <c r="E1904" s="80" t="s">
        <v>95</v>
      </c>
      <c r="F1904" s="81">
        <v>70.599999999999994</v>
      </c>
      <c r="G1904" s="82">
        <v>0</v>
      </c>
      <c r="H1904" s="82">
        <v>70.599999999999994</v>
      </c>
    </row>
    <row r="1905" spans="2:8" s="35" customFormat="1" ht="33.75">
      <c r="B1905" s="78" t="s">
        <v>100</v>
      </c>
      <c r="C1905" s="78">
        <v>90674</v>
      </c>
      <c r="D1905" s="79" t="s">
        <v>2070</v>
      </c>
      <c r="E1905" s="80" t="s">
        <v>102</v>
      </c>
      <c r="F1905" s="81">
        <v>332.83</v>
      </c>
      <c r="G1905" s="82">
        <v>11.89</v>
      </c>
      <c r="H1905" s="82">
        <v>320.94</v>
      </c>
    </row>
    <row r="1906" spans="2:8" s="35" customFormat="1" ht="33.75">
      <c r="B1906" s="78" t="s">
        <v>103</v>
      </c>
      <c r="C1906" s="78">
        <v>90675</v>
      </c>
      <c r="D1906" s="79" t="s">
        <v>2071</v>
      </c>
      <c r="E1906" s="80" t="s">
        <v>105</v>
      </c>
      <c r="F1906" s="81">
        <v>131.99</v>
      </c>
      <c r="G1906" s="82">
        <v>11.89</v>
      </c>
      <c r="H1906" s="82">
        <v>120.1</v>
      </c>
    </row>
    <row r="1907" spans="2:8" s="35" customFormat="1" ht="33.75">
      <c r="B1907" s="78" t="s">
        <v>93</v>
      </c>
      <c r="C1907" s="78">
        <v>90676</v>
      </c>
      <c r="D1907" s="79" t="s">
        <v>2072</v>
      </c>
      <c r="E1907" s="80" t="s">
        <v>95</v>
      </c>
      <c r="F1907" s="81">
        <v>55.23</v>
      </c>
      <c r="G1907" s="82">
        <v>0</v>
      </c>
      <c r="H1907" s="82">
        <v>55.23</v>
      </c>
    </row>
    <row r="1908" spans="2:8" s="35" customFormat="1" ht="33.75">
      <c r="B1908" s="78" t="s">
        <v>93</v>
      </c>
      <c r="C1908" s="78">
        <v>90677</v>
      </c>
      <c r="D1908" s="79" t="s">
        <v>2073</v>
      </c>
      <c r="E1908" s="80" t="s">
        <v>95</v>
      </c>
      <c r="F1908" s="81">
        <v>7.66</v>
      </c>
      <c r="G1908" s="82">
        <v>0</v>
      </c>
      <c r="H1908" s="82">
        <v>7.66</v>
      </c>
    </row>
    <row r="1909" spans="2:8" s="35" customFormat="1" ht="33.75">
      <c r="B1909" s="78" t="s">
        <v>93</v>
      </c>
      <c r="C1909" s="78">
        <v>90678</v>
      </c>
      <c r="D1909" s="79" t="s">
        <v>2074</v>
      </c>
      <c r="E1909" s="80" t="s">
        <v>95</v>
      </c>
      <c r="F1909" s="81">
        <v>69.12</v>
      </c>
      <c r="G1909" s="82">
        <v>0</v>
      </c>
      <c r="H1909" s="82">
        <v>69.12</v>
      </c>
    </row>
    <row r="1910" spans="2:8" s="35" customFormat="1" ht="33.75">
      <c r="B1910" s="78" t="s">
        <v>93</v>
      </c>
      <c r="C1910" s="78">
        <v>90679</v>
      </c>
      <c r="D1910" s="79" t="s">
        <v>2075</v>
      </c>
      <c r="E1910" s="80" t="s">
        <v>95</v>
      </c>
      <c r="F1910" s="81">
        <v>54.11</v>
      </c>
      <c r="G1910" s="82">
        <v>0</v>
      </c>
      <c r="H1910" s="82">
        <v>54.11</v>
      </c>
    </row>
    <row r="1911" spans="2:8" s="35" customFormat="1" ht="33.75">
      <c r="B1911" s="78" t="s">
        <v>100</v>
      </c>
      <c r="C1911" s="78">
        <v>90680</v>
      </c>
      <c r="D1911" s="79" t="s">
        <v>2076</v>
      </c>
      <c r="E1911" s="80" t="s">
        <v>102</v>
      </c>
      <c r="F1911" s="81">
        <v>202.57</v>
      </c>
      <c r="G1911" s="82">
        <v>11.89</v>
      </c>
      <c r="H1911" s="82">
        <v>190.68</v>
      </c>
    </row>
    <row r="1912" spans="2:8" s="35" customFormat="1" ht="33.75">
      <c r="B1912" s="78" t="s">
        <v>103</v>
      </c>
      <c r="C1912" s="78">
        <v>90681</v>
      </c>
      <c r="D1912" s="79" t="s">
        <v>2077</v>
      </c>
      <c r="E1912" s="80" t="s">
        <v>105</v>
      </c>
      <c r="F1912" s="81">
        <v>79.34</v>
      </c>
      <c r="G1912" s="82">
        <v>11.89</v>
      </c>
      <c r="H1912" s="82">
        <v>67.45</v>
      </c>
    </row>
    <row r="1913" spans="2:8" s="35" customFormat="1" ht="22.5">
      <c r="B1913" s="78" t="s">
        <v>93</v>
      </c>
      <c r="C1913" s="78">
        <v>90682</v>
      </c>
      <c r="D1913" s="79" t="s">
        <v>2078</v>
      </c>
      <c r="E1913" s="80" t="s">
        <v>95</v>
      </c>
      <c r="F1913" s="81">
        <v>21.46</v>
      </c>
      <c r="G1913" s="82">
        <v>0</v>
      </c>
      <c r="H1913" s="82">
        <v>21.46</v>
      </c>
    </row>
    <row r="1914" spans="2:8" s="35" customFormat="1" ht="22.5">
      <c r="B1914" s="78" t="s">
        <v>93</v>
      </c>
      <c r="C1914" s="78">
        <v>90683</v>
      </c>
      <c r="D1914" s="79" t="s">
        <v>2079</v>
      </c>
      <c r="E1914" s="80" t="s">
        <v>95</v>
      </c>
      <c r="F1914" s="81">
        <v>2.54</v>
      </c>
      <c r="G1914" s="82">
        <v>0</v>
      </c>
      <c r="H1914" s="82">
        <v>2.54</v>
      </c>
    </row>
    <row r="1915" spans="2:8" s="35" customFormat="1" ht="22.5">
      <c r="B1915" s="78" t="s">
        <v>93</v>
      </c>
      <c r="C1915" s="78">
        <v>90684</v>
      </c>
      <c r="D1915" s="79" t="s">
        <v>2080</v>
      </c>
      <c r="E1915" s="80" t="s">
        <v>95</v>
      </c>
      <c r="F1915" s="81">
        <v>23.47</v>
      </c>
      <c r="G1915" s="82">
        <v>0</v>
      </c>
      <c r="H1915" s="82">
        <v>23.47</v>
      </c>
    </row>
    <row r="1916" spans="2:8" s="35" customFormat="1" ht="22.5">
      <c r="B1916" s="78" t="s">
        <v>93</v>
      </c>
      <c r="C1916" s="78">
        <v>90685</v>
      </c>
      <c r="D1916" s="79" t="s">
        <v>2081</v>
      </c>
      <c r="E1916" s="80" t="s">
        <v>95</v>
      </c>
      <c r="F1916" s="81">
        <v>33.57</v>
      </c>
      <c r="G1916" s="82">
        <v>0</v>
      </c>
      <c r="H1916" s="82">
        <v>33.57</v>
      </c>
    </row>
    <row r="1917" spans="2:8" s="35" customFormat="1" ht="22.5">
      <c r="B1917" s="78" t="s">
        <v>100</v>
      </c>
      <c r="C1917" s="78">
        <v>90686</v>
      </c>
      <c r="D1917" s="79" t="s">
        <v>2082</v>
      </c>
      <c r="E1917" s="80" t="s">
        <v>102</v>
      </c>
      <c r="F1917" s="81">
        <v>95.73</v>
      </c>
      <c r="G1917" s="82">
        <v>13.12</v>
      </c>
      <c r="H1917" s="82">
        <v>82.61</v>
      </c>
    </row>
    <row r="1918" spans="2:8" s="35" customFormat="1" ht="22.5">
      <c r="B1918" s="78" t="s">
        <v>103</v>
      </c>
      <c r="C1918" s="78">
        <v>90687</v>
      </c>
      <c r="D1918" s="79" t="s">
        <v>2083</v>
      </c>
      <c r="E1918" s="80" t="s">
        <v>105</v>
      </c>
      <c r="F1918" s="81">
        <v>38.69</v>
      </c>
      <c r="G1918" s="82">
        <v>13.12</v>
      </c>
      <c r="H1918" s="82">
        <v>25.57</v>
      </c>
    </row>
    <row r="1919" spans="2:8" s="35" customFormat="1" ht="22.5">
      <c r="B1919" s="78" t="s">
        <v>93</v>
      </c>
      <c r="C1919" s="78">
        <v>90688</v>
      </c>
      <c r="D1919" s="79" t="s">
        <v>2084</v>
      </c>
      <c r="E1919" s="80" t="s">
        <v>95</v>
      </c>
      <c r="F1919" s="81">
        <v>15.12</v>
      </c>
      <c r="G1919" s="82">
        <v>0</v>
      </c>
      <c r="H1919" s="82">
        <v>15.12</v>
      </c>
    </row>
    <row r="1920" spans="2:8" s="35" customFormat="1" ht="22.5">
      <c r="B1920" s="78" t="s">
        <v>93</v>
      </c>
      <c r="C1920" s="78">
        <v>90689</v>
      </c>
      <c r="D1920" s="79" t="s">
        <v>2085</v>
      </c>
      <c r="E1920" s="80" t="s">
        <v>95</v>
      </c>
      <c r="F1920" s="81">
        <v>1.53</v>
      </c>
      <c r="G1920" s="82">
        <v>0</v>
      </c>
      <c r="H1920" s="82">
        <v>1.53</v>
      </c>
    </row>
    <row r="1921" spans="2:8" s="35" customFormat="1" ht="22.5">
      <c r="B1921" s="78" t="s">
        <v>93</v>
      </c>
      <c r="C1921" s="78">
        <v>90690</v>
      </c>
      <c r="D1921" s="79" t="s">
        <v>2086</v>
      </c>
      <c r="E1921" s="80" t="s">
        <v>95</v>
      </c>
      <c r="F1921" s="81">
        <v>18.899999999999999</v>
      </c>
      <c r="G1921" s="82">
        <v>0</v>
      </c>
      <c r="H1921" s="82">
        <v>18.899999999999999</v>
      </c>
    </row>
    <row r="1922" spans="2:8" s="35" customFormat="1" ht="22.5">
      <c r="B1922" s="78" t="s">
        <v>93</v>
      </c>
      <c r="C1922" s="78">
        <v>90691</v>
      </c>
      <c r="D1922" s="79" t="s">
        <v>2087</v>
      </c>
      <c r="E1922" s="80" t="s">
        <v>95</v>
      </c>
      <c r="F1922" s="81">
        <v>30.92</v>
      </c>
      <c r="G1922" s="82">
        <v>0</v>
      </c>
      <c r="H1922" s="82">
        <v>30.92</v>
      </c>
    </row>
    <row r="1923" spans="2:8" s="35" customFormat="1" ht="22.5">
      <c r="B1923" s="78" t="s">
        <v>100</v>
      </c>
      <c r="C1923" s="78">
        <v>90692</v>
      </c>
      <c r="D1923" s="79" t="s">
        <v>2088</v>
      </c>
      <c r="E1923" s="80" t="s">
        <v>102</v>
      </c>
      <c r="F1923" s="81">
        <v>81.16</v>
      </c>
      <c r="G1923" s="82">
        <v>13.12</v>
      </c>
      <c r="H1923" s="82">
        <v>68.040000000000006</v>
      </c>
    </row>
    <row r="1924" spans="2:8" s="35" customFormat="1" ht="22.5">
      <c r="B1924" s="78" t="s">
        <v>103</v>
      </c>
      <c r="C1924" s="78">
        <v>90693</v>
      </c>
      <c r="D1924" s="79" t="s">
        <v>2089</v>
      </c>
      <c r="E1924" s="80" t="s">
        <v>105</v>
      </c>
      <c r="F1924" s="81">
        <v>31.34</v>
      </c>
      <c r="G1924" s="82">
        <v>13.12</v>
      </c>
      <c r="H1924" s="82">
        <v>18.22</v>
      </c>
    </row>
    <row r="1925" spans="2:8" s="35" customFormat="1" ht="22.5">
      <c r="B1925" s="78" t="s">
        <v>2090</v>
      </c>
      <c r="C1925" s="78">
        <v>90694</v>
      </c>
      <c r="D1925" s="79" t="s">
        <v>2091</v>
      </c>
      <c r="E1925" s="80" t="s">
        <v>32</v>
      </c>
      <c r="F1925" s="81">
        <v>22.14</v>
      </c>
      <c r="G1925" s="82">
        <v>1.18</v>
      </c>
      <c r="H1925" s="82">
        <v>20.96</v>
      </c>
    </row>
    <row r="1926" spans="2:8" s="35" customFormat="1" ht="22.5">
      <c r="B1926" s="78" t="s">
        <v>2090</v>
      </c>
      <c r="C1926" s="78">
        <v>90695</v>
      </c>
      <c r="D1926" s="79" t="s">
        <v>2092</v>
      </c>
      <c r="E1926" s="80" t="s">
        <v>32</v>
      </c>
      <c r="F1926" s="81">
        <v>46.29</v>
      </c>
      <c r="G1926" s="82">
        <v>1.44</v>
      </c>
      <c r="H1926" s="82">
        <v>44.85</v>
      </c>
    </row>
    <row r="1927" spans="2:8" s="35" customFormat="1" ht="22.5">
      <c r="B1927" s="78" t="s">
        <v>2090</v>
      </c>
      <c r="C1927" s="78">
        <v>90696</v>
      </c>
      <c r="D1927" s="79" t="s">
        <v>2093</v>
      </c>
      <c r="E1927" s="80" t="s">
        <v>32</v>
      </c>
      <c r="F1927" s="81">
        <v>68.849999999999994</v>
      </c>
      <c r="G1927" s="82">
        <v>1.72</v>
      </c>
      <c r="H1927" s="82">
        <v>67.13</v>
      </c>
    </row>
    <row r="1928" spans="2:8" s="35" customFormat="1" ht="22.5">
      <c r="B1928" s="78" t="s">
        <v>2090</v>
      </c>
      <c r="C1928" s="78">
        <v>90697</v>
      </c>
      <c r="D1928" s="79" t="s">
        <v>2094</v>
      </c>
      <c r="E1928" s="80" t="s">
        <v>32</v>
      </c>
      <c r="F1928" s="81">
        <v>116.15</v>
      </c>
      <c r="G1928" s="82">
        <v>2</v>
      </c>
      <c r="H1928" s="82">
        <v>114.15</v>
      </c>
    </row>
    <row r="1929" spans="2:8" s="35" customFormat="1" ht="22.5">
      <c r="B1929" s="78" t="s">
        <v>2090</v>
      </c>
      <c r="C1929" s="78">
        <v>90698</v>
      </c>
      <c r="D1929" s="79" t="s">
        <v>2095</v>
      </c>
      <c r="E1929" s="80" t="s">
        <v>32</v>
      </c>
      <c r="F1929" s="81">
        <v>186.32</v>
      </c>
      <c r="G1929" s="82">
        <v>2.2599999999999998</v>
      </c>
      <c r="H1929" s="82">
        <v>184.06</v>
      </c>
    </row>
    <row r="1930" spans="2:8" s="35" customFormat="1" ht="22.5">
      <c r="B1930" s="78" t="s">
        <v>2090</v>
      </c>
      <c r="C1930" s="78">
        <v>90699</v>
      </c>
      <c r="D1930" s="79" t="s">
        <v>2096</v>
      </c>
      <c r="E1930" s="80" t="s">
        <v>32</v>
      </c>
      <c r="F1930" s="81">
        <v>230.4</v>
      </c>
      <c r="G1930" s="82">
        <v>2.5299999999999998</v>
      </c>
      <c r="H1930" s="82">
        <v>227.87</v>
      </c>
    </row>
    <row r="1931" spans="2:8" s="35" customFormat="1" ht="22.5">
      <c r="B1931" s="78" t="s">
        <v>2090</v>
      </c>
      <c r="C1931" s="78">
        <v>90700</v>
      </c>
      <c r="D1931" s="79" t="s">
        <v>2097</v>
      </c>
      <c r="E1931" s="80" t="s">
        <v>32</v>
      </c>
      <c r="F1931" s="81">
        <v>302.47000000000003</v>
      </c>
      <c r="G1931" s="82">
        <v>3.97</v>
      </c>
      <c r="H1931" s="82">
        <v>298.5</v>
      </c>
    </row>
    <row r="1932" spans="2:8" s="35" customFormat="1" ht="22.5">
      <c r="B1932" s="78" t="s">
        <v>2090</v>
      </c>
      <c r="C1932" s="78">
        <v>90701</v>
      </c>
      <c r="D1932" s="79" t="s">
        <v>2098</v>
      </c>
      <c r="E1932" s="80" t="s">
        <v>32</v>
      </c>
      <c r="F1932" s="81">
        <v>39.200000000000003</v>
      </c>
      <c r="G1932" s="82">
        <v>2.66</v>
      </c>
      <c r="H1932" s="82">
        <v>36.54</v>
      </c>
    </row>
    <row r="1933" spans="2:8" s="35" customFormat="1" ht="22.5">
      <c r="B1933" s="78" t="s">
        <v>2090</v>
      </c>
      <c r="C1933" s="78">
        <v>90702</v>
      </c>
      <c r="D1933" s="79" t="s">
        <v>2099</v>
      </c>
      <c r="E1933" s="80" t="s">
        <v>32</v>
      </c>
      <c r="F1933" s="81">
        <v>61.7</v>
      </c>
      <c r="G1933" s="82">
        <v>2.93</v>
      </c>
      <c r="H1933" s="82">
        <v>58.77</v>
      </c>
    </row>
    <row r="1934" spans="2:8" s="35" customFormat="1" ht="22.5">
      <c r="B1934" s="78" t="s">
        <v>2090</v>
      </c>
      <c r="C1934" s="78">
        <v>90703</v>
      </c>
      <c r="D1934" s="79" t="s">
        <v>2100</v>
      </c>
      <c r="E1934" s="80" t="s">
        <v>32</v>
      </c>
      <c r="F1934" s="81">
        <v>100.5</v>
      </c>
      <c r="G1934" s="82">
        <v>3.2</v>
      </c>
      <c r="H1934" s="82">
        <v>97.3</v>
      </c>
    </row>
    <row r="1935" spans="2:8" s="35" customFormat="1" ht="22.5">
      <c r="B1935" s="78" t="s">
        <v>2090</v>
      </c>
      <c r="C1935" s="78">
        <v>90704</v>
      </c>
      <c r="D1935" s="79" t="s">
        <v>2101</v>
      </c>
      <c r="E1935" s="80" t="s">
        <v>32</v>
      </c>
      <c r="F1935" s="81">
        <v>138.59</v>
      </c>
      <c r="G1935" s="82">
        <v>3.47</v>
      </c>
      <c r="H1935" s="82">
        <v>135.12</v>
      </c>
    </row>
    <row r="1936" spans="2:8" s="35" customFormat="1" ht="22.5">
      <c r="B1936" s="78" t="s">
        <v>2090</v>
      </c>
      <c r="C1936" s="78">
        <v>90705</v>
      </c>
      <c r="D1936" s="79" t="s">
        <v>2102</v>
      </c>
      <c r="E1936" s="80" t="s">
        <v>32</v>
      </c>
      <c r="F1936" s="81">
        <v>194.61</v>
      </c>
      <c r="G1936" s="82">
        <v>3.75</v>
      </c>
      <c r="H1936" s="82">
        <v>190.86</v>
      </c>
    </row>
    <row r="1937" spans="2:8" s="35" customFormat="1" ht="22.5">
      <c r="B1937" s="78" t="s">
        <v>2090</v>
      </c>
      <c r="C1937" s="78">
        <v>90706</v>
      </c>
      <c r="D1937" s="79" t="s">
        <v>2103</v>
      </c>
      <c r="E1937" s="80" t="s">
        <v>32</v>
      </c>
      <c r="F1937" s="81">
        <v>232.69</v>
      </c>
      <c r="G1937" s="82">
        <v>5.7</v>
      </c>
      <c r="H1937" s="82">
        <v>226.99</v>
      </c>
    </row>
    <row r="1938" spans="2:8" s="35" customFormat="1" ht="33.75">
      <c r="B1938" s="78" t="s">
        <v>2090</v>
      </c>
      <c r="C1938" s="78">
        <v>90708</v>
      </c>
      <c r="D1938" s="79" t="s">
        <v>2104</v>
      </c>
      <c r="E1938" s="80" t="s">
        <v>32</v>
      </c>
      <c r="F1938" s="81">
        <v>634.54999999999995</v>
      </c>
      <c r="G1938" s="82">
        <v>3.7</v>
      </c>
      <c r="H1938" s="82">
        <v>630.85</v>
      </c>
    </row>
    <row r="1939" spans="2:8" s="35" customFormat="1" ht="22.5">
      <c r="B1939" s="78" t="s">
        <v>2090</v>
      </c>
      <c r="C1939" s="78">
        <v>90709</v>
      </c>
      <c r="D1939" s="79" t="s">
        <v>2105</v>
      </c>
      <c r="E1939" s="80" t="s">
        <v>32</v>
      </c>
      <c r="F1939" s="81">
        <v>23.28</v>
      </c>
      <c r="G1939" s="82">
        <v>2.15</v>
      </c>
      <c r="H1939" s="82">
        <v>21.13</v>
      </c>
    </row>
    <row r="1940" spans="2:8" s="35" customFormat="1" ht="22.5">
      <c r="B1940" s="78" t="s">
        <v>2090</v>
      </c>
      <c r="C1940" s="78">
        <v>90710</v>
      </c>
      <c r="D1940" s="79" t="s">
        <v>2106</v>
      </c>
      <c r="E1940" s="80" t="s">
        <v>32</v>
      </c>
      <c r="F1940" s="81">
        <v>47.44</v>
      </c>
      <c r="G1940" s="82">
        <v>2.41</v>
      </c>
      <c r="H1940" s="82">
        <v>45.03</v>
      </c>
    </row>
    <row r="1941" spans="2:8" s="35" customFormat="1" ht="22.5">
      <c r="B1941" s="78" t="s">
        <v>2090</v>
      </c>
      <c r="C1941" s="78">
        <v>90711</v>
      </c>
      <c r="D1941" s="79" t="s">
        <v>2107</v>
      </c>
      <c r="E1941" s="80" t="s">
        <v>32</v>
      </c>
      <c r="F1941" s="81">
        <v>69.98</v>
      </c>
      <c r="G1941" s="82">
        <v>2.67</v>
      </c>
      <c r="H1941" s="82">
        <v>67.31</v>
      </c>
    </row>
    <row r="1942" spans="2:8" s="35" customFormat="1" ht="22.5">
      <c r="B1942" s="78" t="s">
        <v>2090</v>
      </c>
      <c r="C1942" s="78">
        <v>90712</v>
      </c>
      <c r="D1942" s="79" t="s">
        <v>2108</v>
      </c>
      <c r="E1942" s="80" t="s">
        <v>32</v>
      </c>
      <c r="F1942" s="81">
        <v>117.28</v>
      </c>
      <c r="G1942" s="82">
        <v>2.93</v>
      </c>
      <c r="H1942" s="82">
        <v>114.35</v>
      </c>
    </row>
    <row r="1943" spans="2:8" s="35" customFormat="1" ht="22.5">
      <c r="B1943" s="78" t="s">
        <v>2090</v>
      </c>
      <c r="C1943" s="78">
        <v>90713</v>
      </c>
      <c r="D1943" s="79" t="s">
        <v>2109</v>
      </c>
      <c r="E1943" s="80" t="s">
        <v>32</v>
      </c>
      <c r="F1943" s="81">
        <v>187.45</v>
      </c>
      <c r="G1943" s="82">
        <v>3.21</v>
      </c>
      <c r="H1943" s="82">
        <v>184.24</v>
      </c>
    </row>
    <row r="1944" spans="2:8" s="35" customFormat="1" ht="22.5">
      <c r="B1944" s="78" t="s">
        <v>2090</v>
      </c>
      <c r="C1944" s="78">
        <v>90714</v>
      </c>
      <c r="D1944" s="79" t="s">
        <v>2110</v>
      </c>
      <c r="E1944" s="80" t="s">
        <v>32</v>
      </c>
      <c r="F1944" s="81">
        <v>231.54</v>
      </c>
      <c r="G1944" s="82">
        <v>3.48</v>
      </c>
      <c r="H1944" s="82">
        <v>228.06</v>
      </c>
    </row>
    <row r="1945" spans="2:8" s="35" customFormat="1" ht="22.5">
      <c r="B1945" s="78" t="s">
        <v>2090</v>
      </c>
      <c r="C1945" s="78">
        <v>90715</v>
      </c>
      <c r="D1945" s="79" t="s">
        <v>2111</v>
      </c>
      <c r="E1945" s="80" t="s">
        <v>32</v>
      </c>
      <c r="F1945" s="81">
        <v>305.20999999999998</v>
      </c>
      <c r="G1945" s="82">
        <v>5.33</v>
      </c>
      <c r="H1945" s="82">
        <v>299.88</v>
      </c>
    </row>
    <row r="1946" spans="2:8" s="35" customFormat="1" ht="22.5">
      <c r="B1946" s="78" t="s">
        <v>2090</v>
      </c>
      <c r="C1946" s="78">
        <v>90716</v>
      </c>
      <c r="D1946" s="79" t="s">
        <v>2112</v>
      </c>
      <c r="E1946" s="80" t="s">
        <v>32</v>
      </c>
      <c r="F1946" s="81">
        <v>40.33</v>
      </c>
      <c r="G1946" s="82">
        <v>3.61</v>
      </c>
      <c r="H1946" s="82">
        <v>36.72</v>
      </c>
    </row>
    <row r="1947" spans="2:8" s="35" customFormat="1" ht="22.5">
      <c r="B1947" s="78" t="s">
        <v>2090</v>
      </c>
      <c r="C1947" s="78">
        <v>90717</v>
      </c>
      <c r="D1947" s="79" t="s">
        <v>2113</v>
      </c>
      <c r="E1947" s="80" t="s">
        <v>32</v>
      </c>
      <c r="F1947" s="81">
        <v>62.82</v>
      </c>
      <c r="G1947" s="82">
        <v>3.89</v>
      </c>
      <c r="H1947" s="82">
        <v>58.93</v>
      </c>
    </row>
    <row r="1948" spans="2:8" s="35" customFormat="1" ht="22.5">
      <c r="B1948" s="78" t="s">
        <v>2090</v>
      </c>
      <c r="C1948" s="78">
        <v>90718</v>
      </c>
      <c r="D1948" s="79" t="s">
        <v>2114</v>
      </c>
      <c r="E1948" s="80" t="s">
        <v>32</v>
      </c>
      <c r="F1948" s="81">
        <v>101.64</v>
      </c>
      <c r="G1948" s="82">
        <v>4.1500000000000004</v>
      </c>
      <c r="H1948" s="82">
        <v>97.49</v>
      </c>
    </row>
    <row r="1949" spans="2:8" s="35" customFormat="1" ht="22.5">
      <c r="B1949" s="78" t="s">
        <v>2090</v>
      </c>
      <c r="C1949" s="78">
        <v>90719</v>
      </c>
      <c r="D1949" s="79" t="s">
        <v>2115</v>
      </c>
      <c r="E1949" s="80" t="s">
        <v>32</v>
      </c>
      <c r="F1949" s="81">
        <v>139.72999999999999</v>
      </c>
      <c r="G1949" s="82">
        <v>4.42</v>
      </c>
      <c r="H1949" s="82">
        <v>135.31</v>
      </c>
    </row>
    <row r="1950" spans="2:8" s="35" customFormat="1" ht="22.5">
      <c r="B1950" s="78" t="s">
        <v>2090</v>
      </c>
      <c r="C1950" s="78">
        <v>90720</v>
      </c>
      <c r="D1950" s="79" t="s">
        <v>2116</v>
      </c>
      <c r="E1950" s="80" t="s">
        <v>32</v>
      </c>
      <c r="F1950" s="81">
        <v>195.75</v>
      </c>
      <c r="G1950" s="82">
        <v>4.6900000000000004</v>
      </c>
      <c r="H1950" s="82">
        <v>191.06</v>
      </c>
    </row>
    <row r="1951" spans="2:8" s="35" customFormat="1" ht="22.5">
      <c r="B1951" s="78" t="s">
        <v>2090</v>
      </c>
      <c r="C1951" s="78">
        <v>90721</v>
      </c>
      <c r="D1951" s="79" t="s">
        <v>2117</v>
      </c>
      <c r="E1951" s="80" t="s">
        <v>32</v>
      </c>
      <c r="F1951" s="81">
        <v>235.41</v>
      </c>
      <c r="G1951" s="82">
        <v>7.05</v>
      </c>
      <c r="H1951" s="82">
        <v>228.36</v>
      </c>
    </row>
    <row r="1952" spans="2:8" s="35" customFormat="1" ht="33.75">
      <c r="B1952" s="78" t="s">
        <v>2090</v>
      </c>
      <c r="C1952" s="78">
        <v>90723</v>
      </c>
      <c r="D1952" s="79" t="s">
        <v>2118</v>
      </c>
      <c r="E1952" s="80" t="s">
        <v>32</v>
      </c>
      <c r="F1952" s="81">
        <v>636.25</v>
      </c>
      <c r="G1952" s="82">
        <v>4.4000000000000004</v>
      </c>
      <c r="H1952" s="82">
        <v>631.85</v>
      </c>
    </row>
    <row r="1953" spans="2:8" s="35" customFormat="1" ht="22.5">
      <c r="B1953" s="78" t="s">
        <v>2090</v>
      </c>
      <c r="C1953" s="78">
        <v>90724</v>
      </c>
      <c r="D1953" s="79" t="s">
        <v>2119</v>
      </c>
      <c r="E1953" s="80" t="s">
        <v>208</v>
      </c>
      <c r="F1953" s="81">
        <v>13.58</v>
      </c>
      <c r="G1953" s="82">
        <v>10.58</v>
      </c>
      <c r="H1953" s="82">
        <v>3</v>
      </c>
    </row>
    <row r="1954" spans="2:8" s="35" customFormat="1" ht="22.5">
      <c r="B1954" s="78" t="s">
        <v>2090</v>
      </c>
      <c r="C1954" s="78">
        <v>90725</v>
      </c>
      <c r="D1954" s="79" t="s">
        <v>2120</v>
      </c>
      <c r="E1954" s="80" t="s">
        <v>208</v>
      </c>
      <c r="F1954" s="81">
        <v>16.829999999999998</v>
      </c>
      <c r="G1954" s="82">
        <v>12.97</v>
      </c>
      <c r="H1954" s="82">
        <v>3.86</v>
      </c>
    </row>
    <row r="1955" spans="2:8" s="35" customFormat="1" ht="22.5">
      <c r="B1955" s="78" t="s">
        <v>2090</v>
      </c>
      <c r="C1955" s="78">
        <v>90726</v>
      </c>
      <c r="D1955" s="79" t="s">
        <v>2121</v>
      </c>
      <c r="E1955" s="80" t="s">
        <v>208</v>
      </c>
      <c r="F1955" s="81">
        <v>20.079999999999998</v>
      </c>
      <c r="G1955" s="82">
        <v>15.37</v>
      </c>
      <c r="H1955" s="82">
        <v>4.71</v>
      </c>
    </row>
    <row r="1956" spans="2:8" s="35" customFormat="1" ht="22.5">
      <c r="B1956" s="78" t="s">
        <v>2090</v>
      </c>
      <c r="C1956" s="78">
        <v>90727</v>
      </c>
      <c r="D1956" s="79" t="s">
        <v>2122</v>
      </c>
      <c r="E1956" s="80" t="s">
        <v>208</v>
      </c>
      <c r="F1956" s="81">
        <v>23.32</v>
      </c>
      <c r="G1956" s="82">
        <v>17.739999999999998</v>
      </c>
      <c r="H1956" s="82">
        <v>5.58</v>
      </c>
    </row>
    <row r="1957" spans="2:8" s="35" customFormat="1" ht="22.5">
      <c r="B1957" s="78" t="s">
        <v>2090</v>
      </c>
      <c r="C1957" s="78">
        <v>90728</v>
      </c>
      <c r="D1957" s="79" t="s">
        <v>2123</v>
      </c>
      <c r="E1957" s="80" t="s">
        <v>208</v>
      </c>
      <c r="F1957" s="81">
        <v>26.56</v>
      </c>
      <c r="G1957" s="82">
        <v>20.12</v>
      </c>
      <c r="H1957" s="82">
        <v>6.44</v>
      </c>
    </row>
    <row r="1958" spans="2:8" s="35" customFormat="1" ht="22.5">
      <c r="B1958" s="78" t="s">
        <v>2090</v>
      </c>
      <c r="C1958" s="78">
        <v>90729</v>
      </c>
      <c r="D1958" s="79" t="s">
        <v>2124</v>
      </c>
      <c r="E1958" s="80" t="s">
        <v>208</v>
      </c>
      <c r="F1958" s="81">
        <v>29.81</v>
      </c>
      <c r="G1958" s="82">
        <v>22.49</v>
      </c>
      <c r="H1958" s="82">
        <v>7.32</v>
      </c>
    </row>
    <row r="1959" spans="2:8" s="35" customFormat="1" ht="22.5">
      <c r="B1959" s="78" t="s">
        <v>2090</v>
      </c>
      <c r="C1959" s="78">
        <v>90730</v>
      </c>
      <c r="D1959" s="79" t="s">
        <v>2125</v>
      </c>
      <c r="E1959" s="80" t="s">
        <v>208</v>
      </c>
      <c r="F1959" s="81">
        <v>33.090000000000003</v>
      </c>
      <c r="G1959" s="82">
        <v>24.87</v>
      </c>
      <c r="H1959" s="82">
        <v>8.2200000000000006</v>
      </c>
    </row>
    <row r="1960" spans="2:8" s="35" customFormat="1" ht="22.5">
      <c r="B1960" s="78" t="s">
        <v>2090</v>
      </c>
      <c r="C1960" s="78">
        <v>90731</v>
      </c>
      <c r="D1960" s="79" t="s">
        <v>2126</v>
      </c>
      <c r="E1960" s="80" t="s">
        <v>208</v>
      </c>
      <c r="F1960" s="81">
        <v>36.340000000000003</v>
      </c>
      <c r="G1960" s="82">
        <v>27.26</v>
      </c>
      <c r="H1960" s="82">
        <v>9.08</v>
      </c>
    </row>
    <row r="1961" spans="2:8" s="35" customFormat="1" ht="22.5">
      <c r="B1961" s="78" t="s">
        <v>2090</v>
      </c>
      <c r="C1961" s="78">
        <v>90732</v>
      </c>
      <c r="D1961" s="79" t="s">
        <v>2127</v>
      </c>
      <c r="E1961" s="80" t="s">
        <v>208</v>
      </c>
      <c r="F1961" s="81">
        <v>46.06</v>
      </c>
      <c r="G1961" s="82">
        <v>34.409999999999997</v>
      </c>
      <c r="H1961" s="82">
        <v>11.65</v>
      </c>
    </row>
    <row r="1962" spans="2:8" s="35" customFormat="1" ht="33.75">
      <c r="B1962" s="78" t="s">
        <v>2090</v>
      </c>
      <c r="C1962" s="78">
        <v>90733</v>
      </c>
      <c r="D1962" s="79" t="s">
        <v>2128</v>
      </c>
      <c r="E1962" s="80" t="s">
        <v>32</v>
      </c>
      <c r="F1962" s="81">
        <v>1.43</v>
      </c>
      <c r="G1962" s="82">
        <v>1.22</v>
      </c>
      <c r="H1962" s="82">
        <v>0.21</v>
      </c>
    </row>
    <row r="1963" spans="2:8" s="35" customFormat="1" ht="33.75">
      <c r="B1963" s="78" t="s">
        <v>2090</v>
      </c>
      <c r="C1963" s="78">
        <v>90734</v>
      </c>
      <c r="D1963" s="79" t="s">
        <v>2129</v>
      </c>
      <c r="E1963" s="80" t="s">
        <v>32</v>
      </c>
      <c r="F1963" s="81">
        <v>1.74</v>
      </c>
      <c r="G1963" s="82">
        <v>1.51</v>
      </c>
      <c r="H1963" s="82">
        <v>0.23</v>
      </c>
    </row>
    <row r="1964" spans="2:8" s="35" customFormat="1" ht="33.75">
      <c r="B1964" s="78" t="s">
        <v>2090</v>
      </c>
      <c r="C1964" s="78">
        <v>90735</v>
      </c>
      <c r="D1964" s="79" t="s">
        <v>2130</v>
      </c>
      <c r="E1964" s="80" t="s">
        <v>32</v>
      </c>
      <c r="F1964" s="81">
        <v>2.0699999999999998</v>
      </c>
      <c r="G1964" s="82">
        <v>1.77</v>
      </c>
      <c r="H1964" s="82">
        <v>0.3</v>
      </c>
    </row>
    <row r="1965" spans="2:8" s="35" customFormat="1" ht="33.75">
      <c r="B1965" s="78" t="s">
        <v>2090</v>
      </c>
      <c r="C1965" s="78">
        <v>90736</v>
      </c>
      <c r="D1965" s="79" t="s">
        <v>2131</v>
      </c>
      <c r="E1965" s="80" t="s">
        <v>32</v>
      </c>
      <c r="F1965" s="81">
        <v>2.39</v>
      </c>
      <c r="G1965" s="82">
        <v>2.04</v>
      </c>
      <c r="H1965" s="82">
        <v>0.35</v>
      </c>
    </row>
    <row r="1966" spans="2:8" s="35" customFormat="1" ht="33.75">
      <c r="B1966" s="78" t="s">
        <v>2090</v>
      </c>
      <c r="C1966" s="78">
        <v>90737</v>
      </c>
      <c r="D1966" s="79" t="s">
        <v>2132</v>
      </c>
      <c r="E1966" s="80" t="s">
        <v>32</v>
      </c>
      <c r="F1966" s="81">
        <v>2.71</v>
      </c>
      <c r="G1966" s="82">
        <v>2.31</v>
      </c>
      <c r="H1966" s="82">
        <v>0.4</v>
      </c>
    </row>
    <row r="1967" spans="2:8" s="35" customFormat="1" ht="33.75">
      <c r="B1967" s="78" t="s">
        <v>2090</v>
      </c>
      <c r="C1967" s="78">
        <v>90738</v>
      </c>
      <c r="D1967" s="79" t="s">
        <v>2133</v>
      </c>
      <c r="E1967" s="80" t="s">
        <v>32</v>
      </c>
      <c r="F1967" s="81">
        <v>3.03</v>
      </c>
      <c r="G1967" s="82">
        <v>2.59</v>
      </c>
      <c r="H1967" s="82">
        <v>0.44</v>
      </c>
    </row>
    <row r="1968" spans="2:8" s="35" customFormat="1" ht="33.75">
      <c r="B1968" s="78" t="s">
        <v>2090</v>
      </c>
      <c r="C1968" s="78">
        <v>90739</v>
      </c>
      <c r="D1968" s="79" t="s">
        <v>2134</v>
      </c>
      <c r="E1968" s="80" t="s">
        <v>32</v>
      </c>
      <c r="F1968" s="81">
        <v>8.0299999999999994</v>
      </c>
      <c r="G1968" s="82">
        <v>4.04</v>
      </c>
      <c r="H1968" s="82">
        <v>3.99</v>
      </c>
    </row>
    <row r="1969" spans="2:8" s="35" customFormat="1" ht="33.75">
      <c r="B1969" s="78" t="s">
        <v>2090</v>
      </c>
      <c r="C1969" s="78">
        <v>90740</v>
      </c>
      <c r="D1969" s="79" t="s">
        <v>2135</v>
      </c>
      <c r="E1969" s="80" t="s">
        <v>32</v>
      </c>
      <c r="F1969" s="81">
        <v>3.19</v>
      </c>
      <c r="G1969" s="82">
        <v>2.71</v>
      </c>
      <c r="H1969" s="82">
        <v>0.48</v>
      </c>
    </row>
    <row r="1970" spans="2:8" s="35" customFormat="1" ht="33.75">
      <c r="B1970" s="78" t="s">
        <v>2090</v>
      </c>
      <c r="C1970" s="78">
        <v>90741</v>
      </c>
      <c r="D1970" s="79" t="s">
        <v>2136</v>
      </c>
      <c r="E1970" s="80" t="s">
        <v>32</v>
      </c>
      <c r="F1970" s="81">
        <v>3.52</v>
      </c>
      <c r="G1970" s="82">
        <v>2.99</v>
      </c>
      <c r="H1970" s="82">
        <v>0.53</v>
      </c>
    </row>
    <row r="1971" spans="2:8" s="35" customFormat="1" ht="33.75">
      <c r="B1971" s="78" t="s">
        <v>2090</v>
      </c>
      <c r="C1971" s="78">
        <v>90742</v>
      </c>
      <c r="D1971" s="79" t="s">
        <v>2137</v>
      </c>
      <c r="E1971" s="80" t="s">
        <v>32</v>
      </c>
      <c r="F1971" s="81">
        <v>3.83</v>
      </c>
      <c r="G1971" s="82">
        <v>3.25</v>
      </c>
      <c r="H1971" s="82">
        <v>0.57999999999999996</v>
      </c>
    </row>
    <row r="1972" spans="2:8" s="35" customFormat="1" ht="33.75">
      <c r="B1972" s="78" t="s">
        <v>2090</v>
      </c>
      <c r="C1972" s="78">
        <v>90743</v>
      </c>
      <c r="D1972" s="79" t="s">
        <v>2138</v>
      </c>
      <c r="E1972" s="80" t="s">
        <v>32</v>
      </c>
      <c r="F1972" s="81">
        <v>4.1500000000000004</v>
      </c>
      <c r="G1972" s="82">
        <v>3.51</v>
      </c>
      <c r="H1972" s="82">
        <v>0.64</v>
      </c>
    </row>
    <row r="1973" spans="2:8" s="35" customFormat="1" ht="33.75">
      <c r="B1973" s="78" t="s">
        <v>2090</v>
      </c>
      <c r="C1973" s="78">
        <v>90744</v>
      </c>
      <c r="D1973" s="79" t="s">
        <v>2139</v>
      </c>
      <c r="E1973" s="80" t="s">
        <v>32</v>
      </c>
      <c r="F1973" s="81">
        <v>4.47</v>
      </c>
      <c r="G1973" s="82">
        <v>3.79</v>
      </c>
      <c r="H1973" s="82">
        <v>0.68</v>
      </c>
    </row>
    <row r="1974" spans="2:8" s="35" customFormat="1" ht="33.75">
      <c r="B1974" s="78" t="s">
        <v>2090</v>
      </c>
      <c r="C1974" s="78">
        <v>90745</v>
      </c>
      <c r="D1974" s="79" t="s">
        <v>2140</v>
      </c>
      <c r="E1974" s="80" t="s">
        <v>32</v>
      </c>
      <c r="F1974" s="81">
        <v>11.49</v>
      </c>
      <c r="G1974" s="82">
        <v>5.76</v>
      </c>
      <c r="H1974" s="82">
        <v>5.73</v>
      </c>
    </row>
    <row r="1975" spans="2:8" s="35" customFormat="1" ht="33.75">
      <c r="B1975" s="78" t="s">
        <v>2090</v>
      </c>
      <c r="C1975" s="78">
        <v>90746</v>
      </c>
      <c r="D1975" s="79" t="s">
        <v>2141</v>
      </c>
      <c r="E1975" s="80" t="s">
        <v>32</v>
      </c>
      <c r="F1975" s="81">
        <v>1.94</v>
      </c>
      <c r="G1975" s="82">
        <v>1.66</v>
      </c>
      <c r="H1975" s="82">
        <v>0.28000000000000003</v>
      </c>
    </row>
    <row r="1976" spans="2:8" s="35" customFormat="1" ht="33.75">
      <c r="B1976" s="78" t="s">
        <v>2090</v>
      </c>
      <c r="C1976" s="78">
        <v>90747</v>
      </c>
      <c r="D1976" s="79" t="s">
        <v>2142</v>
      </c>
      <c r="E1976" s="80" t="s">
        <v>32</v>
      </c>
      <c r="F1976" s="81">
        <v>8.82</v>
      </c>
      <c r="G1976" s="82">
        <v>3.77</v>
      </c>
      <c r="H1976" s="82">
        <v>5.05</v>
      </c>
    </row>
    <row r="1977" spans="2:8" s="35" customFormat="1" ht="22.5">
      <c r="B1977" s="78" t="s">
        <v>2090</v>
      </c>
      <c r="C1977" s="78">
        <v>90748</v>
      </c>
      <c r="D1977" s="79" t="s">
        <v>2143</v>
      </c>
      <c r="E1977" s="80" t="s">
        <v>32</v>
      </c>
      <c r="F1977" s="81">
        <v>2.57</v>
      </c>
      <c r="G1977" s="82">
        <v>2.2000000000000002</v>
      </c>
      <c r="H1977" s="82">
        <v>0.37</v>
      </c>
    </row>
    <row r="1978" spans="2:8" s="35" customFormat="1" ht="22.5">
      <c r="B1978" s="78" t="s">
        <v>2090</v>
      </c>
      <c r="C1978" s="78">
        <v>90749</v>
      </c>
      <c r="D1978" s="79" t="s">
        <v>2144</v>
      </c>
      <c r="E1978" s="80" t="s">
        <v>32</v>
      </c>
      <c r="F1978" s="81">
        <v>2.89</v>
      </c>
      <c r="G1978" s="82">
        <v>2.46</v>
      </c>
      <c r="H1978" s="82">
        <v>0.43</v>
      </c>
    </row>
    <row r="1979" spans="2:8" s="35" customFormat="1" ht="22.5">
      <c r="B1979" s="78" t="s">
        <v>2090</v>
      </c>
      <c r="C1979" s="78">
        <v>90750</v>
      </c>
      <c r="D1979" s="79" t="s">
        <v>2145</v>
      </c>
      <c r="E1979" s="80" t="s">
        <v>32</v>
      </c>
      <c r="F1979" s="81">
        <v>3.2</v>
      </c>
      <c r="G1979" s="82">
        <v>2.72</v>
      </c>
      <c r="H1979" s="82">
        <v>0.48</v>
      </c>
    </row>
    <row r="1980" spans="2:8" s="35" customFormat="1" ht="22.5">
      <c r="B1980" s="78" t="s">
        <v>2090</v>
      </c>
      <c r="C1980" s="78">
        <v>90751</v>
      </c>
      <c r="D1980" s="79" t="s">
        <v>2146</v>
      </c>
      <c r="E1980" s="80" t="s">
        <v>32</v>
      </c>
      <c r="F1980" s="81">
        <v>3.52</v>
      </c>
      <c r="G1980" s="82">
        <v>2.99</v>
      </c>
      <c r="H1980" s="82">
        <v>0.53</v>
      </c>
    </row>
    <row r="1981" spans="2:8" s="35" customFormat="1" ht="22.5">
      <c r="B1981" s="78" t="s">
        <v>2090</v>
      </c>
      <c r="C1981" s="78">
        <v>90752</v>
      </c>
      <c r="D1981" s="79" t="s">
        <v>2147</v>
      </c>
      <c r="E1981" s="80" t="s">
        <v>32</v>
      </c>
      <c r="F1981" s="81">
        <v>3.84</v>
      </c>
      <c r="G1981" s="82">
        <v>3.26</v>
      </c>
      <c r="H1981" s="82">
        <v>0.57999999999999996</v>
      </c>
    </row>
    <row r="1982" spans="2:8" s="35" customFormat="1" ht="22.5">
      <c r="B1982" s="78" t="s">
        <v>2090</v>
      </c>
      <c r="C1982" s="78">
        <v>90753</v>
      </c>
      <c r="D1982" s="79" t="s">
        <v>2148</v>
      </c>
      <c r="E1982" s="80" t="s">
        <v>32</v>
      </c>
      <c r="F1982" s="81">
        <v>4.17</v>
      </c>
      <c r="G1982" s="82">
        <v>3.53</v>
      </c>
      <c r="H1982" s="82">
        <v>0.64</v>
      </c>
    </row>
    <row r="1983" spans="2:8" s="35" customFormat="1" ht="22.5">
      <c r="B1983" s="78" t="s">
        <v>2090</v>
      </c>
      <c r="C1983" s="78">
        <v>90754</v>
      </c>
      <c r="D1983" s="79" t="s">
        <v>2149</v>
      </c>
      <c r="E1983" s="80" t="s">
        <v>32</v>
      </c>
      <c r="F1983" s="81">
        <v>10.77</v>
      </c>
      <c r="G1983" s="82">
        <v>5.4</v>
      </c>
      <c r="H1983" s="82">
        <v>5.37</v>
      </c>
    </row>
    <row r="1984" spans="2:8" s="35" customFormat="1" ht="33.75">
      <c r="B1984" s="78" t="s">
        <v>2090</v>
      </c>
      <c r="C1984" s="78">
        <v>90755</v>
      </c>
      <c r="D1984" s="79" t="s">
        <v>2150</v>
      </c>
      <c r="E1984" s="80" t="s">
        <v>32</v>
      </c>
      <c r="F1984" s="81">
        <v>4.32</v>
      </c>
      <c r="G1984" s="82">
        <v>3.67</v>
      </c>
      <c r="H1984" s="82">
        <v>0.65</v>
      </c>
    </row>
    <row r="1985" spans="2:8" s="35" customFormat="1" ht="33.75">
      <c r="B1985" s="78" t="s">
        <v>2090</v>
      </c>
      <c r="C1985" s="78">
        <v>90756</v>
      </c>
      <c r="D1985" s="79" t="s">
        <v>2151</v>
      </c>
      <c r="E1985" s="80" t="s">
        <v>32</v>
      </c>
      <c r="F1985" s="81">
        <v>4.6399999999999997</v>
      </c>
      <c r="G1985" s="82">
        <v>3.94</v>
      </c>
      <c r="H1985" s="82">
        <v>0.7</v>
      </c>
    </row>
    <row r="1986" spans="2:8" s="35" customFormat="1" ht="33.75">
      <c r="B1986" s="78" t="s">
        <v>2090</v>
      </c>
      <c r="C1986" s="78">
        <v>90757</v>
      </c>
      <c r="D1986" s="79" t="s">
        <v>2152</v>
      </c>
      <c r="E1986" s="80" t="s">
        <v>32</v>
      </c>
      <c r="F1986" s="81">
        <v>4.97</v>
      </c>
      <c r="G1986" s="82">
        <v>4.2</v>
      </c>
      <c r="H1986" s="82">
        <v>0.77</v>
      </c>
    </row>
    <row r="1987" spans="2:8" s="35" customFormat="1" ht="33.75">
      <c r="B1987" s="78" t="s">
        <v>2090</v>
      </c>
      <c r="C1987" s="78">
        <v>90758</v>
      </c>
      <c r="D1987" s="79" t="s">
        <v>2153</v>
      </c>
      <c r="E1987" s="80" t="s">
        <v>32</v>
      </c>
      <c r="F1987" s="81">
        <v>5.29</v>
      </c>
      <c r="G1987" s="82">
        <v>4.4800000000000004</v>
      </c>
      <c r="H1987" s="82">
        <v>0.81</v>
      </c>
    </row>
    <row r="1988" spans="2:8" s="35" customFormat="1" ht="33.75">
      <c r="B1988" s="78" t="s">
        <v>2090</v>
      </c>
      <c r="C1988" s="78">
        <v>90759</v>
      </c>
      <c r="D1988" s="79" t="s">
        <v>2154</v>
      </c>
      <c r="E1988" s="80" t="s">
        <v>32</v>
      </c>
      <c r="F1988" s="81">
        <v>5.61</v>
      </c>
      <c r="G1988" s="82">
        <v>4.75</v>
      </c>
      <c r="H1988" s="82">
        <v>0.86</v>
      </c>
    </row>
    <row r="1989" spans="2:8" s="35" customFormat="1" ht="33.75">
      <c r="B1989" s="78" t="s">
        <v>2090</v>
      </c>
      <c r="C1989" s="78">
        <v>90760</v>
      </c>
      <c r="D1989" s="79" t="s">
        <v>2155</v>
      </c>
      <c r="E1989" s="80" t="s">
        <v>32</v>
      </c>
      <c r="F1989" s="81">
        <v>14.21</v>
      </c>
      <c r="G1989" s="82">
        <v>7.12</v>
      </c>
      <c r="H1989" s="82">
        <v>7.09</v>
      </c>
    </row>
    <row r="1990" spans="2:8" s="35" customFormat="1" ht="33.75">
      <c r="B1990" s="78" t="s">
        <v>2090</v>
      </c>
      <c r="C1990" s="78">
        <v>90761</v>
      </c>
      <c r="D1990" s="79" t="s">
        <v>2156</v>
      </c>
      <c r="E1990" s="80" t="s">
        <v>32</v>
      </c>
      <c r="F1990" s="81">
        <v>2.38</v>
      </c>
      <c r="G1990" s="82">
        <v>2.0299999999999998</v>
      </c>
      <c r="H1990" s="82">
        <v>0.35</v>
      </c>
    </row>
    <row r="1991" spans="2:8" s="35" customFormat="1" ht="33.75">
      <c r="B1991" s="78" t="s">
        <v>2090</v>
      </c>
      <c r="C1991" s="78">
        <v>90762</v>
      </c>
      <c r="D1991" s="79" t="s">
        <v>2157</v>
      </c>
      <c r="E1991" s="80" t="s">
        <v>32</v>
      </c>
      <c r="F1991" s="81">
        <v>10.52</v>
      </c>
      <c r="G1991" s="82">
        <v>4.46</v>
      </c>
      <c r="H1991" s="82">
        <v>6.06</v>
      </c>
    </row>
    <row r="1992" spans="2:8" s="35" customFormat="1">
      <c r="B1992" s="78" t="s">
        <v>283</v>
      </c>
      <c r="C1992" s="78">
        <v>90766</v>
      </c>
      <c r="D1992" s="79" t="s">
        <v>2158</v>
      </c>
      <c r="E1992" s="80" t="s">
        <v>95</v>
      </c>
      <c r="F1992" s="84">
        <v>14.05</v>
      </c>
      <c r="G1992" s="82">
        <v>13.04</v>
      </c>
      <c r="H1992" s="82">
        <v>1.01</v>
      </c>
    </row>
    <row r="1993" spans="2:8" s="35" customFormat="1">
      <c r="B1993" s="78" t="s">
        <v>283</v>
      </c>
      <c r="C1993" s="78">
        <v>90767</v>
      </c>
      <c r="D1993" s="79" t="s">
        <v>2159</v>
      </c>
      <c r="E1993" s="80" t="s">
        <v>95</v>
      </c>
      <c r="F1993" s="84">
        <v>14.19</v>
      </c>
      <c r="G1993" s="82">
        <v>13.18</v>
      </c>
      <c r="H1993" s="82">
        <v>1.01</v>
      </c>
    </row>
    <row r="1994" spans="2:8" s="35" customFormat="1">
      <c r="B1994" s="78" t="s">
        <v>283</v>
      </c>
      <c r="C1994" s="78">
        <v>90768</v>
      </c>
      <c r="D1994" s="79" t="s">
        <v>2160</v>
      </c>
      <c r="E1994" s="80" t="s">
        <v>95</v>
      </c>
      <c r="F1994" s="84">
        <v>55.73</v>
      </c>
      <c r="G1994" s="82">
        <v>54.79</v>
      </c>
      <c r="H1994" s="82">
        <v>0.94</v>
      </c>
    </row>
    <row r="1995" spans="2:8" s="35" customFormat="1">
      <c r="B1995" s="78" t="s">
        <v>283</v>
      </c>
      <c r="C1995" s="78">
        <v>90769</v>
      </c>
      <c r="D1995" s="79" t="s">
        <v>2161</v>
      </c>
      <c r="E1995" s="80" t="s">
        <v>95</v>
      </c>
      <c r="F1995" s="84">
        <v>78.77</v>
      </c>
      <c r="G1995" s="82">
        <v>77.83</v>
      </c>
      <c r="H1995" s="82">
        <v>0.94</v>
      </c>
    </row>
    <row r="1996" spans="2:8" s="35" customFormat="1">
      <c r="B1996" s="78" t="s">
        <v>283</v>
      </c>
      <c r="C1996" s="78">
        <v>90770</v>
      </c>
      <c r="D1996" s="79" t="s">
        <v>2162</v>
      </c>
      <c r="E1996" s="80" t="s">
        <v>95</v>
      </c>
      <c r="F1996" s="84">
        <v>103.85</v>
      </c>
      <c r="G1996" s="82">
        <v>102.91</v>
      </c>
      <c r="H1996" s="82">
        <v>0.94</v>
      </c>
    </row>
    <row r="1997" spans="2:8" s="35" customFormat="1">
      <c r="B1997" s="78" t="s">
        <v>283</v>
      </c>
      <c r="C1997" s="78">
        <v>90771</v>
      </c>
      <c r="D1997" s="79" t="s">
        <v>2163</v>
      </c>
      <c r="E1997" s="80" t="s">
        <v>95</v>
      </c>
      <c r="F1997" s="84">
        <v>33.200000000000003</v>
      </c>
      <c r="G1997" s="82">
        <v>32.25</v>
      </c>
      <c r="H1997" s="82">
        <v>0.95</v>
      </c>
    </row>
    <row r="1998" spans="2:8" s="35" customFormat="1">
      <c r="B1998" s="78" t="s">
        <v>283</v>
      </c>
      <c r="C1998" s="78">
        <v>90772</v>
      </c>
      <c r="D1998" s="79" t="s">
        <v>2164</v>
      </c>
      <c r="E1998" s="80" t="s">
        <v>95</v>
      </c>
      <c r="F1998" s="84">
        <v>11.66</v>
      </c>
      <c r="G1998" s="82">
        <v>10.65</v>
      </c>
      <c r="H1998" s="82">
        <v>1.01</v>
      </c>
    </row>
    <row r="1999" spans="2:8" s="35" customFormat="1">
      <c r="B1999" s="78" t="s">
        <v>283</v>
      </c>
      <c r="C1999" s="78">
        <v>90773</v>
      </c>
      <c r="D1999" s="79" t="s">
        <v>2165</v>
      </c>
      <c r="E1999" s="80" t="s">
        <v>95</v>
      </c>
      <c r="F1999" s="84">
        <v>19.53</v>
      </c>
      <c r="G1999" s="82">
        <v>18.579999999999998</v>
      </c>
      <c r="H1999" s="82">
        <v>0.95</v>
      </c>
    </row>
    <row r="2000" spans="2:8" s="35" customFormat="1">
      <c r="B2000" s="78" t="s">
        <v>283</v>
      </c>
      <c r="C2000" s="78">
        <v>90775</v>
      </c>
      <c r="D2000" s="79" t="s">
        <v>2166</v>
      </c>
      <c r="E2000" s="80" t="s">
        <v>95</v>
      </c>
      <c r="F2000" s="84">
        <v>32.83</v>
      </c>
      <c r="G2000" s="82">
        <v>31.88</v>
      </c>
      <c r="H2000" s="82">
        <v>0.95</v>
      </c>
    </row>
    <row r="2001" spans="2:8" s="35" customFormat="1">
      <c r="B2001" s="78" t="s">
        <v>283</v>
      </c>
      <c r="C2001" s="78">
        <v>90776</v>
      </c>
      <c r="D2001" s="79" t="s">
        <v>2167</v>
      </c>
      <c r="E2001" s="80" t="s">
        <v>95</v>
      </c>
      <c r="F2001" s="84">
        <v>23.21</v>
      </c>
      <c r="G2001" s="82">
        <v>21.82</v>
      </c>
      <c r="H2001" s="82">
        <v>1.39</v>
      </c>
    </row>
    <row r="2002" spans="2:8" s="35" customFormat="1">
      <c r="B2002" s="78" t="s">
        <v>283</v>
      </c>
      <c r="C2002" s="78">
        <v>90777</v>
      </c>
      <c r="D2002" s="79" t="s">
        <v>2168</v>
      </c>
      <c r="E2002" s="80" t="s">
        <v>95</v>
      </c>
      <c r="F2002" s="84">
        <v>75.62</v>
      </c>
      <c r="G2002" s="82">
        <v>74.680000000000007</v>
      </c>
      <c r="H2002" s="82">
        <v>0.94</v>
      </c>
    </row>
    <row r="2003" spans="2:8" s="35" customFormat="1">
      <c r="B2003" s="78" t="s">
        <v>283</v>
      </c>
      <c r="C2003" s="78">
        <v>90778</v>
      </c>
      <c r="D2003" s="79" t="s">
        <v>2169</v>
      </c>
      <c r="E2003" s="80" t="s">
        <v>95</v>
      </c>
      <c r="F2003" s="84">
        <v>85.92</v>
      </c>
      <c r="G2003" s="82">
        <v>84.98</v>
      </c>
      <c r="H2003" s="82">
        <v>0.94</v>
      </c>
    </row>
    <row r="2004" spans="2:8" s="35" customFormat="1">
      <c r="B2004" s="78" t="s">
        <v>283</v>
      </c>
      <c r="C2004" s="78">
        <v>90779</v>
      </c>
      <c r="D2004" s="79" t="s">
        <v>2170</v>
      </c>
      <c r="E2004" s="80" t="s">
        <v>95</v>
      </c>
      <c r="F2004" s="84">
        <v>117.13</v>
      </c>
      <c r="G2004" s="82">
        <v>116.19</v>
      </c>
      <c r="H2004" s="82">
        <v>0.94</v>
      </c>
    </row>
    <row r="2005" spans="2:8" s="35" customFormat="1">
      <c r="B2005" s="78" t="s">
        <v>283</v>
      </c>
      <c r="C2005" s="78">
        <v>90780</v>
      </c>
      <c r="D2005" s="79" t="s">
        <v>2171</v>
      </c>
      <c r="E2005" s="80" t="s">
        <v>95</v>
      </c>
      <c r="F2005" s="84">
        <v>34.49</v>
      </c>
      <c r="G2005" s="82">
        <v>33.1</v>
      </c>
      <c r="H2005" s="82">
        <v>1.39</v>
      </c>
    </row>
    <row r="2006" spans="2:8" s="35" customFormat="1">
      <c r="B2006" s="78" t="s">
        <v>283</v>
      </c>
      <c r="C2006" s="78">
        <v>90781</v>
      </c>
      <c r="D2006" s="79" t="s">
        <v>2172</v>
      </c>
      <c r="E2006" s="80" t="s">
        <v>95</v>
      </c>
      <c r="F2006" s="84">
        <v>33.04</v>
      </c>
      <c r="G2006" s="82">
        <v>31.55</v>
      </c>
      <c r="H2006" s="82">
        <v>1.49</v>
      </c>
    </row>
    <row r="2007" spans="2:8" s="35" customFormat="1" ht="33.75">
      <c r="B2007" s="78" t="s">
        <v>2173</v>
      </c>
      <c r="C2007" s="78">
        <v>90788</v>
      </c>
      <c r="D2007" s="79" t="s">
        <v>2174</v>
      </c>
      <c r="E2007" s="80" t="s">
        <v>208</v>
      </c>
      <c r="F2007" s="84">
        <v>472.92</v>
      </c>
      <c r="G2007" s="82">
        <v>7.45</v>
      </c>
      <c r="H2007" s="82">
        <v>465.47</v>
      </c>
    </row>
    <row r="2008" spans="2:8" s="35" customFormat="1" ht="33.75">
      <c r="B2008" s="78" t="s">
        <v>2173</v>
      </c>
      <c r="C2008" s="78">
        <v>90789</v>
      </c>
      <c r="D2008" s="79" t="s">
        <v>2175</v>
      </c>
      <c r="E2008" s="80" t="s">
        <v>208</v>
      </c>
      <c r="F2008" s="84">
        <v>488.41</v>
      </c>
      <c r="G2008" s="82">
        <v>8.24</v>
      </c>
      <c r="H2008" s="82">
        <v>480.17</v>
      </c>
    </row>
    <row r="2009" spans="2:8" s="35" customFormat="1" ht="33.75">
      <c r="B2009" s="78" t="s">
        <v>2173</v>
      </c>
      <c r="C2009" s="78">
        <v>90790</v>
      </c>
      <c r="D2009" s="79" t="s">
        <v>2176</v>
      </c>
      <c r="E2009" s="80" t="s">
        <v>208</v>
      </c>
      <c r="F2009" s="84">
        <v>492.22</v>
      </c>
      <c r="G2009" s="82">
        <v>9</v>
      </c>
      <c r="H2009" s="82">
        <v>483.22</v>
      </c>
    </row>
    <row r="2010" spans="2:8" s="35" customFormat="1" ht="33.75">
      <c r="B2010" s="78" t="s">
        <v>2173</v>
      </c>
      <c r="C2010" s="78">
        <v>90791</v>
      </c>
      <c r="D2010" s="79" t="s">
        <v>2177</v>
      </c>
      <c r="E2010" s="80" t="s">
        <v>208</v>
      </c>
      <c r="F2010" s="84">
        <v>525.13</v>
      </c>
      <c r="G2010" s="82">
        <v>12.18</v>
      </c>
      <c r="H2010" s="82">
        <v>512.95000000000005</v>
      </c>
    </row>
    <row r="2011" spans="2:8" s="35" customFormat="1" ht="33.75">
      <c r="B2011" s="78" t="s">
        <v>2173</v>
      </c>
      <c r="C2011" s="78">
        <v>90793</v>
      </c>
      <c r="D2011" s="79" t="s">
        <v>2178</v>
      </c>
      <c r="E2011" s="80" t="s">
        <v>208</v>
      </c>
      <c r="F2011" s="84">
        <v>559.24</v>
      </c>
      <c r="G2011" s="82">
        <v>15.09</v>
      </c>
      <c r="H2011" s="82">
        <v>544.15</v>
      </c>
    </row>
    <row r="2012" spans="2:8" s="35" customFormat="1" ht="33.75">
      <c r="B2012" s="78" t="s">
        <v>2173</v>
      </c>
      <c r="C2012" s="78">
        <v>90794</v>
      </c>
      <c r="D2012" s="79" t="s">
        <v>2179</v>
      </c>
      <c r="E2012" s="80" t="s">
        <v>208</v>
      </c>
      <c r="F2012" s="84">
        <v>500.34</v>
      </c>
      <c r="G2012" s="82">
        <v>32.29</v>
      </c>
      <c r="H2012" s="82">
        <v>468.05</v>
      </c>
    </row>
    <row r="2013" spans="2:8" s="35" customFormat="1" ht="33.75">
      <c r="B2013" s="78" t="s">
        <v>2173</v>
      </c>
      <c r="C2013" s="78">
        <v>90795</v>
      </c>
      <c r="D2013" s="79" t="s">
        <v>2180</v>
      </c>
      <c r="E2013" s="80" t="s">
        <v>208</v>
      </c>
      <c r="F2013" s="84">
        <v>518.97</v>
      </c>
      <c r="G2013" s="82">
        <v>35.630000000000003</v>
      </c>
      <c r="H2013" s="82">
        <v>483.34</v>
      </c>
    </row>
    <row r="2014" spans="2:8" s="35" customFormat="1" ht="33.75">
      <c r="B2014" s="78" t="s">
        <v>2173</v>
      </c>
      <c r="C2014" s="78">
        <v>90796</v>
      </c>
      <c r="D2014" s="79" t="s">
        <v>2181</v>
      </c>
      <c r="E2014" s="80" t="s">
        <v>208</v>
      </c>
      <c r="F2014" s="84">
        <v>525.97</v>
      </c>
      <c r="G2014" s="82">
        <v>38.99</v>
      </c>
      <c r="H2014" s="82">
        <v>486.98</v>
      </c>
    </row>
    <row r="2015" spans="2:8" s="35" customFormat="1" ht="33.75">
      <c r="B2015" s="78" t="s">
        <v>2173</v>
      </c>
      <c r="C2015" s="78">
        <v>90797</v>
      </c>
      <c r="D2015" s="79" t="s">
        <v>2182</v>
      </c>
      <c r="E2015" s="80" t="s">
        <v>208</v>
      </c>
      <c r="F2015" s="84">
        <v>557.49</v>
      </c>
      <c r="G2015" s="82">
        <v>42.32</v>
      </c>
      <c r="H2015" s="82">
        <v>515.16999999999996</v>
      </c>
    </row>
    <row r="2016" spans="2:8" s="35" customFormat="1" ht="33.75">
      <c r="B2016" s="78" t="s">
        <v>2173</v>
      </c>
      <c r="C2016" s="78">
        <v>90798</v>
      </c>
      <c r="D2016" s="79" t="s">
        <v>2183</v>
      </c>
      <c r="E2016" s="80" t="s">
        <v>208</v>
      </c>
      <c r="F2016" s="84">
        <v>560.89</v>
      </c>
      <c r="G2016" s="82">
        <v>43.84</v>
      </c>
      <c r="H2016" s="82">
        <v>517.04999999999995</v>
      </c>
    </row>
    <row r="2017" spans="2:8" s="35" customFormat="1" ht="33.75">
      <c r="B2017" s="78" t="s">
        <v>2173</v>
      </c>
      <c r="C2017" s="78">
        <v>90799</v>
      </c>
      <c r="D2017" s="79" t="s">
        <v>2184</v>
      </c>
      <c r="E2017" s="80" t="s">
        <v>208</v>
      </c>
      <c r="F2017" s="84">
        <v>578.54999999999995</v>
      </c>
      <c r="G2017" s="82">
        <v>47.6</v>
      </c>
      <c r="H2017" s="82">
        <v>530.95000000000005</v>
      </c>
    </row>
    <row r="2018" spans="2:8" s="35" customFormat="1">
      <c r="B2018" s="78" t="s">
        <v>2173</v>
      </c>
      <c r="C2018" s="78">
        <v>90801</v>
      </c>
      <c r="D2018" s="79" t="s">
        <v>2185</v>
      </c>
      <c r="E2018" s="80" t="s">
        <v>208</v>
      </c>
      <c r="F2018" s="84">
        <v>251.85</v>
      </c>
      <c r="G2018" s="82">
        <v>44.41</v>
      </c>
      <c r="H2018" s="82">
        <v>207.44</v>
      </c>
    </row>
    <row r="2019" spans="2:8" s="35" customFormat="1" ht="22.5">
      <c r="B2019" s="78" t="s">
        <v>2173</v>
      </c>
      <c r="C2019" s="78">
        <v>90806</v>
      </c>
      <c r="D2019" s="79" t="s">
        <v>2186</v>
      </c>
      <c r="E2019" s="80" t="s">
        <v>208</v>
      </c>
      <c r="F2019" s="84">
        <v>303.54000000000002</v>
      </c>
      <c r="G2019" s="82">
        <v>78.849999999999994</v>
      </c>
      <c r="H2019" s="82">
        <v>224.69</v>
      </c>
    </row>
    <row r="2020" spans="2:8" s="35" customFormat="1" ht="22.5">
      <c r="B2020" s="78" t="s">
        <v>2173</v>
      </c>
      <c r="C2020" s="78">
        <v>90820</v>
      </c>
      <c r="D2020" s="79" t="s">
        <v>2187</v>
      </c>
      <c r="E2020" s="80" t="s">
        <v>208</v>
      </c>
      <c r="F2020" s="84">
        <v>296.60000000000002</v>
      </c>
      <c r="G2020" s="82">
        <v>20.82</v>
      </c>
      <c r="H2020" s="82">
        <v>275.77999999999997</v>
      </c>
    </row>
    <row r="2021" spans="2:8" s="35" customFormat="1" ht="22.5">
      <c r="B2021" s="78" t="s">
        <v>2173</v>
      </c>
      <c r="C2021" s="78">
        <v>90821</v>
      </c>
      <c r="D2021" s="79" t="s">
        <v>2188</v>
      </c>
      <c r="E2021" s="80" t="s">
        <v>208</v>
      </c>
      <c r="F2021" s="84">
        <v>323.89</v>
      </c>
      <c r="G2021" s="82">
        <v>22.96</v>
      </c>
      <c r="H2021" s="82">
        <v>300.93</v>
      </c>
    </row>
    <row r="2022" spans="2:8" s="35" customFormat="1" ht="22.5">
      <c r="B2022" s="78" t="s">
        <v>2173</v>
      </c>
      <c r="C2022" s="78">
        <v>90822</v>
      </c>
      <c r="D2022" s="79" t="s">
        <v>2189</v>
      </c>
      <c r="E2022" s="80" t="s">
        <v>208</v>
      </c>
      <c r="F2022" s="84">
        <v>318.32</v>
      </c>
      <c r="G2022" s="82">
        <v>25.11</v>
      </c>
      <c r="H2022" s="82">
        <v>293.20999999999998</v>
      </c>
    </row>
    <row r="2023" spans="2:8" s="35" customFormat="1" ht="22.5">
      <c r="B2023" s="78" t="s">
        <v>2173</v>
      </c>
      <c r="C2023" s="78">
        <v>90823</v>
      </c>
      <c r="D2023" s="79" t="s">
        <v>2190</v>
      </c>
      <c r="E2023" s="80" t="s">
        <v>208</v>
      </c>
      <c r="F2023" s="84">
        <v>335.05</v>
      </c>
      <c r="G2023" s="82">
        <v>27.24</v>
      </c>
      <c r="H2023" s="82">
        <v>307.81</v>
      </c>
    </row>
    <row r="2024" spans="2:8" s="35" customFormat="1" ht="22.5">
      <c r="B2024" s="78" t="s">
        <v>2173</v>
      </c>
      <c r="C2024" s="78">
        <v>90824</v>
      </c>
      <c r="D2024" s="79" t="s">
        <v>2191</v>
      </c>
      <c r="E2024" s="80" t="s">
        <v>208</v>
      </c>
      <c r="F2024" s="84">
        <v>339.99</v>
      </c>
      <c r="G2024" s="82">
        <v>34.840000000000003</v>
      </c>
      <c r="H2024" s="82">
        <v>305.14999999999998</v>
      </c>
    </row>
    <row r="2025" spans="2:8" s="35" customFormat="1" ht="22.5">
      <c r="B2025" s="78" t="s">
        <v>2173</v>
      </c>
      <c r="C2025" s="78">
        <v>90825</v>
      </c>
      <c r="D2025" s="79" t="s">
        <v>2192</v>
      </c>
      <c r="E2025" s="80" t="s">
        <v>208</v>
      </c>
      <c r="F2025" s="84">
        <v>364.8</v>
      </c>
      <c r="G2025" s="82">
        <v>37.81</v>
      </c>
      <c r="H2025" s="82">
        <v>326.99</v>
      </c>
    </row>
    <row r="2026" spans="2:8" s="35" customFormat="1" ht="22.5">
      <c r="B2026" s="78" t="s">
        <v>2173</v>
      </c>
      <c r="C2026" s="78">
        <v>90830</v>
      </c>
      <c r="D2026" s="79" t="s">
        <v>2193</v>
      </c>
      <c r="E2026" s="80" t="s">
        <v>208</v>
      </c>
      <c r="F2026" s="84">
        <v>87.85</v>
      </c>
      <c r="G2026" s="82">
        <v>16.27</v>
      </c>
      <c r="H2026" s="82">
        <v>71.58</v>
      </c>
    </row>
    <row r="2027" spans="2:8" s="35" customFormat="1" ht="22.5">
      <c r="B2027" s="78" t="s">
        <v>2173</v>
      </c>
      <c r="C2027" s="78">
        <v>90831</v>
      </c>
      <c r="D2027" s="79" t="s">
        <v>2194</v>
      </c>
      <c r="E2027" s="80" t="s">
        <v>208</v>
      </c>
      <c r="F2027" s="84">
        <v>68.98</v>
      </c>
      <c r="G2027" s="82">
        <v>12.45</v>
      </c>
      <c r="H2027" s="82">
        <v>56.53</v>
      </c>
    </row>
    <row r="2028" spans="2:8" s="35" customFormat="1">
      <c r="B2028" s="78" t="s">
        <v>2195</v>
      </c>
      <c r="C2028" s="78">
        <v>90838</v>
      </c>
      <c r="D2028" s="79" t="s">
        <v>2196</v>
      </c>
      <c r="E2028" s="80" t="s">
        <v>208</v>
      </c>
      <c r="F2028" s="84">
        <v>724.17</v>
      </c>
      <c r="G2028" s="82">
        <v>63.61</v>
      </c>
      <c r="H2028" s="82">
        <v>660.56</v>
      </c>
    </row>
    <row r="2029" spans="2:8" s="35" customFormat="1" ht="33.75">
      <c r="B2029" s="78" t="s">
        <v>2173</v>
      </c>
      <c r="C2029" s="78">
        <v>90841</v>
      </c>
      <c r="D2029" s="79" t="s">
        <v>2197</v>
      </c>
      <c r="E2029" s="80" t="s">
        <v>208</v>
      </c>
      <c r="F2029" s="84">
        <v>749.37</v>
      </c>
      <c r="G2029" s="82">
        <v>122.56</v>
      </c>
      <c r="H2029" s="82">
        <v>626.80999999999995</v>
      </c>
    </row>
    <row r="2030" spans="2:8" s="35" customFormat="1" ht="33.75">
      <c r="B2030" s="78" t="s">
        <v>2173</v>
      </c>
      <c r="C2030" s="78">
        <v>90842</v>
      </c>
      <c r="D2030" s="79" t="s">
        <v>2198</v>
      </c>
      <c r="E2030" s="80" t="s">
        <v>208</v>
      </c>
      <c r="F2030" s="84">
        <v>784.94</v>
      </c>
      <c r="G2030" s="82">
        <v>124.92</v>
      </c>
      <c r="H2030" s="82">
        <v>660.02</v>
      </c>
    </row>
    <row r="2031" spans="2:8" s="35" customFormat="1" ht="33.75">
      <c r="B2031" s="78" t="s">
        <v>2173</v>
      </c>
      <c r="C2031" s="78">
        <v>90843</v>
      </c>
      <c r="D2031" s="79" t="s">
        <v>2199</v>
      </c>
      <c r="E2031" s="80" t="s">
        <v>208</v>
      </c>
      <c r="F2031" s="84">
        <v>793.31</v>
      </c>
      <c r="G2031" s="82">
        <v>131.11000000000001</v>
      </c>
      <c r="H2031" s="82">
        <v>662.2</v>
      </c>
    </row>
    <row r="2032" spans="2:8" s="35" customFormat="1" ht="33.75">
      <c r="B2032" s="78" t="s">
        <v>2173</v>
      </c>
      <c r="C2032" s="78">
        <v>90844</v>
      </c>
      <c r="D2032" s="79" t="s">
        <v>2200</v>
      </c>
      <c r="E2032" s="80" t="s">
        <v>208</v>
      </c>
      <c r="F2032" s="84">
        <v>811.71</v>
      </c>
      <c r="G2032" s="82">
        <v>133.46</v>
      </c>
      <c r="H2032" s="82">
        <v>678.25</v>
      </c>
    </row>
    <row r="2033" spans="2:8" s="35" customFormat="1" ht="33.75">
      <c r="B2033" s="78" t="s">
        <v>2173</v>
      </c>
      <c r="C2033" s="78">
        <v>90847</v>
      </c>
      <c r="D2033" s="79" t="s">
        <v>2201</v>
      </c>
      <c r="E2033" s="80" t="s">
        <v>208</v>
      </c>
      <c r="F2033" s="84">
        <v>680.39</v>
      </c>
      <c r="G2033" s="82">
        <v>110.11</v>
      </c>
      <c r="H2033" s="82">
        <v>570.28</v>
      </c>
    </row>
    <row r="2034" spans="2:8" s="35" customFormat="1" ht="33.75">
      <c r="B2034" s="78" t="s">
        <v>2173</v>
      </c>
      <c r="C2034" s="78">
        <v>90848</v>
      </c>
      <c r="D2034" s="79" t="s">
        <v>2202</v>
      </c>
      <c r="E2034" s="80" t="s">
        <v>208</v>
      </c>
      <c r="F2034" s="84">
        <v>709.35</v>
      </c>
      <c r="G2034" s="82">
        <v>112.47</v>
      </c>
      <c r="H2034" s="82">
        <v>596.88</v>
      </c>
    </row>
    <row r="2035" spans="2:8" s="35" customFormat="1" ht="33.75">
      <c r="B2035" s="78" t="s">
        <v>2173</v>
      </c>
      <c r="C2035" s="78">
        <v>90849</v>
      </c>
      <c r="D2035" s="79" t="s">
        <v>2203</v>
      </c>
      <c r="E2035" s="80" t="s">
        <v>208</v>
      </c>
      <c r="F2035" s="84">
        <v>705.46</v>
      </c>
      <c r="G2035" s="82">
        <v>114.83</v>
      </c>
      <c r="H2035" s="82">
        <v>590.63</v>
      </c>
    </row>
    <row r="2036" spans="2:8" s="35" customFormat="1" ht="33.75">
      <c r="B2036" s="78" t="s">
        <v>2173</v>
      </c>
      <c r="C2036" s="78">
        <v>90850</v>
      </c>
      <c r="D2036" s="79" t="s">
        <v>2204</v>
      </c>
      <c r="E2036" s="80" t="s">
        <v>208</v>
      </c>
      <c r="F2036" s="84">
        <v>723.86</v>
      </c>
      <c r="G2036" s="82">
        <v>117.18</v>
      </c>
      <c r="H2036" s="82">
        <v>606.67999999999995</v>
      </c>
    </row>
    <row r="2037" spans="2:8" s="35" customFormat="1" ht="22.5">
      <c r="B2037" s="78" t="s">
        <v>1933</v>
      </c>
      <c r="C2037" s="78">
        <v>90853</v>
      </c>
      <c r="D2037" s="79" t="s">
        <v>2205</v>
      </c>
      <c r="E2037" s="80" t="s">
        <v>368</v>
      </c>
      <c r="F2037" s="84">
        <v>448.99</v>
      </c>
      <c r="G2037" s="82">
        <v>16.88</v>
      </c>
      <c r="H2037" s="82">
        <v>432.11</v>
      </c>
    </row>
    <row r="2038" spans="2:8" s="35" customFormat="1" ht="22.5">
      <c r="B2038" s="78" t="s">
        <v>1933</v>
      </c>
      <c r="C2038" s="78">
        <v>90854</v>
      </c>
      <c r="D2038" s="79" t="s">
        <v>2206</v>
      </c>
      <c r="E2038" s="80" t="s">
        <v>368</v>
      </c>
      <c r="F2038" s="84">
        <v>435.71</v>
      </c>
      <c r="G2038" s="82">
        <v>15.47</v>
      </c>
      <c r="H2038" s="82">
        <v>420.24</v>
      </c>
    </row>
    <row r="2039" spans="2:8" s="35" customFormat="1" ht="22.5">
      <c r="B2039" s="78" t="s">
        <v>1933</v>
      </c>
      <c r="C2039" s="78">
        <v>90855</v>
      </c>
      <c r="D2039" s="79" t="s">
        <v>2207</v>
      </c>
      <c r="E2039" s="80" t="s">
        <v>368</v>
      </c>
      <c r="F2039" s="84">
        <v>473.24</v>
      </c>
      <c r="G2039" s="82">
        <v>24.11</v>
      </c>
      <c r="H2039" s="82">
        <v>449.13</v>
      </c>
    </row>
    <row r="2040" spans="2:8" s="35" customFormat="1" ht="22.5">
      <c r="B2040" s="78" t="s">
        <v>1933</v>
      </c>
      <c r="C2040" s="78">
        <v>90856</v>
      </c>
      <c r="D2040" s="79" t="s">
        <v>2208</v>
      </c>
      <c r="E2040" s="80" t="s">
        <v>368</v>
      </c>
      <c r="F2040" s="84">
        <v>451.67</v>
      </c>
      <c r="G2040" s="82">
        <v>19.079999999999998</v>
      </c>
      <c r="H2040" s="82">
        <v>432.59</v>
      </c>
    </row>
    <row r="2041" spans="2:8" s="35" customFormat="1" ht="22.5">
      <c r="B2041" s="78" t="s">
        <v>1933</v>
      </c>
      <c r="C2041" s="78">
        <v>90857</v>
      </c>
      <c r="D2041" s="79" t="s">
        <v>2209</v>
      </c>
      <c r="E2041" s="80" t="s">
        <v>368</v>
      </c>
      <c r="F2041" s="84">
        <v>437.49</v>
      </c>
      <c r="G2041" s="82">
        <v>16.93</v>
      </c>
      <c r="H2041" s="82">
        <v>420.56</v>
      </c>
    </row>
    <row r="2042" spans="2:8" s="35" customFormat="1" ht="22.5">
      <c r="B2042" s="78" t="s">
        <v>1933</v>
      </c>
      <c r="C2042" s="78">
        <v>90858</v>
      </c>
      <c r="D2042" s="79" t="s">
        <v>2210</v>
      </c>
      <c r="E2042" s="80" t="s">
        <v>368</v>
      </c>
      <c r="F2042" s="84">
        <v>485.57</v>
      </c>
      <c r="G2042" s="82">
        <v>34.26</v>
      </c>
      <c r="H2042" s="82">
        <v>451.31</v>
      </c>
    </row>
    <row r="2043" spans="2:8" s="35" customFormat="1" ht="22.5">
      <c r="B2043" s="78" t="s">
        <v>1933</v>
      </c>
      <c r="C2043" s="78">
        <v>90859</v>
      </c>
      <c r="D2043" s="79" t="s">
        <v>2211</v>
      </c>
      <c r="E2043" s="80" t="s">
        <v>368</v>
      </c>
      <c r="F2043" s="84">
        <v>429.44</v>
      </c>
      <c r="G2043" s="82">
        <v>12.65</v>
      </c>
      <c r="H2043" s="82">
        <v>416.79</v>
      </c>
    </row>
    <row r="2044" spans="2:8" s="35" customFormat="1" ht="22.5">
      <c r="B2044" s="78" t="s">
        <v>1933</v>
      </c>
      <c r="C2044" s="78">
        <v>90860</v>
      </c>
      <c r="D2044" s="79" t="s">
        <v>2212</v>
      </c>
      <c r="E2044" s="80" t="s">
        <v>368</v>
      </c>
      <c r="F2044" s="84">
        <v>433.15</v>
      </c>
      <c r="G2044" s="82">
        <v>15.73</v>
      </c>
      <c r="H2044" s="82">
        <v>417.42</v>
      </c>
    </row>
    <row r="2045" spans="2:8" s="35" customFormat="1" ht="22.5">
      <c r="B2045" s="78" t="s">
        <v>1933</v>
      </c>
      <c r="C2045" s="78">
        <v>90861</v>
      </c>
      <c r="D2045" s="79" t="s">
        <v>2213</v>
      </c>
      <c r="E2045" s="80" t="s">
        <v>368</v>
      </c>
      <c r="F2045" s="84">
        <v>441.64</v>
      </c>
      <c r="G2045" s="82">
        <v>17.170000000000002</v>
      </c>
      <c r="H2045" s="82">
        <v>424.47</v>
      </c>
    </row>
    <row r="2046" spans="2:8" s="35" customFormat="1" ht="22.5">
      <c r="B2046" s="78" t="s">
        <v>1933</v>
      </c>
      <c r="C2046" s="78">
        <v>90862</v>
      </c>
      <c r="D2046" s="79" t="s">
        <v>2214</v>
      </c>
      <c r="E2046" s="80" t="s">
        <v>368</v>
      </c>
      <c r="F2046" s="84">
        <v>404.51</v>
      </c>
      <c r="G2046" s="82">
        <v>9.92</v>
      </c>
      <c r="H2046" s="82">
        <v>394.59</v>
      </c>
    </row>
    <row r="2047" spans="2:8" s="35" customFormat="1" ht="22.5">
      <c r="B2047" s="78" t="s">
        <v>873</v>
      </c>
      <c r="C2047" s="78">
        <v>90900</v>
      </c>
      <c r="D2047" s="79" t="s">
        <v>2215</v>
      </c>
      <c r="E2047" s="80" t="s">
        <v>205</v>
      </c>
      <c r="F2047" s="84">
        <v>51.13</v>
      </c>
      <c r="G2047" s="82">
        <v>14.34</v>
      </c>
      <c r="H2047" s="82">
        <v>36.79</v>
      </c>
    </row>
    <row r="2048" spans="2:8" s="35" customFormat="1" ht="22.5">
      <c r="B2048" s="78" t="s">
        <v>873</v>
      </c>
      <c r="C2048" s="78">
        <v>90902</v>
      </c>
      <c r="D2048" s="79" t="s">
        <v>2216</v>
      </c>
      <c r="E2048" s="80" t="s">
        <v>205</v>
      </c>
      <c r="F2048" s="84">
        <v>54.53</v>
      </c>
      <c r="G2048" s="82">
        <v>17</v>
      </c>
      <c r="H2048" s="82">
        <v>37.53</v>
      </c>
    </row>
    <row r="2049" spans="2:8" s="35" customFormat="1" ht="22.5">
      <c r="B2049" s="78" t="s">
        <v>873</v>
      </c>
      <c r="C2049" s="78">
        <v>90903</v>
      </c>
      <c r="D2049" s="79" t="s">
        <v>2217</v>
      </c>
      <c r="E2049" s="80" t="s">
        <v>205</v>
      </c>
      <c r="F2049" s="84">
        <v>122.22</v>
      </c>
      <c r="G2049" s="82">
        <v>13.74</v>
      </c>
      <c r="H2049" s="82">
        <v>108.48</v>
      </c>
    </row>
    <row r="2050" spans="2:8" s="35" customFormat="1" ht="22.5">
      <c r="B2050" s="78" t="s">
        <v>873</v>
      </c>
      <c r="C2050" s="78">
        <v>90904</v>
      </c>
      <c r="D2050" s="79" t="s">
        <v>2218</v>
      </c>
      <c r="E2050" s="80" t="s">
        <v>205</v>
      </c>
      <c r="F2050" s="84">
        <v>129.33000000000001</v>
      </c>
      <c r="G2050" s="82">
        <v>18.37</v>
      </c>
      <c r="H2050" s="82">
        <v>110.96</v>
      </c>
    </row>
    <row r="2051" spans="2:8" s="35" customFormat="1" ht="22.5">
      <c r="B2051" s="78" t="s">
        <v>873</v>
      </c>
      <c r="C2051" s="78">
        <v>90910</v>
      </c>
      <c r="D2051" s="79" t="s">
        <v>2219</v>
      </c>
      <c r="E2051" s="80" t="s">
        <v>205</v>
      </c>
      <c r="F2051" s="84">
        <v>53.98</v>
      </c>
      <c r="G2051" s="82">
        <v>15.46</v>
      </c>
      <c r="H2051" s="82">
        <v>38.520000000000003</v>
      </c>
    </row>
    <row r="2052" spans="2:8" s="35" customFormat="1" ht="22.5">
      <c r="B2052" s="78" t="s">
        <v>873</v>
      </c>
      <c r="C2052" s="78">
        <v>90912</v>
      </c>
      <c r="D2052" s="79" t="s">
        <v>2220</v>
      </c>
      <c r="E2052" s="80" t="s">
        <v>205</v>
      </c>
      <c r="F2052" s="84">
        <v>57.68</v>
      </c>
      <c r="G2052" s="82">
        <v>18.36</v>
      </c>
      <c r="H2052" s="82">
        <v>39.32</v>
      </c>
    </row>
    <row r="2053" spans="2:8" s="35" customFormat="1" ht="22.5">
      <c r="B2053" s="78" t="s">
        <v>873</v>
      </c>
      <c r="C2053" s="78">
        <v>90913</v>
      </c>
      <c r="D2053" s="79" t="s">
        <v>2221</v>
      </c>
      <c r="E2053" s="80" t="s">
        <v>205</v>
      </c>
      <c r="F2053" s="84">
        <v>131.38999999999999</v>
      </c>
      <c r="G2053" s="82">
        <v>14.8</v>
      </c>
      <c r="H2053" s="82">
        <v>116.59</v>
      </c>
    </row>
    <row r="2054" spans="2:8" s="35" customFormat="1" ht="22.5">
      <c r="B2054" s="78" t="s">
        <v>873</v>
      </c>
      <c r="C2054" s="78">
        <v>90914</v>
      </c>
      <c r="D2054" s="79" t="s">
        <v>2222</v>
      </c>
      <c r="E2054" s="80" t="s">
        <v>205</v>
      </c>
      <c r="F2054" s="84">
        <v>139.13</v>
      </c>
      <c r="G2054" s="82">
        <v>19.84</v>
      </c>
      <c r="H2054" s="82">
        <v>119.29</v>
      </c>
    </row>
    <row r="2055" spans="2:8" s="35" customFormat="1" ht="22.5">
      <c r="B2055" s="78" t="s">
        <v>873</v>
      </c>
      <c r="C2055" s="78">
        <v>90920</v>
      </c>
      <c r="D2055" s="79" t="s">
        <v>2223</v>
      </c>
      <c r="E2055" s="80" t="s">
        <v>205</v>
      </c>
      <c r="F2055" s="84">
        <v>59.23</v>
      </c>
      <c r="G2055" s="82">
        <v>17.55</v>
      </c>
      <c r="H2055" s="82">
        <v>41.68</v>
      </c>
    </row>
    <row r="2056" spans="2:8" s="35" customFormat="1" ht="22.5">
      <c r="B2056" s="78" t="s">
        <v>873</v>
      </c>
      <c r="C2056" s="78">
        <v>90922</v>
      </c>
      <c r="D2056" s="79" t="s">
        <v>2224</v>
      </c>
      <c r="E2056" s="80" t="s">
        <v>205</v>
      </c>
      <c r="F2056" s="84">
        <v>63.48</v>
      </c>
      <c r="G2056" s="82">
        <v>20.87</v>
      </c>
      <c r="H2056" s="82">
        <v>42.61</v>
      </c>
    </row>
    <row r="2057" spans="2:8" s="35" customFormat="1" ht="22.5">
      <c r="B2057" s="78" t="s">
        <v>873</v>
      </c>
      <c r="C2057" s="78">
        <v>90923</v>
      </c>
      <c r="D2057" s="79" t="s">
        <v>2225</v>
      </c>
      <c r="E2057" s="80" t="s">
        <v>205</v>
      </c>
      <c r="F2057" s="84">
        <v>148.22999999999999</v>
      </c>
      <c r="G2057" s="82">
        <v>16.78</v>
      </c>
      <c r="H2057" s="82">
        <v>131.44999999999999</v>
      </c>
    </row>
    <row r="2058" spans="2:8" s="35" customFormat="1" ht="22.5">
      <c r="B2058" s="78" t="s">
        <v>873</v>
      </c>
      <c r="C2058" s="78">
        <v>90924</v>
      </c>
      <c r="D2058" s="79" t="s">
        <v>2226</v>
      </c>
      <c r="E2058" s="80" t="s">
        <v>205</v>
      </c>
      <c r="F2058" s="84">
        <v>157.13999999999999</v>
      </c>
      <c r="G2058" s="82">
        <v>22.59</v>
      </c>
      <c r="H2058" s="82">
        <v>134.55000000000001</v>
      </c>
    </row>
    <row r="2059" spans="2:8" s="35" customFormat="1" ht="22.5">
      <c r="B2059" s="78" t="s">
        <v>873</v>
      </c>
      <c r="C2059" s="78">
        <v>90930</v>
      </c>
      <c r="D2059" s="79" t="s">
        <v>2227</v>
      </c>
      <c r="E2059" s="80" t="s">
        <v>205</v>
      </c>
      <c r="F2059" s="84">
        <v>46.99</v>
      </c>
      <c r="G2059" s="82">
        <v>11.31</v>
      </c>
      <c r="H2059" s="82">
        <v>35.68</v>
      </c>
    </row>
    <row r="2060" spans="2:8" s="35" customFormat="1" ht="22.5">
      <c r="B2060" s="78" t="s">
        <v>873</v>
      </c>
      <c r="C2060" s="78">
        <v>90932</v>
      </c>
      <c r="D2060" s="79" t="s">
        <v>2228</v>
      </c>
      <c r="E2060" s="80" t="s">
        <v>205</v>
      </c>
      <c r="F2060" s="84">
        <v>50.39</v>
      </c>
      <c r="G2060" s="82">
        <v>13.98</v>
      </c>
      <c r="H2060" s="82">
        <v>36.409999999999997</v>
      </c>
    </row>
    <row r="2061" spans="2:8" s="35" customFormat="1" ht="22.5">
      <c r="B2061" s="78" t="s">
        <v>873</v>
      </c>
      <c r="C2061" s="78">
        <v>90933</v>
      </c>
      <c r="D2061" s="79" t="s">
        <v>2229</v>
      </c>
      <c r="E2061" s="80" t="s">
        <v>205</v>
      </c>
      <c r="F2061" s="84">
        <v>118.08</v>
      </c>
      <c r="G2061" s="82">
        <v>10.72</v>
      </c>
      <c r="H2061" s="82">
        <v>107.36</v>
      </c>
    </row>
    <row r="2062" spans="2:8" s="35" customFormat="1" ht="22.5">
      <c r="B2062" s="78" t="s">
        <v>873</v>
      </c>
      <c r="C2062" s="78">
        <v>90934</v>
      </c>
      <c r="D2062" s="79" t="s">
        <v>2230</v>
      </c>
      <c r="E2062" s="80" t="s">
        <v>205</v>
      </c>
      <c r="F2062" s="84">
        <v>125.19</v>
      </c>
      <c r="G2062" s="82">
        <v>15.35</v>
      </c>
      <c r="H2062" s="82">
        <v>109.84</v>
      </c>
    </row>
    <row r="2063" spans="2:8" s="35" customFormat="1" ht="22.5">
      <c r="B2063" s="78" t="s">
        <v>873</v>
      </c>
      <c r="C2063" s="78">
        <v>90940</v>
      </c>
      <c r="D2063" s="79" t="s">
        <v>2231</v>
      </c>
      <c r="E2063" s="80" t="s">
        <v>205</v>
      </c>
      <c r="F2063" s="84">
        <v>49.86</v>
      </c>
      <c r="G2063" s="82">
        <v>12.46</v>
      </c>
      <c r="H2063" s="82">
        <v>37.4</v>
      </c>
    </row>
    <row r="2064" spans="2:8" s="35" customFormat="1" ht="22.5">
      <c r="B2064" s="78" t="s">
        <v>873</v>
      </c>
      <c r="C2064" s="78">
        <v>90942</v>
      </c>
      <c r="D2064" s="79" t="s">
        <v>2232</v>
      </c>
      <c r="E2064" s="80" t="s">
        <v>205</v>
      </c>
      <c r="F2064" s="84">
        <v>53.56</v>
      </c>
      <c r="G2064" s="82">
        <v>15.36</v>
      </c>
      <c r="H2064" s="82">
        <v>38.200000000000003</v>
      </c>
    </row>
    <row r="2065" spans="2:8" s="35" customFormat="1" ht="22.5">
      <c r="B2065" s="78" t="s">
        <v>873</v>
      </c>
      <c r="C2065" s="78">
        <v>90943</v>
      </c>
      <c r="D2065" s="79" t="s">
        <v>2233</v>
      </c>
      <c r="E2065" s="80" t="s">
        <v>205</v>
      </c>
      <c r="F2065" s="84">
        <v>127.27</v>
      </c>
      <c r="G2065" s="82">
        <v>11.81</v>
      </c>
      <c r="H2065" s="82">
        <v>115.46</v>
      </c>
    </row>
    <row r="2066" spans="2:8" s="35" customFormat="1" ht="22.5">
      <c r="B2066" s="78" t="s">
        <v>873</v>
      </c>
      <c r="C2066" s="78">
        <v>90944</v>
      </c>
      <c r="D2066" s="79" t="s">
        <v>2234</v>
      </c>
      <c r="E2066" s="80" t="s">
        <v>205</v>
      </c>
      <c r="F2066" s="84">
        <v>135.01</v>
      </c>
      <c r="G2066" s="82">
        <v>16.850000000000001</v>
      </c>
      <c r="H2066" s="82">
        <v>118.16</v>
      </c>
    </row>
    <row r="2067" spans="2:8" s="35" customFormat="1" ht="22.5">
      <c r="B2067" s="78" t="s">
        <v>873</v>
      </c>
      <c r="C2067" s="78">
        <v>90950</v>
      </c>
      <c r="D2067" s="79" t="s">
        <v>2235</v>
      </c>
      <c r="E2067" s="80" t="s">
        <v>205</v>
      </c>
      <c r="F2067" s="84">
        <v>55.09</v>
      </c>
      <c r="G2067" s="82">
        <v>14.54</v>
      </c>
      <c r="H2067" s="82">
        <v>40.549999999999997</v>
      </c>
    </row>
    <row r="2068" spans="2:8" s="35" customFormat="1" ht="22.5">
      <c r="B2068" s="78" t="s">
        <v>873</v>
      </c>
      <c r="C2068" s="78">
        <v>90952</v>
      </c>
      <c r="D2068" s="79" t="s">
        <v>2236</v>
      </c>
      <c r="E2068" s="80" t="s">
        <v>205</v>
      </c>
      <c r="F2068" s="84">
        <v>59.34</v>
      </c>
      <c r="G2068" s="82">
        <v>17.86</v>
      </c>
      <c r="H2068" s="82">
        <v>41.48</v>
      </c>
    </row>
    <row r="2069" spans="2:8" s="35" customFormat="1" ht="22.5">
      <c r="B2069" s="78" t="s">
        <v>873</v>
      </c>
      <c r="C2069" s="78">
        <v>90953</v>
      </c>
      <c r="D2069" s="79" t="s">
        <v>2237</v>
      </c>
      <c r="E2069" s="80" t="s">
        <v>205</v>
      </c>
      <c r="F2069" s="84">
        <v>144.09</v>
      </c>
      <c r="G2069" s="82">
        <v>13.78</v>
      </c>
      <c r="H2069" s="82">
        <v>130.31</v>
      </c>
    </row>
    <row r="2070" spans="2:8" s="35" customFormat="1" ht="22.5">
      <c r="B2070" s="78" t="s">
        <v>873</v>
      </c>
      <c r="C2070" s="78">
        <v>90954</v>
      </c>
      <c r="D2070" s="79" t="s">
        <v>2238</v>
      </c>
      <c r="E2070" s="80" t="s">
        <v>205</v>
      </c>
      <c r="F2070" s="84">
        <v>153</v>
      </c>
      <c r="G2070" s="82">
        <v>19.579999999999998</v>
      </c>
      <c r="H2070" s="82">
        <v>133.41999999999999</v>
      </c>
    </row>
    <row r="2071" spans="2:8" s="35" customFormat="1" ht="22.5">
      <c r="B2071" s="78" t="s">
        <v>93</v>
      </c>
      <c r="C2071" s="78">
        <v>90957</v>
      </c>
      <c r="D2071" s="79" t="s">
        <v>2239</v>
      </c>
      <c r="E2071" s="80" t="s">
        <v>95</v>
      </c>
      <c r="F2071" s="81">
        <v>2.33</v>
      </c>
      <c r="G2071" s="82">
        <v>0</v>
      </c>
      <c r="H2071" s="82">
        <v>2.33</v>
      </c>
    </row>
    <row r="2072" spans="2:8" s="35" customFormat="1" ht="22.5">
      <c r="B2072" s="78" t="s">
        <v>93</v>
      </c>
      <c r="C2072" s="78">
        <v>90958</v>
      </c>
      <c r="D2072" s="79" t="s">
        <v>2240</v>
      </c>
      <c r="E2072" s="80" t="s">
        <v>95</v>
      </c>
      <c r="F2072" s="81">
        <v>0.32</v>
      </c>
      <c r="G2072" s="82">
        <v>0</v>
      </c>
      <c r="H2072" s="82">
        <v>0.32</v>
      </c>
    </row>
    <row r="2073" spans="2:8" s="35" customFormat="1" ht="22.5">
      <c r="B2073" s="78" t="s">
        <v>93</v>
      </c>
      <c r="C2073" s="78">
        <v>90960</v>
      </c>
      <c r="D2073" s="79" t="s">
        <v>2241</v>
      </c>
      <c r="E2073" s="80" t="s">
        <v>95</v>
      </c>
      <c r="F2073" s="81">
        <v>3.11</v>
      </c>
      <c r="G2073" s="82">
        <v>0</v>
      </c>
      <c r="H2073" s="82">
        <v>3.11</v>
      </c>
    </row>
    <row r="2074" spans="2:8" s="35" customFormat="1" ht="22.5">
      <c r="B2074" s="78" t="s">
        <v>93</v>
      </c>
      <c r="C2074" s="78">
        <v>90961</v>
      </c>
      <c r="D2074" s="79" t="s">
        <v>2242</v>
      </c>
      <c r="E2074" s="80" t="s">
        <v>95</v>
      </c>
      <c r="F2074" s="81">
        <v>0.43</v>
      </c>
      <c r="G2074" s="82">
        <v>0</v>
      </c>
      <c r="H2074" s="82">
        <v>0.43</v>
      </c>
    </row>
    <row r="2075" spans="2:8" s="35" customFormat="1" ht="22.5">
      <c r="B2075" s="78" t="s">
        <v>93</v>
      </c>
      <c r="C2075" s="78">
        <v>90962</v>
      </c>
      <c r="D2075" s="79" t="s">
        <v>2243</v>
      </c>
      <c r="E2075" s="80" t="s">
        <v>95</v>
      </c>
      <c r="F2075" s="81">
        <v>3.89</v>
      </c>
      <c r="G2075" s="82">
        <v>0</v>
      </c>
      <c r="H2075" s="82">
        <v>3.89</v>
      </c>
    </row>
    <row r="2076" spans="2:8" s="35" customFormat="1" ht="22.5">
      <c r="B2076" s="78" t="s">
        <v>93</v>
      </c>
      <c r="C2076" s="78">
        <v>90963</v>
      </c>
      <c r="D2076" s="79" t="s">
        <v>2244</v>
      </c>
      <c r="E2076" s="80" t="s">
        <v>95</v>
      </c>
      <c r="F2076" s="81">
        <v>8.82</v>
      </c>
      <c r="G2076" s="82">
        <v>0</v>
      </c>
      <c r="H2076" s="82">
        <v>8.82</v>
      </c>
    </row>
    <row r="2077" spans="2:8" s="35" customFormat="1" ht="22.5">
      <c r="B2077" s="78" t="s">
        <v>100</v>
      </c>
      <c r="C2077" s="78">
        <v>90964</v>
      </c>
      <c r="D2077" s="79" t="s">
        <v>2245</v>
      </c>
      <c r="E2077" s="80" t="s">
        <v>102</v>
      </c>
      <c r="F2077" s="81">
        <v>16.25</v>
      </c>
      <c r="G2077" s="82">
        <v>0</v>
      </c>
      <c r="H2077" s="82">
        <v>16.25</v>
      </c>
    </row>
    <row r="2078" spans="2:8" s="35" customFormat="1" ht="22.5">
      <c r="B2078" s="78" t="s">
        <v>103</v>
      </c>
      <c r="C2078" s="78">
        <v>90965</v>
      </c>
      <c r="D2078" s="79" t="s">
        <v>2246</v>
      </c>
      <c r="E2078" s="80" t="s">
        <v>105</v>
      </c>
      <c r="F2078" s="81">
        <v>3.54</v>
      </c>
      <c r="G2078" s="82">
        <v>0</v>
      </c>
      <c r="H2078" s="82">
        <v>3.54</v>
      </c>
    </row>
    <row r="2079" spans="2:8" s="35" customFormat="1" ht="22.5">
      <c r="B2079" s="78" t="s">
        <v>93</v>
      </c>
      <c r="C2079" s="78">
        <v>90968</v>
      </c>
      <c r="D2079" s="79" t="s">
        <v>2247</v>
      </c>
      <c r="E2079" s="80" t="s">
        <v>95</v>
      </c>
      <c r="F2079" s="81">
        <v>3.12</v>
      </c>
      <c r="G2079" s="82">
        <v>0</v>
      </c>
      <c r="H2079" s="82">
        <v>3.12</v>
      </c>
    </row>
    <row r="2080" spans="2:8" s="35" customFormat="1" ht="22.5">
      <c r="B2080" s="78" t="s">
        <v>93</v>
      </c>
      <c r="C2080" s="78">
        <v>90969</v>
      </c>
      <c r="D2080" s="79" t="s">
        <v>2248</v>
      </c>
      <c r="E2080" s="80" t="s">
        <v>95</v>
      </c>
      <c r="F2080" s="81">
        <v>0.43</v>
      </c>
      <c r="G2080" s="82">
        <v>0</v>
      </c>
      <c r="H2080" s="82">
        <v>0.43</v>
      </c>
    </row>
    <row r="2081" spans="2:8" s="35" customFormat="1" ht="22.5">
      <c r="B2081" s="78" t="s">
        <v>93</v>
      </c>
      <c r="C2081" s="78">
        <v>90970</v>
      </c>
      <c r="D2081" s="79" t="s">
        <v>2249</v>
      </c>
      <c r="E2081" s="80" t="s">
        <v>95</v>
      </c>
      <c r="F2081" s="81">
        <v>3.91</v>
      </c>
      <c r="G2081" s="82">
        <v>0</v>
      </c>
      <c r="H2081" s="82">
        <v>3.91</v>
      </c>
    </row>
    <row r="2082" spans="2:8" s="35" customFormat="1" ht="22.5">
      <c r="B2082" s="78" t="s">
        <v>93</v>
      </c>
      <c r="C2082" s="78">
        <v>90971</v>
      </c>
      <c r="D2082" s="79" t="s">
        <v>2250</v>
      </c>
      <c r="E2082" s="80" t="s">
        <v>95</v>
      </c>
      <c r="F2082" s="81">
        <v>35.75</v>
      </c>
      <c r="G2082" s="82">
        <v>0</v>
      </c>
      <c r="H2082" s="82">
        <v>35.75</v>
      </c>
    </row>
    <row r="2083" spans="2:8" s="35" customFormat="1" ht="22.5">
      <c r="B2083" s="78" t="s">
        <v>100</v>
      </c>
      <c r="C2083" s="78">
        <v>90972</v>
      </c>
      <c r="D2083" s="79" t="s">
        <v>2251</v>
      </c>
      <c r="E2083" s="80" t="s">
        <v>102</v>
      </c>
      <c r="F2083" s="81">
        <v>43.21</v>
      </c>
      <c r="G2083" s="82">
        <v>0</v>
      </c>
      <c r="H2083" s="82">
        <v>43.21</v>
      </c>
    </row>
    <row r="2084" spans="2:8" s="35" customFormat="1" ht="22.5">
      <c r="B2084" s="78" t="s">
        <v>103</v>
      </c>
      <c r="C2084" s="78">
        <v>90973</v>
      </c>
      <c r="D2084" s="79" t="s">
        <v>2252</v>
      </c>
      <c r="E2084" s="80" t="s">
        <v>105</v>
      </c>
      <c r="F2084" s="81">
        <v>3.55</v>
      </c>
      <c r="G2084" s="82">
        <v>0</v>
      </c>
      <c r="H2084" s="82">
        <v>3.55</v>
      </c>
    </row>
    <row r="2085" spans="2:8" s="35" customFormat="1" ht="22.5">
      <c r="B2085" s="78" t="s">
        <v>93</v>
      </c>
      <c r="C2085" s="78">
        <v>90975</v>
      </c>
      <c r="D2085" s="79" t="s">
        <v>2253</v>
      </c>
      <c r="E2085" s="80" t="s">
        <v>95</v>
      </c>
      <c r="F2085" s="81">
        <v>7.93</v>
      </c>
      <c r="G2085" s="82">
        <v>0</v>
      </c>
      <c r="H2085" s="82">
        <v>7.93</v>
      </c>
    </row>
    <row r="2086" spans="2:8" s="35" customFormat="1" ht="22.5">
      <c r="B2086" s="78" t="s">
        <v>93</v>
      </c>
      <c r="C2086" s="78">
        <v>90976</v>
      </c>
      <c r="D2086" s="79" t="s">
        <v>2254</v>
      </c>
      <c r="E2086" s="80" t="s">
        <v>95</v>
      </c>
      <c r="F2086" s="81">
        <v>1.1000000000000001</v>
      </c>
      <c r="G2086" s="82">
        <v>0</v>
      </c>
      <c r="H2086" s="82">
        <v>1.1000000000000001</v>
      </c>
    </row>
    <row r="2087" spans="2:8" s="35" customFormat="1" ht="22.5">
      <c r="B2087" s="78" t="s">
        <v>93</v>
      </c>
      <c r="C2087" s="78">
        <v>90977</v>
      </c>
      <c r="D2087" s="79" t="s">
        <v>2255</v>
      </c>
      <c r="E2087" s="80" t="s">
        <v>95</v>
      </c>
      <c r="F2087" s="81">
        <v>9.92</v>
      </c>
      <c r="G2087" s="82">
        <v>0</v>
      </c>
      <c r="H2087" s="82">
        <v>9.92</v>
      </c>
    </row>
    <row r="2088" spans="2:8" s="35" customFormat="1" ht="22.5">
      <c r="B2088" s="78" t="s">
        <v>93</v>
      </c>
      <c r="C2088" s="78">
        <v>90978</v>
      </c>
      <c r="D2088" s="79" t="s">
        <v>2256</v>
      </c>
      <c r="E2088" s="80" t="s">
        <v>95</v>
      </c>
      <c r="F2088" s="81">
        <v>92.76</v>
      </c>
      <c r="G2088" s="82">
        <v>0</v>
      </c>
      <c r="H2088" s="82">
        <v>92.76</v>
      </c>
    </row>
    <row r="2089" spans="2:8" s="35" customFormat="1" ht="22.5">
      <c r="B2089" s="78" t="s">
        <v>100</v>
      </c>
      <c r="C2089" s="78">
        <v>90979</v>
      </c>
      <c r="D2089" s="79" t="s">
        <v>2257</v>
      </c>
      <c r="E2089" s="80" t="s">
        <v>102</v>
      </c>
      <c r="F2089" s="81">
        <v>111.71</v>
      </c>
      <c r="G2089" s="82">
        <v>0</v>
      </c>
      <c r="H2089" s="82">
        <v>111.71</v>
      </c>
    </row>
    <row r="2090" spans="2:8" s="35" customFormat="1" ht="22.5">
      <c r="B2090" s="78" t="s">
        <v>103</v>
      </c>
      <c r="C2090" s="78">
        <v>90982</v>
      </c>
      <c r="D2090" s="79" t="s">
        <v>2258</v>
      </c>
      <c r="E2090" s="80" t="s">
        <v>105</v>
      </c>
      <c r="F2090" s="81">
        <v>9.0299999999999994</v>
      </c>
      <c r="G2090" s="82">
        <v>0</v>
      </c>
      <c r="H2090" s="82">
        <v>9.0299999999999994</v>
      </c>
    </row>
    <row r="2091" spans="2:8" s="35" customFormat="1" ht="22.5">
      <c r="B2091" s="78" t="s">
        <v>100</v>
      </c>
      <c r="C2091" s="78">
        <v>90991</v>
      </c>
      <c r="D2091" s="79" t="s">
        <v>2259</v>
      </c>
      <c r="E2091" s="80" t="s">
        <v>102</v>
      </c>
      <c r="F2091" s="81">
        <v>106.18</v>
      </c>
      <c r="G2091" s="82">
        <v>16.25</v>
      </c>
      <c r="H2091" s="82">
        <v>89.93</v>
      </c>
    </row>
    <row r="2092" spans="2:8" s="35" customFormat="1" ht="22.5">
      <c r="B2092" s="78" t="s">
        <v>93</v>
      </c>
      <c r="C2092" s="78">
        <v>90992</v>
      </c>
      <c r="D2092" s="79" t="s">
        <v>2260</v>
      </c>
      <c r="E2092" s="80" t="s">
        <v>95</v>
      </c>
      <c r="F2092" s="81">
        <v>3.7</v>
      </c>
      <c r="G2092" s="82">
        <v>0</v>
      </c>
      <c r="H2092" s="82">
        <v>3.7</v>
      </c>
    </row>
    <row r="2093" spans="2:8" s="35" customFormat="1" ht="22.5">
      <c r="B2093" s="78" t="s">
        <v>93</v>
      </c>
      <c r="C2093" s="78">
        <v>90993</v>
      </c>
      <c r="D2093" s="79" t="s">
        <v>2261</v>
      </c>
      <c r="E2093" s="80" t="s">
        <v>95</v>
      </c>
      <c r="F2093" s="81">
        <v>0.51</v>
      </c>
      <c r="G2093" s="82">
        <v>0</v>
      </c>
      <c r="H2093" s="82">
        <v>0.51</v>
      </c>
    </row>
    <row r="2094" spans="2:8" s="35" customFormat="1" ht="22.5">
      <c r="B2094" s="78" t="s">
        <v>93</v>
      </c>
      <c r="C2094" s="78">
        <v>90994</v>
      </c>
      <c r="D2094" s="79" t="s">
        <v>2262</v>
      </c>
      <c r="E2094" s="80" t="s">
        <v>95</v>
      </c>
      <c r="F2094" s="81">
        <v>4.63</v>
      </c>
      <c r="G2094" s="82">
        <v>0</v>
      </c>
      <c r="H2094" s="82">
        <v>4.63</v>
      </c>
    </row>
    <row r="2095" spans="2:8" s="35" customFormat="1" ht="22.5">
      <c r="B2095" s="78" t="s">
        <v>93</v>
      </c>
      <c r="C2095" s="78">
        <v>90995</v>
      </c>
      <c r="D2095" s="79" t="s">
        <v>2263</v>
      </c>
      <c r="E2095" s="80" t="s">
        <v>95</v>
      </c>
      <c r="F2095" s="81">
        <v>48.57</v>
      </c>
      <c r="G2095" s="82">
        <v>0</v>
      </c>
      <c r="H2095" s="82">
        <v>48.57</v>
      </c>
    </row>
    <row r="2096" spans="2:8" s="35" customFormat="1" ht="22.5">
      <c r="B2096" s="78" t="s">
        <v>2264</v>
      </c>
      <c r="C2096" s="78">
        <v>90996</v>
      </c>
      <c r="D2096" s="79" t="s">
        <v>2265</v>
      </c>
      <c r="E2096" s="80" t="s">
        <v>205</v>
      </c>
      <c r="F2096" s="84">
        <v>10.17</v>
      </c>
      <c r="G2096" s="82">
        <v>4.9800000000000004</v>
      </c>
      <c r="H2096" s="82">
        <v>5.19</v>
      </c>
    </row>
    <row r="2097" spans="2:8" s="35" customFormat="1" ht="22.5">
      <c r="B2097" s="78" t="s">
        <v>2264</v>
      </c>
      <c r="C2097" s="78">
        <v>90997</v>
      </c>
      <c r="D2097" s="79" t="s">
        <v>2266</v>
      </c>
      <c r="E2097" s="80" t="s">
        <v>205</v>
      </c>
      <c r="F2097" s="84">
        <v>13.51</v>
      </c>
      <c r="G2097" s="82">
        <v>7.78</v>
      </c>
      <c r="H2097" s="82">
        <v>5.73</v>
      </c>
    </row>
    <row r="2098" spans="2:8" s="35" customFormat="1" ht="22.5">
      <c r="B2098" s="78" t="s">
        <v>2264</v>
      </c>
      <c r="C2098" s="78">
        <v>90998</v>
      </c>
      <c r="D2098" s="79" t="s">
        <v>2267</v>
      </c>
      <c r="E2098" s="80" t="s">
        <v>205</v>
      </c>
      <c r="F2098" s="84">
        <v>16.13</v>
      </c>
      <c r="G2098" s="82">
        <v>9.9600000000000009</v>
      </c>
      <c r="H2098" s="82">
        <v>6.17</v>
      </c>
    </row>
    <row r="2099" spans="2:8" s="35" customFormat="1" ht="22.5">
      <c r="B2099" s="78" t="s">
        <v>100</v>
      </c>
      <c r="C2099" s="78">
        <v>90999</v>
      </c>
      <c r="D2099" s="79" t="s">
        <v>2268</v>
      </c>
      <c r="E2099" s="80" t="s">
        <v>102</v>
      </c>
      <c r="F2099" s="81">
        <v>57.41</v>
      </c>
      <c r="G2099" s="82">
        <v>0</v>
      </c>
      <c r="H2099" s="82">
        <v>57.41</v>
      </c>
    </row>
    <row r="2100" spans="2:8" s="35" customFormat="1" ht="22.5">
      <c r="B2100" s="78" t="s">
        <v>2264</v>
      </c>
      <c r="C2100" s="78">
        <v>91000</v>
      </c>
      <c r="D2100" s="79" t="s">
        <v>2269</v>
      </c>
      <c r="E2100" s="80" t="s">
        <v>205</v>
      </c>
      <c r="F2100" s="84">
        <v>12.51</v>
      </c>
      <c r="G2100" s="82">
        <v>6.94</v>
      </c>
      <c r="H2100" s="82">
        <v>5.57</v>
      </c>
    </row>
    <row r="2101" spans="2:8" s="35" customFormat="1" ht="22.5">
      <c r="B2101" s="78" t="s">
        <v>103</v>
      </c>
      <c r="C2101" s="78">
        <v>91001</v>
      </c>
      <c r="D2101" s="79" t="s">
        <v>2270</v>
      </c>
      <c r="E2101" s="80" t="s">
        <v>105</v>
      </c>
      <c r="F2101" s="81">
        <v>4.21</v>
      </c>
      <c r="G2101" s="82">
        <v>0</v>
      </c>
      <c r="H2101" s="82">
        <v>4.21</v>
      </c>
    </row>
    <row r="2102" spans="2:8" s="35" customFormat="1" ht="22.5">
      <c r="B2102" s="78" t="s">
        <v>2264</v>
      </c>
      <c r="C2102" s="78">
        <v>91002</v>
      </c>
      <c r="D2102" s="79" t="s">
        <v>2271</v>
      </c>
      <c r="E2102" s="80" t="s">
        <v>205</v>
      </c>
      <c r="F2102" s="84">
        <v>11.58</v>
      </c>
      <c r="G2102" s="82">
        <v>6.18</v>
      </c>
      <c r="H2102" s="82">
        <v>5.4</v>
      </c>
    </row>
    <row r="2103" spans="2:8" s="35" customFormat="1" ht="22.5">
      <c r="B2103" s="78" t="s">
        <v>2264</v>
      </c>
      <c r="C2103" s="78">
        <v>91003</v>
      </c>
      <c r="D2103" s="79" t="s">
        <v>2272</v>
      </c>
      <c r="E2103" s="80" t="s">
        <v>205</v>
      </c>
      <c r="F2103" s="84">
        <v>13.26</v>
      </c>
      <c r="G2103" s="82">
        <v>7.57</v>
      </c>
      <c r="H2103" s="82">
        <v>5.69</v>
      </c>
    </row>
    <row r="2104" spans="2:8" s="35" customFormat="1" ht="22.5">
      <c r="B2104" s="78" t="s">
        <v>2264</v>
      </c>
      <c r="C2104" s="78">
        <v>91004</v>
      </c>
      <c r="D2104" s="79" t="s">
        <v>2273</v>
      </c>
      <c r="E2104" s="80" t="s">
        <v>205</v>
      </c>
      <c r="F2104" s="84">
        <v>10.57</v>
      </c>
      <c r="G2104" s="82">
        <v>5.79</v>
      </c>
      <c r="H2104" s="82">
        <v>4.78</v>
      </c>
    </row>
    <row r="2105" spans="2:8" s="35" customFormat="1" ht="22.5">
      <c r="B2105" s="78" t="s">
        <v>2264</v>
      </c>
      <c r="C2105" s="78">
        <v>91005</v>
      </c>
      <c r="D2105" s="79" t="s">
        <v>2274</v>
      </c>
      <c r="E2105" s="80" t="s">
        <v>205</v>
      </c>
      <c r="F2105" s="84">
        <v>12.53</v>
      </c>
      <c r="G2105" s="82">
        <v>7.43</v>
      </c>
      <c r="H2105" s="82">
        <v>5.0999999999999996</v>
      </c>
    </row>
    <row r="2106" spans="2:8" s="35" customFormat="1" ht="22.5">
      <c r="B2106" s="78" t="s">
        <v>2264</v>
      </c>
      <c r="C2106" s="78">
        <v>91006</v>
      </c>
      <c r="D2106" s="79" t="s">
        <v>2275</v>
      </c>
      <c r="E2106" s="80" t="s">
        <v>205</v>
      </c>
      <c r="F2106" s="84">
        <v>9.84</v>
      </c>
      <c r="G2106" s="82">
        <v>5.18</v>
      </c>
      <c r="H2106" s="82">
        <v>4.66</v>
      </c>
    </row>
    <row r="2107" spans="2:8" s="35" customFormat="1" ht="22.5">
      <c r="B2107" s="78" t="s">
        <v>2264</v>
      </c>
      <c r="C2107" s="78">
        <v>91007</v>
      </c>
      <c r="D2107" s="79" t="s">
        <v>2276</v>
      </c>
      <c r="E2107" s="80" t="s">
        <v>205</v>
      </c>
      <c r="F2107" s="84">
        <v>8.9</v>
      </c>
      <c r="G2107" s="82">
        <v>4.4000000000000004</v>
      </c>
      <c r="H2107" s="82">
        <v>4.5</v>
      </c>
    </row>
    <row r="2108" spans="2:8" s="35" customFormat="1" ht="22.5">
      <c r="B2108" s="78" t="s">
        <v>2264</v>
      </c>
      <c r="C2108" s="78">
        <v>91008</v>
      </c>
      <c r="D2108" s="79" t="s">
        <v>2277</v>
      </c>
      <c r="E2108" s="80" t="s">
        <v>205</v>
      </c>
      <c r="F2108" s="84">
        <v>10.59</v>
      </c>
      <c r="G2108" s="82">
        <v>5.81</v>
      </c>
      <c r="H2108" s="82">
        <v>4.78</v>
      </c>
    </row>
    <row r="2109" spans="2:8" s="35" customFormat="1" ht="22.5">
      <c r="B2109" s="78" t="s">
        <v>2173</v>
      </c>
      <c r="C2109" s="78">
        <v>91009</v>
      </c>
      <c r="D2109" s="79" t="s">
        <v>2278</v>
      </c>
      <c r="E2109" s="80" t="s">
        <v>208</v>
      </c>
      <c r="F2109" s="84">
        <v>304.32</v>
      </c>
      <c r="G2109" s="82">
        <v>20.82</v>
      </c>
      <c r="H2109" s="82">
        <v>283.5</v>
      </c>
    </row>
    <row r="2110" spans="2:8" s="35" customFormat="1" ht="22.5">
      <c r="B2110" s="78" t="s">
        <v>2173</v>
      </c>
      <c r="C2110" s="78">
        <v>91010</v>
      </c>
      <c r="D2110" s="79" t="s">
        <v>2279</v>
      </c>
      <c r="E2110" s="80" t="s">
        <v>208</v>
      </c>
      <c r="F2110" s="84">
        <v>239.2</v>
      </c>
      <c r="G2110" s="82">
        <v>22.96</v>
      </c>
      <c r="H2110" s="82">
        <v>216.24</v>
      </c>
    </row>
    <row r="2111" spans="2:8" s="35" customFormat="1" ht="22.5">
      <c r="B2111" s="78" t="s">
        <v>2173</v>
      </c>
      <c r="C2111" s="78">
        <v>91011</v>
      </c>
      <c r="D2111" s="79" t="s">
        <v>2280</v>
      </c>
      <c r="E2111" s="80" t="s">
        <v>208</v>
      </c>
      <c r="F2111" s="84">
        <v>347.26</v>
      </c>
      <c r="G2111" s="82">
        <v>25.11</v>
      </c>
      <c r="H2111" s="82">
        <v>322.14999999999998</v>
      </c>
    </row>
    <row r="2112" spans="2:8" s="35" customFormat="1" ht="22.5">
      <c r="B2112" s="83" t="s">
        <v>2173</v>
      </c>
      <c r="C2112" s="78">
        <v>91012</v>
      </c>
      <c r="D2112" s="79" t="s">
        <v>2281</v>
      </c>
      <c r="E2112" s="80" t="s">
        <v>208</v>
      </c>
      <c r="F2112" s="84">
        <v>329.1</v>
      </c>
      <c r="G2112" s="82">
        <v>27.24</v>
      </c>
      <c r="H2112" s="82">
        <v>301.86</v>
      </c>
    </row>
    <row r="2113" spans="2:8" s="35" customFormat="1" ht="33.75">
      <c r="B2113" s="78" t="s">
        <v>2173</v>
      </c>
      <c r="C2113" s="78">
        <v>91013</v>
      </c>
      <c r="D2113" s="79" t="s">
        <v>2282</v>
      </c>
      <c r="E2113" s="80" t="s">
        <v>208</v>
      </c>
      <c r="F2113" s="84">
        <v>688.11</v>
      </c>
      <c r="G2113" s="82">
        <v>110.1</v>
      </c>
      <c r="H2113" s="82">
        <v>578.01</v>
      </c>
    </row>
    <row r="2114" spans="2:8" s="35" customFormat="1" ht="33.75">
      <c r="B2114" s="78" t="s">
        <v>2173</v>
      </c>
      <c r="C2114" s="78">
        <v>91014</v>
      </c>
      <c r="D2114" s="79" t="s">
        <v>2283</v>
      </c>
      <c r="E2114" s="80" t="s">
        <v>208</v>
      </c>
      <c r="F2114" s="84">
        <v>624.66</v>
      </c>
      <c r="G2114" s="82">
        <v>112.48</v>
      </c>
      <c r="H2114" s="82">
        <v>512.17999999999995</v>
      </c>
    </row>
    <row r="2115" spans="2:8" s="35" customFormat="1" ht="33.75">
      <c r="B2115" s="78" t="s">
        <v>2173</v>
      </c>
      <c r="C2115" s="78">
        <v>91015</v>
      </c>
      <c r="D2115" s="79" t="s">
        <v>2284</v>
      </c>
      <c r="E2115" s="80" t="s">
        <v>208</v>
      </c>
      <c r="F2115" s="84">
        <v>734.4</v>
      </c>
      <c r="G2115" s="82">
        <v>114.83</v>
      </c>
      <c r="H2115" s="82">
        <v>619.57000000000005</v>
      </c>
    </row>
    <row r="2116" spans="2:8" s="35" customFormat="1" ht="33.75">
      <c r="B2116" s="78" t="s">
        <v>2173</v>
      </c>
      <c r="C2116" s="78">
        <v>91016</v>
      </c>
      <c r="D2116" s="79" t="s">
        <v>2285</v>
      </c>
      <c r="E2116" s="80" t="s">
        <v>208</v>
      </c>
      <c r="F2116" s="84">
        <v>717.91</v>
      </c>
      <c r="G2116" s="82">
        <v>117.18</v>
      </c>
      <c r="H2116" s="82">
        <v>600.73</v>
      </c>
    </row>
    <row r="2117" spans="2:8" s="35" customFormat="1" ht="33.75">
      <c r="B2117" s="78" t="s">
        <v>93</v>
      </c>
      <c r="C2117" s="78">
        <v>91021</v>
      </c>
      <c r="D2117" s="79" t="s">
        <v>2286</v>
      </c>
      <c r="E2117" s="80" t="s">
        <v>95</v>
      </c>
      <c r="F2117" s="81">
        <v>2.99</v>
      </c>
      <c r="G2117" s="82">
        <v>0</v>
      </c>
      <c r="H2117" s="82">
        <v>2.99</v>
      </c>
    </row>
    <row r="2118" spans="2:8" s="35" customFormat="1" ht="22.5">
      <c r="B2118" s="78" t="s">
        <v>93</v>
      </c>
      <c r="C2118" s="78">
        <v>91026</v>
      </c>
      <c r="D2118" s="79" t="s">
        <v>2287</v>
      </c>
      <c r="E2118" s="80" t="s">
        <v>95</v>
      </c>
      <c r="F2118" s="81">
        <v>10.61</v>
      </c>
      <c r="G2118" s="82">
        <v>0</v>
      </c>
      <c r="H2118" s="82">
        <v>10.61</v>
      </c>
    </row>
    <row r="2119" spans="2:8" s="35" customFormat="1" ht="22.5">
      <c r="B2119" s="78" t="s">
        <v>93</v>
      </c>
      <c r="C2119" s="78">
        <v>91027</v>
      </c>
      <c r="D2119" s="79" t="s">
        <v>2288</v>
      </c>
      <c r="E2119" s="80" t="s">
        <v>95</v>
      </c>
      <c r="F2119" s="81">
        <v>2.2200000000000002</v>
      </c>
      <c r="G2119" s="82">
        <v>0</v>
      </c>
      <c r="H2119" s="82">
        <v>2.2200000000000002</v>
      </c>
    </row>
    <row r="2120" spans="2:8" s="35" customFormat="1" ht="22.5">
      <c r="B2120" s="78" t="s">
        <v>93</v>
      </c>
      <c r="C2120" s="78">
        <v>91028</v>
      </c>
      <c r="D2120" s="79" t="s">
        <v>2289</v>
      </c>
      <c r="E2120" s="80" t="s">
        <v>95</v>
      </c>
      <c r="F2120" s="81">
        <v>0.86</v>
      </c>
      <c r="G2120" s="82">
        <v>0</v>
      </c>
      <c r="H2120" s="82">
        <v>0.86</v>
      </c>
    </row>
    <row r="2121" spans="2:8" s="35" customFormat="1" ht="22.5">
      <c r="B2121" s="78" t="s">
        <v>93</v>
      </c>
      <c r="C2121" s="78">
        <v>91029</v>
      </c>
      <c r="D2121" s="79" t="s">
        <v>2290</v>
      </c>
      <c r="E2121" s="80" t="s">
        <v>95</v>
      </c>
      <c r="F2121" s="81">
        <v>19.899999999999999</v>
      </c>
      <c r="G2121" s="82">
        <v>0</v>
      </c>
      <c r="H2121" s="82">
        <v>19.899999999999999</v>
      </c>
    </row>
    <row r="2122" spans="2:8" s="35" customFormat="1" ht="22.5">
      <c r="B2122" s="78" t="s">
        <v>93</v>
      </c>
      <c r="C2122" s="78">
        <v>91030</v>
      </c>
      <c r="D2122" s="79" t="s">
        <v>2291</v>
      </c>
      <c r="E2122" s="80" t="s">
        <v>95</v>
      </c>
      <c r="F2122" s="81">
        <v>84.01</v>
      </c>
      <c r="G2122" s="82">
        <v>0</v>
      </c>
      <c r="H2122" s="82">
        <v>84.01</v>
      </c>
    </row>
    <row r="2123" spans="2:8" s="35" customFormat="1" ht="22.5">
      <c r="B2123" s="78" t="s">
        <v>100</v>
      </c>
      <c r="C2123" s="78">
        <v>91031</v>
      </c>
      <c r="D2123" s="79" t="s">
        <v>2292</v>
      </c>
      <c r="E2123" s="80" t="s">
        <v>102</v>
      </c>
      <c r="F2123" s="81">
        <v>132.47</v>
      </c>
      <c r="G2123" s="82">
        <v>13.3</v>
      </c>
      <c r="H2123" s="82">
        <v>119.17</v>
      </c>
    </row>
    <row r="2124" spans="2:8" s="35" customFormat="1" ht="22.5">
      <c r="B2124" s="78" t="s">
        <v>103</v>
      </c>
      <c r="C2124" s="78">
        <v>91032</v>
      </c>
      <c r="D2124" s="79" t="s">
        <v>2293</v>
      </c>
      <c r="E2124" s="80" t="s">
        <v>105</v>
      </c>
      <c r="F2124" s="81">
        <v>28.56</v>
      </c>
      <c r="G2124" s="82">
        <v>13.3</v>
      </c>
      <c r="H2124" s="82">
        <v>15.26</v>
      </c>
    </row>
    <row r="2125" spans="2:8" s="35" customFormat="1" ht="33.75">
      <c r="B2125" s="78" t="s">
        <v>2294</v>
      </c>
      <c r="C2125" s="78">
        <v>91069</v>
      </c>
      <c r="D2125" s="79" t="s">
        <v>2295</v>
      </c>
      <c r="E2125" s="80" t="s">
        <v>205</v>
      </c>
      <c r="F2125" s="84">
        <v>69.489999999999995</v>
      </c>
      <c r="G2125" s="82">
        <v>13.15</v>
      </c>
      <c r="H2125" s="82">
        <v>56.34</v>
      </c>
    </row>
    <row r="2126" spans="2:8" s="35" customFormat="1" ht="33.75">
      <c r="B2126" s="78" t="s">
        <v>2294</v>
      </c>
      <c r="C2126" s="78">
        <v>91070</v>
      </c>
      <c r="D2126" s="79" t="s">
        <v>2296</v>
      </c>
      <c r="E2126" s="80" t="s">
        <v>205</v>
      </c>
      <c r="F2126" s="84">
        <v>77.45</v>
      </c>
      <c r="G2126" s="82">
        <v>13.95</v>
      </c>
      <c r="H2126" s="82">
        <v>63.5</v>
      </c>
    </row>
    <row r="2127" spans="2:8" s="35" customFormat="1" ht="33.75">
      <c r="B2127" s="78" t="s">
        <v>2294</v>
      </c>
      <c r="C2127" s="78">
        <v>91071</v>
      </c>
      <c r="D2127" s="79" t="s">
        <v>2297</v>
      </c>
      <c r="E2127" s="80" t="s">
        <v>205</v>
      </c>
      <c r="F2127" s="84">
        <v>94.03</v>
      </c>
      <c r="G2127" s="82">
        <v>31.34</v>
      </c>
      <c r="H2127" s="82">
        <v>62.69</v>
      </c>
    </row>
    <row r="2128" spans="2:8" s="35" customFormat="1" ht="33.75">
      <c r="B2128" s="78" t="s">
        <v>2294</v>
      </c>
      <c r="C2128" s="78">
        <v>91072</v>
      </c>
      <c r="D2128" s="79" t="s">
        <v>2298</v>
      </c>
      <c r="E2128" s="80" t="s">
        <v>205</v>
      </c>
      <c r="F2128" s="84">
        <v>101.94</v>
      </c>
      <c r="G2128" s="82">
        <v>32.18</v>
      </c>
      <c r="H2128" s="82">
        <v>69.760000000000005</v>
      </c>
    </row>
    <row r="2129" spans="2:8" s="35" customFormat="1" ht="33.75">
      <c r="B2129" s="83" t="s">
        <v>2294</v>
      </c>
      <c r="C2129" s="78">
        <v>91073</v>
      </c>
      <c r="D2129" s="79" t="s">
        <v>2299</v>
      </c>
      <c r="E2129" s="80" t="s">
        <v>205</v>
      </c>
      <c r="F2129" s="84">
        <v>78.08</v>
      </c>
      <c r="G2129" s="82">
        <v>20.11</v>
      </c>
      <c r="H2129" s="82">
        <v>57.97</v>
      </c>
    </row>
    <row r="2130" spans="2:8" s="35" customFormat="1" ht="33.75">
      <c r="B2130" s="83" t="s">
        <v>2294</v>
      </c>
      <c r="C2130" s="78">
        <v>91074</v>
      </c>
      <c r="D2130" s="79" t="s">
        <v>2300</v>
      </c>
      <c r="E2130" s="80" t="s">
        <v>205</v>
      </c>
      <c r="F2130" s="84">
        <v>86.9</v>
      </c>
      <c r="G2130" s="82">
        <v>21.57</v>
      </c>
      <c r="H2130" s="82">
        <v>65.33</v>
      </c>
    </row>
    <row r="2131" spans="2:8" s="35" customFormat="1" ht="33.75">
      <c r="B2131" s="78" t="s">
        <v>2294</v>
      </c>
      <c r="C2131" s="78">
        <v>91075</v>
      </c>
      <c r="D2131" s="79" t="s">
        <v>2301</v>
      </c>
      <c r="E2131" s="80" t="s">
        <v>205</v>
      </c>
      <c r="F2131" s="84">
        <v>104.08</v>
      </c>
      <c r="G2131" s="82">
        <v>40.32</v>
      </c>
      <c r="H2131" s="82">
        <v>63.76</v>
      </c>
    </row>
    <row r="2132" spans="2:8" s="35" customFormat="1" ht="33.75">
      <c r="B2132" s="78" t="s">
        <v>2294</v>
      </c>
      <c r="C2132" s="78">
        <v>91076</v>
      </c>
      <c r="D2132" s="79" t="s">
        <v>2302</v>
      </c>
      <c r="E2132" s="80" t="s">
        <v>205</v>
      </c>
      <c r="F2132" s="84">
        <v>112.9</v>
      </c>
      <c r="G2132" s="82">
        <v>41.86</v>
      </c>
      <c r="H2132" s="82">
        <v>71.040000000000006</v>
      </c>
    </row>
    <row r="2133" spans="2:8" s="35" customFormat="1" ht="33.75">
      <c r="B2133" s="78" t="s">
        <v>2294</v>
      </c>
      <c r="C2133" s="78">
        <v>91077</v>
      </c>
      <c r="D2133" s="79" t="s">
        <v>2303</v>
      </c>
      <c r="E2133" s="80" t="s">
        <v>205</v>
      </c>
      <c r="F2133" s="84">
        <v>79.540000000000006</v>
      </c>
      <c r="G2133" s="82">
        <v>9.06</v>
      </c>
      <c r="H2133" s="82">
        <v>70.48</v>
      </c>
    </row>
    <row r="2134" spans="2:8" s="35" customFormat="1" ht="33.75">
      <c r="B2134" s="78" t="s">
        <v>2294</v>
      </c>
      <c r="C2134" s="78">
        <v>91078</v>
      </c>
      <c r="D2134" s="79" t="s">
        <v>2304</v>
      </c>
      <c r="E2134" s="80" t="s">
        <v>205</v>
      </c>
      <c r="F2134" s="84">
        <v>93.44</v>
      </c>
      <c r="G2134" s="82">
        <v>9.75</v>
      </c>
      <c r="H2134" s="82">
        <v>83.69</v>
      </c>
    </row>
    <row r="2135" spans="2:8" s="35" customFormat="1" ht="33.75">
      <c r="B2135" s="78" t="s">
        <v>2294</v>
      </c>
      <c r="C2135" s="78">
        <v>91079</v>
      </c>
      <c r="D2135" s="79" t="s">
        <v>2305</v>
      </c>
      <c r="E2135" s="80" t="s">
        <v>205</v>
      </c>
      <c r="F2135" s="84">
        <v>83.14</v>
      </c>
      <c r="G2135" s="82">
        <v>11.61</v>
      </c>
      <c r="H2135" s="82">
        <v>71.53</v>
      </c>
    </row>
    <row r="2136" spans="2:8" s="35" customFormat="1" ht="33.75">
      <c r="B2136" s="78" t="s">
        <v>2294</v>
      </c>
      <c r="C2136" s="78">
        <v>91080</v>
      </c>
      <c r="D2136" s="79" t="s">
        <v>2306</v>
      </c>
      <c r="E2136" s="80" t="s">
        <v>205</v>
      </c>
      <c r="F2136" s="84">
        <v>96.89</v>
      </c>
      <c r="G2136" s="82">
        <v>12.29</v>
      </c>
      <c r="H2136" s="82">
        <v>84.6</v>
      </c>
    </row>
    <row r="2137" spans="2:8" s="35" customFormat="1" ht="33.75">
      <c r="B2137" s="78" t="s">
        <v>2294</v>
      </c>
      <c r="C2137" s="78">
        <v>91081</v>
      </c>
      <c r="D2137" s="79" t="s">
        <v>2307</v>
      </c>
      <c r="E2137" s="80" t="s">
        <v>205</v>
      </c>
      <c r="F2137" s="84">
        <v>89.14</v>
      </c>
      <c r="G2137" s="82">
        <v>16.510000000000002</v>
      </c>
      <c r="H2137" s="82">
        <v>72.63</v>
      </c>
    </row>
    <row r="2138" spans="2:8" s="35" customFormat="1" ht="33.75">
      <c r="B2138" s="78" t="s">
        <v>2294</v>
      </c>
      <c r="C2138" s="78">
        <v>91082</v>
      </c>
      <c r="D2138" s="79" t="s">
        <v>2308</v>
      </c>
      <c r="E2138" s="80" t="s">
        <v>205</v>
      </c>
      <c r="F2138" s="84">
        <v>103.82</v>
      </c>
      <c r="G2138" s="82">
        <v>17.8</v>
      </c>
      <c r="H2138" s="82">
        <v>86.02</v>
      </c>
    </row>
    <row r="2139" spans="2:8" s="35" customFormat="1" ht="33.75">
      <c r="B2139" s="78" t="s">
        <v>2294</v>
      </c>
      <c r="C2139" s="78">
        <v>91083</v>
      </c>
      <c r="D2139" s="79" t="s">
        <v>2309</v>
      </c>
      <c r="E2139" s="80" t="s">
        <v>205</v>
      </c>
      <c r="F2139" s="84">
        <v>95.45</v>
      </c>
      <c r="G2139" s="82">
        <v>21.28</v>
      </c>
      <c r="H2139" s="82">
        <v>74.17</v>
      </c>
    </row>
    <row r="2140" spans="2:8" s="35" customFormat="1" ht="33.75">
      <c r="B2140" s="78" t="s">
        <v>2294</v>
      </c>
      <c r="C2140" s="78">
        <v>91084</v>
      </c>
      <c r="D2140" s="79" t="s">
        <v>2310</v>
      </c>
      <c r="E2140" s="80" t="s">
        <v>205</v>
      </c>
      <c r="F2140" s="84">
        <v>109.94</v>
      </c>
      <c r="G2140" s="82">
        <v>22.56</v>
      </c>
      <c r="H2140" s="82">
        <v>87.38</v>
      </c>
    </row>
    <row r="2141" spans="2:8" s="35" customFormat="1" ht="33.75">
      <c r="B2141" s="78" t="s">
        <v>2294</v>
      </c>
      <c r="C2141" s="78">
        <v>91086</v>
      </c>
      <c r="D2141" s="79" t="s">
        <v>2311</v>
      </c>
      <c r="E2141" s="80" t="s">
        <v>205</v>
      </c>
      <c r="F2141" s="84">
        <v>75.75</v>
      </c>
      <c r="G2141" s="82">
        <v>17.73</v>
      </c>
      <c r="H2141" s="82">
        <v>58.02</v>
      </c>
    </row>
    <row r="2142" spans="2:8" s="35" customFormat="1" ht="33.75">
      <c r="B2142" s="78" t="s">
        <v>2294</v>
      </c>
      <c r="C2142" s="78">
        <v>91087</v>
      </c>
      <c r="D2142" s="79" t="s">
        <v>2312</v>
      </c>
      <c r="E2142" s="80" t="s">
        <v>205</v>
      </c>
      <c r="F2142" s="84">
        <v>83.89</v>
      </c>
      <c r="G2142" s="82">
        <v>18.62</v>
      </c>
      <c r="H2142" s="82">
        <v>65.27</v>
      </c>
    </row>
    <row r="2143" spans="2:8" s="35" customFormat="1" ht="33.75">
      <c r="B2143" s="78" t="s">
        <v>2294</v>
      </c>
      <c r="C2143" s="78">
        <v>91088</v>
      </c>
      <c r="D2143" s="79" t="s">
        <v>2313</v>
      </c>
      <c r="E2143" s="80" t="s">
        <v>205</v>
      </c>
      <c r="F2143" s="84">
        <v>101.16</v>
      </c>
      <c r="G2143" s="82">
        <v>36.72</v>
      </c>
      <c r="H2143" s="82">
        <v>64.44</v>
      </c>
    </row>
    <row r="2144" spans="2:8" s="35" customFormat="1" ht="33.75">
      <c r="B2144" s="78" t="s">
        <v>2294</v>
      </c>
      <c r="C2144" s="78">
        <v>91089</v>
      </c>
      <c r="D2144" s="79" t="s">
        <v>2314</v>
      </c>
      <c r="E2144" s="80" t="s">
        <v>205</v>
      </c>
      <c r="F2144" s="84">
        <v>109.37</v>
      </c>
      <c r="G2144" s="82">
        <v>37.700000000000003</v>
      </c>
      <c r="H2144" s="82">
        <v>71.67</v>
      </c>
    </row>
    <row r="2145" spans="2:8" s="35" customFormat="1" ht="33.75">
      <c r="B2145" s="78" t="s">
        <v>2294</v>
      </c>
      <c r="C2145" s="78">
        <v>91090</v>
      </c>
      <c r="D2145" s="79" t="s">
        <v>2315</v>
      </c>
      <c r="E2145" s="80" t="s">
        <v>205</v>
      </c>
      <c r="F2145" s="84">
        <v>83.08</v>
      </c>
      <c r="G2145" s="82">
        <v>24.02</v>
      </c>
      <c r="H2145" s="82">
        <v>59.06</v>
      </c>
    </row>
    <row r="2146" spans="2:8" s="35" customFormat="1" ht="33.75">
      <c r="B2146" s="78" t="s">
        <v>2294</v>
      </c>
      <c r="C2146" s="78">
        <v>91091</v>
      </c>
      <c r="D2146" s="79" t="s">
        <v>2316</v>
      </c>
      <c r="E2146" s="80" t="s">
        <v>205</v>
      </c>
      <c r="F2146" s="84">
        <v>92.22</v>
      </c>
      <c r="G2146" s="82">
        <v>25.68</v>
      </c>
      <c r="H2146" s="82">
        <v>66.540000000000006</v>
      </c>
    </row>
    <row r="2147" spans="2:8" s="35" customFormat="1" ht="33.75">
      <c r="B2147" s="78" t="s">
        <v>2294</v>
      </c>
      <c r="C2147" s="78">
        <v>91092</v>
      </c>
      <c r="D2147" s="79" t="s">
        <v>2317</v>
      </c>
      <c r="E2147" s="80" t="s">
        <v>205</v>
      </c>
      <c r="F2147" s="84">
        <v>109.65</v>
      </c>
      <c r="G2147" s="82">
        <v>44.79</v>
      </c>
      <c r="H2147" s="82">
        <v>64.86</v>
      </c>
    </row>
    <row r="2148" spans="2:8" s="35" customFormat="1" ht="33.75">
      <c r="B2148" s="78" t="s">
        <v>2294</v>
      </c>
      <c r="C2148" s="78">
        <v>91093</v>
      </c>
      <c r="D2148" s="79" t="s">
        <v>2318</v>
      </c>
      <c r="E2148" s="80" t="s">
        <v>205</v>
      </c>
      <c r="F2148" s="84">
        <v>119</v>
      </c>
      <c r="G2148" s="82">
        <v>46.67</v>
      </c>
      <c r="H2148" s="82">
        <v>72.33</v>
      </c>
    </row>
    <row r="2149" spans="2:8" s="35" customFormat="1" ht="33.75">
      <c r="B2149" s="78" t="s">
        <v>2294</v>
      </c>
      <c r="C2149" s="78">
        <v>91094</v>
      </c>
      <c r="D2149" s="79" t="s">
        <v>2319</v>
      </c>
      <c r="E2149" s="80" t="s">
        <v>205</v>
      </c>
      <c r="F2149" s="84">
        <v>83.26</v>
      </c>
      <c r="G2149" s="82">
        <v>12.16</v>
      </c>
      <c r="H2149" s="82">
        <v>71.099999999999994</v>
      </c>
    </row>
    <row r="2150" spans="2:8" s="35" customFormat="1" ht="33.75">
      <c r="B2150" s="78" t="s">
        <v>2294</v>
      </c>
      <c r="C2150" s="78">
        <v>91095</v>
      </c>
      <c r="D2150" s="79" t="s">
        <v>2320</v>
      </c>
      <c r="E2150" s="80" t="s">
        <v>205</v>
      </c>
      <c r="F2150" s="84">
        <v>97.4</v>
      </c>
      <c r="G2150" s="82">
        <v>12.97</v>
      </c>
      <c r="H2150" s="82">
        <v>84.43</v>
      </c>
    </row>
    <row r="2151" spans="2:8" s="35" customFormat="1" ht="33.75">
      <c r="B2151" s="78" t="s">
        <v>2294</v>
      </c>
      <c r="C2151" s="78">
        <v>91096</v>
      </c>
      <c r="D2151" s="79" t="s">
        <v>2321</v>
      </c>
      <c r="E2151" s="80" t="s">
        <v>205</v>
      </c>
      <c r="F2151" s="84">
        <v>85.11</v>
      </c>
      <c r="G2151" s="82">
        <v>13.56</v>
      </c>
      <c r="H2151" s="82">
        <v>71.55</v>
      </c>
    </row>
    <row r="2152" spans="2:8" s="35" customFormat="1" ht="33.75">
      <c r="B2152" s="78" t="s">
        <v>2294</v>
      </c>
      <c r="C2152" s="78">
        <v>91097</v>
      </c>
      <c r="D2152" s="79" t="s">
        <v>2322</v>
      </c>
      <c r="E2152" s="80" t="s">
        <v>205</v>
      </c>
      <c r="F2152" s="84">
        <v>99.16</v>
      </c>
      <c r="G2152" s="82">
        <v>14.36</v>
      </c>
      <c r="H2152" s="82">
        <v>84.8</v>
      </c>
    </row>
    <row r="2153" spans="2:8" s="35" customFormat="1" ht="33.75">
      <c r="B2153" s="78" t="s">
        <v>2294</v>
      </c>
      <c r="C2153" s="78">
        <v>91098</v>
      </c>
      <c r="D2153" s="79" t="s">
        <v>2323</v>
      </c>
      <c r="E2153" s="80" t="s">
        <v>205</v>
      </c>
      <c r="F2153" s="84">
        <v>92.72</v>
      </c>
      <c r="G2153" s="82">
        <v>19.71</v>
      </c>
      <c r="H2153" s="82">
        <v>73.010000000000005</v>
      </c>
    </row>
    <row r="2154" spans="2:8" s="35" customFormat="1" ht="33.75">
      <c r="B2154" s="78" t="s">
        <v>2294</v>
      </c>
      <c r="C2154" s="78">
        <v>91099</v>
      </c>
      <c r="D2154" s="79" t="s">
        <v>2324</v>
      </c>
      <c r="E2154" s="80" t="s">
        <v>205</v>
      </c>
      <c r="F2154" s="84">
        <v>107.71</v>
      </c>
      <c r="G2154" s="82">
        <v>21.17</v>
      </c>
      <c r="H2154" s="82">
        <v>86.54</v>
      </c>
    </row>
    <row r="2155" spans="2:8" s="35" customFormat="1" ht="33.75">
      <c r="B2155" s="78" t="s">
        <v>2294</v>
      </c>
      <c r="C2155" s="78">
        <v>91100</v>
      </c>
      <c r="D2155" s="79" t="s">
        <v>2325</v>
      </c>
      <c r="E2155" s="80" t="s">
        <v>205</v>
      </c>
      <c r="F2155" s="84">
        <v>97.76</v>
      </c>
      <c r="G2155" s="82">
        <v>23.63</v>
      </c>
      <c r="H2155" s="82">
        <v>74.13</v>
      </c>
    </row>
    <row r="2156" spans="2:8" s="35" customFormat="1" ht="33.75">
      <c r="B2156" s="78" t="s">
        <v>2294</v>
      </c>
      <c r="C2156" s="78">
        <v>91101</v>
      </c>
      <c r="D2156" s="79" t="s">
        <v>2326</v>
      </c>
      <c r="E2156" s="80" t="s">
        <v>205</v>
      </c>
      <c r="F2156" s="84">
        <v>112.69</v>
      </c>
      <c r="G2156" s="82">
        <v>25.12</v>
      </c>
      <c r="H2156" s="82">
        <v>87.57</v>
      </c>
    </row>
    <row r="2157" spans="2:8" s="35" customFormat="1" ht="22.5">
      <c r="B2157" s="78" t="s">
        <v>322</v>
      </c>
      <c r="C2157" s="78">
        <v>91166</v>
      </c>
      <c r="D2157" s="79" t="s">
        <v>2327</v>
      </c>
      <c r="E2157" s="80" t="s">
        <v>32</v>
      </c>
      <c r="F2157" s="84">
        <v>2.36</v>
      </c>
      <c r="G2157" s="82">
        <v>1.04</v>
      </c>
      <c r="H2157" s="82">
        <v>1.32</v>
      </c>
    </row>
    <row r="2158" spans="2:8" s="35" customFormat="1" ht="22.5">
      <c r="B2158" s="78" t="s">
        <v>322</v>
      </c>
      <c r="C2158" s="78">
        <v>91167</v>
      </c>
      <c r="D2158" s="79" t="s">
        <v>2328</v>
      </c>
      <c r="E2158" s="80" t="s">
        <v>32</v>
      </c>
      <c r="F2158" s="84">
        <v>7.55</v>
      </c>
      <c r="G2158" s="82">
        <v>3.8</v>
      </c>
      <c r="H2158" s="82">
        <v>3.75</v>
      </c>
    </row>
    <row r="2159" spans="2:8" s="35" customFormat="1" ht="22.5">
      <c r="B2159" s="78" t="s">
        <v>322</v>
      </c>
      <c r="C2159" s="78">
        <v>91168</v>
      </c>
      <c r="D2159" s="79" t="s">
        <v>2329</v>
      </c>
      <c r="E2159" s="80" t="s">
        <v>32</v>
      </c>
      <c r="F2159" s="84">
        <v>5.74</v>
      </c>
      <c r="G2159" s="82">
        <v>2.79</v>
      </c>
      <c r="H2159" s="82">
        <v>2.95</v>
      </c>
    </row>
    <row r="2160" spans="2:8" s="35" customFormat="1" ht="22.5">
      <c r="B2160" s="78" t="s">
        <v>322</v>
      </c>
      <c r="C2160" s="78">
        <v>91169</v>
      </c>
      <c r="D2160" s="79" t="s">
        <v>2330</v>
      </c>
      <c r="E2160" s="80" t="s">
        <v>32</v>
      </c>
      <c r="F2160" s="84">
        <v>6.79</v>
      </c>
      <c r="G2160" s="82">
        <v>3.33</v>
      </c>
      <c r="H2160" s="82">
        <v>3.46</v>
      </c>
    </row>
    <row r="2161" spans="2:8" s="35" customFormat="1" ht="33.75">
      <c r="B2161" s="78" t="s">
        <v>322</v>
      </c>
      <c r="C2161" s="78">
        <v>91170</v>
      </c>
      <c r="D2161" s="79" t="s">
        <v>2331</v>
      </c>
      <c r="E2161" s="80" t="s">
        <v>32</v>
      </c>
      <c r="F2161" s="84">
        <v>1.94</v>
      </c>
      <c r="G2161" s="82">
        <v>1</v>
      </c>
      <c r="H2161" s="82">
        <v>0.94</v>
      </c>
    </row>
    <row r="2162" spans="2:8" s="35" customFormat="1" ht="22.5">
      <c r="B2162" s="78" t="s">
        <v>322</v>
      </c>
      <c r="C2162" s="78">
        <v>91171</v>
      </c>
      <c r="D2162" s="79" t="s">
        <v>2332</v>
      </c>
      <c r="E2162" s="80" t="s">
        <v>32</v>
      </c>
      <c r="F2162" s="84">
        <v>2.44</v>
      </c>
      <c r="G2162" s="82">
        <v>1.19</v>
      </c>
      <c r="H2162" s="82">
        <v>1.25</v>
      </c>
    </row>
    <row r="2163" spans="2:8" s="35" customFormat="1" ht="22.5">
      <c r="B2163" s="78" t="s">
        <v>322</v>
      </c>
      <c r="C2163" s="78">
        <v>91172</v>
      </c>
      <c r="D2163" s="79" t="s">
        <v>2333</v>
      </c>
      <c r="E2163" s="80" t="s">
        <v>32</v>
      </c>
      <c r="F2163" s="84">
        <v>3.58</v>
      </c>
      <c r="G2163" s="82">
        <v>1.76</v>
      </c>
      <c r="H2163" s="82">
        <v>1.82</v>
      </c>
    </row>
    <row r="2164" spans="2:8" s="35" customFormat="1" ht="22.5">
      <c r="B2164" s="78" t="s">
        <v>322</v>
      </c>
      <c r="C2164" s="78">
        <v>91173</v>
      </c>
      <c r="D2164" s="79" t="s">
        <v>2334</v>
      </c>
      <c r="E2164" s="80" t="s">
        <v>32</v>
      </c>
      <c r="F2164" s="84">
        <v>0.97</v>
      </c>
      <c r="G2164" s="82">
        <v>0.51</v>
      </c>
      <c r="H2164" s="82">
        <v>0.46</v>
      </c>
    </row>
    <row r="2165" spans="2:8" s="35" customFormat="1" ht="22.5">
      <c r="B2165" s="78" t="s">
        <v>322</v>
      </c>
      <c r="C2165" s="78">
        <v>91174</v>
      </c>
      <c r="D2165" s="79" t="s">
        <v>2335</v>
      </c>
      <c r="E2165" s="80" t="s">
        <v>32</v>
      </c>
      <c r="F2165" s="84">
        <v>1.93</v>
      </c>
      <c r="G2165" s="82">
        <v>0.95</v>
      </c>
      <c r="H2165" s="82">
        <v>0.98</v>
      </c>
    </row>
    <row r="2166" spans="2:8" s="35" customFormat="1" ht="22.5">
      <c r="B2166" s="78" t="s">
        <v>322</v>
      </c>
      <c r="C2166" s="78">
        <v>91175</v>
      </c>
      <c r="D2166" s="79" t="s">
        <v>2336</v>
      </c>
      <c r="E2166" s="80" t="s">
        <v>32</v>
      </c>
      <c r="F2166" s="84">
        <v>3.15</v>
      </c>
      <c r="G2166" s="82">
        <v>1.55</v>
      </c>
      <c r="H2166" s="82">
        <v>1.6</v>
      </c>
    </row>
    <row r="2167" spans="2:8" s="35" customFormat="1" ht="22.5">
      <c r="B2167" s="78" t="s">
        <v>322</v>
      </c>
      <c r="C2167" s="78">
        <v>91176</v>
      </c>
      <c r="D2167" s="79" t="s">
        <v>2337</v>
      </c>
      <c r="E2167" s="80" t="s">
        <v>32</v>
      </c>
      <c r="F2167" s="84">
        <v>34.01</v>
      </c>
      <c r="G2167" s="82">
        <v>7.72</v>
      </c>
      <c r="H2167" s="82">
        <v>26.29</v>
      </c>
    </row>
    <row r="2168" spans="2:8" s="35" customFormat="1" ht="22.5">
      <c r="B2168" s="78" t="s">
        <v>322</v>
      </c>
      <c r="C2168" s="78">
        <v>91177</v>
      </c>
      <c r="D2168" s="79" t="s">
        <v>2338</v>
      </c>
      <c r="E2168" s="80" t="s">
        <v>32</v>
      </c>
      <c r="F2168" s="84">
        <v>14.69</v>
      </c>
      <c r="G2168" s="82">
        <v>4.3099999999999996</v>
      </c>
      <c r="H2168" s="82">
        <v>10.38</v>
      </c>
    </row>
    <row r="2169" spans="2:8" s="35" customFormat="1" ht="22.5">
      <c r="B2169" s="78" t="s">
        <v>322</v>
      </c>
      <c r="C2169" s="78">
        <v>91178</v>
      </c>
      <c r="D2169" s="79" t="s">
        <v>2339</v>
      </c>
      <c r="E2169" s="80" t="s">
        <v>32</v>
      </c>
      <c r="F2169" s="84">
        <v>14.26</v>
      </c>
      <c r="G2169" s="82">
        <v>4.4400000000000004</v>
      </c>
      <c r="H2169" s="82">
        <v>9.82</v>
      </c>
    </row>
    <row r="2170" spans="2:8" s="35" customFormat="1" ht="22.5">
      <c r="B2170" s="78" t="s">
        <v>322</v>
      </c>
      <c r="C2170" s="78">
        <v>91179</v>
      </c>
      <c r="D2170" s="79" t="s">
        <v>2340</v>
      </c>
      <c r="E2170" s="80" t="s">
        <v>32</v>
      </c>
      <c r="F2170" s="84">
        <v>8.7100000000000009</v>
      </c>
      <c r="G2170" s="82">
        <v>1.99</v>
      </c>
      <c r="H2170" s="82">
        <v>6.72</v>
      </c>
    </row>
    <row r="2171" spans="2:8" s="35" customFormat="1" ht="22.5">
      <c r="B2171" s="78" t="s">
        <v>322</v>
      </c>
      <c r="C2171" s="78">
        <v>91180</v>
      </c>
      <c r="D2171" s="79" t="s">
        <v>2341</v>
      </c>
      <c r="E2171" s="80" t="s">
        <v>32</v>
      </c>
      <c r="F2171" s="84">
        <v>6.77</v>
      </c>
      <c r="G2171" s="82">
        <v>1.83</v>
      </c>
      <c r="H2171" s="82">
        <v>4.9400000000000004</v>
      </c>
    </row>
    <row r="2172" spans="2:8" s="35" customFormat="1" ht="22.5">
      <c r="B2172" s="78" t="s">
        <v>322</v>
      </c>
      <c r="C2172" s="78">
        <v>91181</v>
      </c>
      <c r="D2172" s="79" t="s">
        <v>2342</v>
      </c>
      <c r="E2172" s="80" t="s">
        <v>32</v>
      </c>
      <c r="F2172" s="84">
        <v>6.94</v>
      </c>
      <c r="G2172" s="82">
        <v>2.36</v>
      </c>
      <c r="H2172" s="82">
        <v>4.58</v>
      </c>
    </row>
    <row r="2173" spans="2:8" s="35" customFormat="1" ht="22.5">
      <c r="B2173" s="78" t="s">
        <v>322</v>
      </c>
      <c r="C2173" s="78">
        <v>91182</v>
      </c>
      <c r="D2173" s="79" t="s">
        <v>2343</v>
      </c>
      <c r="E2173" s="80" t="s">
        <v>32</v>
      </c>
      <c r="F2173" s="84">
        <v>16.37</v>
      </c>
      <c r="G2173" s="82">
        <v>11.62</v>
      </c>
      <c r="H2173" s="82">
        <v>4.75</v>
      </c>
    </row>
    <row r="2174" spans="2:8" s="35" customFormat="1" ht="22.5">
      <c r="B2174" s="78" t="s">
        <v>322</v>
      </c>
      <c r="C2174" s="78">
        <v>91183</v>
      </c>
      <c r="D2174" s="79" t="s">
        <v>2344</v>
      </c>
      <c r="E2174" s="80" t="s">
        <v>32</v>
      </c>
      <c r="F2174" s="84">
        <v>8.01</v>
      </c>
      <c r="G2174" s="82">
        <v>5.84</v>
      </c>
      <c r="H2174" s="82">
        <v>2.17</v>
      </c>
    </row>
    <row r="2175" spans="2:8" s="35" customFormat="1" ht="22.5">
      <c r="B2175" s="78" t="s">
        <v>322</v>
      </c>
      <c r="C2175" s="78">
        <v>91184</v>
      </c>
      <c r="D2175" s="79" t="s">
        <v>2345</v>
      </c>
      <c r="E2175" s="80" t="s">
        <v>32</v>
      </c>
      <c r="F2175" s="84">
        <v>7.41</v>
      </c>
      <c r="G2175" s="82">
        <v>5.57</v>
      </c>
      <c r="H2175" s="82">
        <v>1.84</v>
      </c>
    </row>
    <row r="2176" spans="2:8" s="35" customFormat="1" ht="22.5">
      <c r="B2176" s="78" t="s">
        <v>322</v>
      </c>
      <c r="C2176" s="78">
        <v>91185</v>
      </c>
      <c r="D2176" s="79" t="s">
        <v>2346</v>
      </c>
      <c r="E2176" s="80" t="s">
        <v>32</v>
      </c>
      <c r="F2176" s="84">
        <v>4.2</v>
      </c>
      <c r="G2176" s="82">
        <v>2.99</v>
      </c>
      <c r="H2176" s="82">
        <v>1.21</v>
      </c>
    </row>
    <row r="2177" spans="2:8" s="35" customFormat="1" ht="22.5">
      <c r="B2177" s="78" t="s">
        <v>322</v>
      </c>
      <c r="C2177" s="78">
        <v>91186</v>
      </c>
      <c r="D2177" s="79" t="s">
        <v>2347</v>
      </c>
      <c r="E2177" s="80" t="s">
        <v>32</v>
      </c>
      <c r="F2177" s="84">
        <v>3.41</v>
      </c>
      <c r="G2177" s="82">
        <v>2.4900000000000002</v>
      </c>
      <c r="H2177" s="82">
        <v>0.92</v>
      </c>
    </row>
    <row r="2178" spans="2:8" s="35" customFormat="1" ht="22.5">
      <c r="B2178" s="78" t="s">
        <v>322</v>
      </c>
      <c r="C2178" s="78">
        <v>91187</v>
      </c>
      <c r="D2178" s="79" t="s">
        <v>2348</v>
      </c>
      <c r="E2178" s="80" t="s">
        <v>32</v>
      </c>
      <c r="F2178" s="84">
        <v>3.92</v>
      </c>
      <c r="G2178" s="82">
        <v>2.97</v>
      </c>
      <c r="H2178" s="82">
        <v>0.95</v>
      </c>
    </row>
    <row r="2179" spans="2:8" s="35" customFormat="1" ht="22.5">
      <c r="B2179" s="78" t="s">
        <v>322</v>
      </c>
      <c r="C2179" s="78">
        <v>91188</v>
      </c>
      <c r="D2179" s="79" t="s">
        <v>2349</v>
      </c>
      <c r="E2179" s="80" t="s">
        <v>208</v>
      </c>
      <c r="F2179" s="84">
        <v>4.21</v>
      </c>
      <c r="G2179" s="82">
        <v>2.78</v>
      </c>
      <c r="H2179" s="82">
        <v>1.43</v>
      </c>
    </row>
    <row r="2180" spans="2:8" s="35" customFormat="1" ht="22.5">
      <c r="B2180" s="78" t="s">
        <v>322</v>
      </c>
      <c r="C2180" s="78">
        <v>91189</v>
      </c>
      <c r="D2180" s="79" t="s">
        <v>2350</v>
      </c>
      <c r="E2180" s="80" t="s">
        <v>208</v>
      </c>
      <c r="F2180" s="84">
        <v>30.49</v>
      </c>
      <c r="G2180" s="82">
        <v>12.38</v>
      </c>
      <c r="H2180" s="82">
        <v>18.11</v>
      </c>
    </row>
    <row r="2181" spans="2:8" s="35" customFormat="1">
      <c r="B2181" s="78" t="s">
        <v>322</v>
      </c>
      <c r="C2181" s="78">
        <v>91190</v>
      </c>
      <c r="D2181" s="79" t="s">
        <v>2351</v>
      </c>
      <c r="E2181" s="80" t="s">
        <v>208</v>
      </c>
      <c r="F2181" s="84">
        <v>2.91</v>
      </c>
      <c r="G2181" s="82">
        <v>2.3199999999999998</v>
      </c>
      <c r="H2181" s="82">
        <v>0.59</v>
      </c>
    </row>
    <row r="2182" spans="2:8" s="35" customFormat="1">
      <c r="B2182" s="78" t="s">
        <v>322</v>
      </c>
      <c r="C2182" s="78">
        <v>91191</v>
      </c>
      <c r="D2182" s="79" t="s">
        <v>2352</v>
      </c>
      <c r="E2182" s="80" t="s">
        <v>208</v>
      </c>
      <c r="F2182" s="84">
        <v>3.09</v>
      </c>
      <c r="G2182" s="82">
        <v>2.4900000000000002</v>
      </c>
      <c r="H2182" s="82">
        <v>0.6</v>
      </c>
    </row>
    <row r="2183" spans="2:8" s="35" customFormat="1">
      <c r="B2183" s="78" t="s">
        <v>322</v>
      </c>
      <c r="C2183" s="78">
        <v>91192</v>
      </c>
      <c r="D2183" s="79" t="s">
        <v>2353</v>
      </c>
      <c r="E2183" s="80" t="s">
        <v>208</v>
      </c>
      <c r="F2183" s="84">
        <v>3.41</v>
      </c>
      <c r="G2183" s="82">
        <v>2.76</v>
      </c>
      <c r="H2183" s="82">
        <v>0.65</v>
      </c>
    </row>
    <row r="2184" spans="2:8" s="35" customFormat="1" ht="22.5">
      <c r="B2184" s="78" t="s">
        <v>322</v>
      </c>
      <c r="C2184" s="78">
        <v>91222</v>
      </c>
      <c r="D2184" s="79" t="s">
        <v>2354</v>
      </c>
      <c r="E2184" s="80" t="s">
        <v>32</v>
      </c>
      <c r="F2184" s="84">
        <v>7.99</v>
      </c>
      <c r="G2184" s="82">
        <v>6.94</v>
      </c>
      <c r="H2184" s="82">
        <v>1.05</v>
      </c>
    </row>
    <row r="2185" spans="2:8" s="35" customFormat="1" ht="22.5">
      <c r="B2185" s="78" t="s">
        <v>93</v>
      </c>
      <c r="C2185" s="78">
        <v>91273</v>
      </c>
      <c r="D2185" s="79" t="s">
        <v>2355</v>
      </c>
      <c r="E2185" s="80" t="s">
        <v>95</v>
      </c>
      <c r="F2185" s="81">
        <v>0.43</v>
      </c>
      <c r="G2185" s="82">
        <v>0</v>
      </c>
      <c r="H2185" s="82">
        <v>0.43</v>
      </c>
    </row>
    <row r="2186" spans="2:8" s="35" customFormat="1" ht="22.5">
      <c r="B2186" s="78" t="s">
        <v>93</v>
      </c>
      <c r="C2186" s="78">
        <v>91274</v>
      </c>
      <c r="D2186" s="79" t="s">
        <v>2356</v>
      </c>
      <c r="E2186" s="80" t="s">
        <v>95</v>
      </c>
      <c r="F2186" s="81">
        <v>0.05</v>
      </c>
      <c r="G2186" s="82">
        <v>0</v>
      </c>
      <c r="H2186" s="82">
        <v>0.05</v>
      </c>
    </row>
    <row r="2187" spans="2:8" s="35" customFormat="1" ht="22.5">
      <c r="B2187" s="78" t="s">
        <v>93</v>
      </c>
      <c r="C2187" s="78">
        <v>91275</v>
      </c>
      <c r="D2187" s="79" t="s">
        <v>2357</v>
      </c>
      <c r="E2187" s="80" t="s">
        <v>95</v>
      </c>
      <c r="F2187" s="81">
        <v>0.54</v>
      </c>
      <c r="G2187" s="82">
        <v>0</v>
      </c>
      <c r="H2187" s="82">
        <v>0.54</v>
      </c>
    </row>
    <row r="2188" spans="2:8" s="35" customFormat="1" ht="22.5">
      <c r="B2188" s="78" t="s">
        <v>93</v>
      </c>
      <c r="C2188" s="78">
        <v>91276</v>
      </c>
      <c r="D2188" s="79" t="s">
        <v>2358</v>
      </c>
      <c r="E2188" s="80" t="s">
        <v>95</v>
      </c>
      <c r="F2188" s="81">
        <v>6.16</v>
      </c>
      <c r="G2188" s="82">
        <v>0</v>
      </c>
      <c r="H2188" s="82">
        <v>6.16</v>
      </c>
    </row>
    <row r="2189" spans="2:8" s="35" customFormat="1" ht="22.5">
      <c r="B2189" s="78" t="s">
        <v>100</v>
      </c>
      <c r="C2189" s="78">
        <v>91277</v>
      </c>
      <c r="D2189" s="79" t="s">
        <v>2359</v>
      </c>
      <c r="E2189" s="80" t="s">
        <v>102</v>
      </c>
      <c r="F2189" s="81">
        <v>7.18</v>
      </c>
      <c r="G2189" s="82">
        <v>0</v>
      </c>
      <c r="H2189" s="82">
        <v>7.18</v>
      </c>
    </row>
    <row r="2190" spans="2:8" s="35" customFormat="1" ht="22.5">
      <c r="B2190" s="78" t="s">
        <v>103</v>
      </c>
      <c r="C2190" s="78">
        <v>91278</v>
      </c>
      <c r="D2190" s="79" t="s">
        <v>2360</v>
      </c>
      <c r="E2190" s="80" t="s">
        <v>105</v>
      </c>
      <c r="F2190" s="81">
        <v>0.48</v>
      </c>
      <c r="G2190" s="82">
        <v>0</v>
      </c>
      <c r="H2190" s="82">
        <v>0.48</v>
      </c>
    </row>
    <row r="2191" spans="2:8" s="35" customFormat="1" ht="22.5">
      <c r="B2191" s="78" t="s">
        <v>93</v>
      </c>
      <c r="C2191" s="78">
        <v>91279</v>
      </c>
      <c r="D2191" s="79" t="s">
        <v>2361</v>
      </c>
      <c r="E2191" s="80" t="s">
        <v>95</v>
      </c>
      <c r="F2191" s="81">
        <v>0.6</v>
      </c>
      <c r="G2191" s="82">
        <v>0</v>
      </c>
      <c r="H2191" s="82">
        <v>0.6</v>
      </c>
    </row>
    <row r="2192" spans="2:8" s="35" customFormat="1" ht="22.5">
      <c r="B2192" s="78" t="s">
        <v>93</v>
      </c>
      <c r="C2192" s="78">
        <v>91280</v>
      </c>
      <c r="D2192" s="79" t="s">
        <v>2362</v>
      </c>
      <c r="E2192" s="80" t="s">
        <v>95</v>
      </c>
      <c r="F2192" s="81">
        <v>0.06</v>
      </c>
      <c r="G2192" s="82">
        <v>0</v>
      </c>
      <c r="H2192" s="82">
        <v>0.06</v>
      </c>
    </row>
    <row r="2193" spans="2:8" s="35" customFormat="1" ht="22.5">
      <c r="B2193" s="78" t="s">
        <v>93</v>
      </c>
      <c r="C2193" s="78">
        <v>91281</v>
      </c>
      <c r="D2193" s="79" t="s">
        <v>2363</v>
      </c>
      <c r="E2193" s="80" t="s">
        <v>95</v>
      </c>
      <c r="F2193" s="81">
        <v>0.76</v>
      </c>
      <c r="G2193" s="82">
        <v>0</v>
      </c>
      <c r="H2193" s="82">
        <v>0.76</v>
      </c>
    </row>
    <row r="2194" spans="2:8" s="35" customFormat="1" ht="33.75">
      <c r="B2194" s="78" t="s">
        <v>93</v>
      </c>
      <c r="C2194" s="78">
        <v>91282</v>
      </c>
      <c r="D2194" s="79" t="s">
        <v>2364</v>
      </c>
      <c r="E2194" s="80" t="s">
        <v>95</v>
      </c>
      <c r="F2194" s="81">
        <v>14.73</v>
      </c>
      <c r="G2194" s="82">
        <v>0</v>
      </c>
      <c r="H2194" s="82">
        <v>14.73</v>
      </c>
    </row>
    <row r="2195" spans="2:8" s="35" customFormat="1" ht="22.5">
      <c r="B2195" s="78" t="s">
        <v>100</v>
      </c>
      <c r="C2195" s="78">
        <v>91283</v>
      </c>
      <c r="D2195" s="79" t="s">
        <v>2365</v>
      </c>
      <c r="E2195" s="80" t="s">
        <v>102</v>
      </c>
      <c r="F2195" s="81">
        <v>16.149999999999999</v>
      </c>
      <c r="G2195" s="82">
        <v>0</v>
      </c>
      <c r="H2195" s="82">
        <v>16.149999999999999</v>
      </c>
    </row>
    <row r="2196" spans="2:8" s="35" customFormat="1" ht="22.5">
      <c r="B2196" s="78" t="s">
        <v>103</v>
      </c>
      <c r="C2196" s="78">
        <v>91285</v>
      </c>
      <c r="D2196" s="79" t="s">
        <v>2366</v>
      </c>
      <c r="E2196" s="80" t="s">
        <v>105</v>
      </c>
      <c r="F2196" s="81">
        <v>0.66</v>
      </c>
      <c r="G2196" s="82">
        <v>0</v>
      </c>
      <c r="H2196" s="82">
        <v>0.66</v>
      </c>
    </row>
    <row r="2197" spans="2:8" s="35" customFormat="1">
      <c r="B2197" s="78" t="s">
        <v>2173</v>
      </c>
      <c r="C2197" s="78">
        <v>91287</v>
      </c>
      <c r="D2197" s="79" t="s">
        <v>2367</v>
      </c>
      <c r="E2197" s="80" t="s">
        <v>208</v>
      </c>
      <c r="F2197" s="84">
        <v>185.08</v>
      </c>
      <c r="G2197" s="82">
        <v>44.57</v>
      </c>
      <c r="H2197" s="82">
        <v>140.51</v>
      </c>
    </row>
    <row r="2198" spans="2:8" s="35" customFormat="1" ht="22.5">
      <c r="B2198" s="78" t="s">
        <v>2173</v>
      </c>
      <c r="C2198" s="78">
        <v>91292</v>
      </c>
      <c r="D2198" s="79" t="s">
        <v>2368</v>
      </c>
      <c r="E2198" s="80" t="s">
        <v>208</v>
      </c>
      <c r="F2198" s="84">
        <v>236.77</v>
      </c>
      <c r="G2198" s="82">
        <v>79.02</v>
      </c>
      <c r="H2198" s="82">
        <v>157.75</v>
      </c>
    </row>
    <row r="2199" spans="2:8" s="35" customFormat="1" ht="22.5">
      <c r="B2199" s="83" t="s">
        <v>2173</v>
      </c>
      <c r="C2199" s="78">
        <v>91295</v>
      </c>
      <c r="D2199" s="79" t="s">
        <v>2369</v>
      </c>
      <c r="E2199" s="80" t="s">
        <v>208</v>
      </c>
      <c r="F2199" s="84">
        <v>283.56</v>
      </c>
      <c r="G2199" s="82">
        <v>20.82</v>
      </c>
      <c r="H2199" s="82">
        <v>262.74</v>
      </c>
    </row>
    <row r="2200" spans="2:8" s="35" customFormat="1" ht="22.5">
      <c r="B2200" s="83" t="s">
        <v>2173</v>
      </c>
      <c r="C2200" s="78">
        <v>91296</v>
      </c>
      <c r="D2200" s="79" t="s">
        <v>2370</v>
      </c>
      <c r="E2200" s="80" t="s">
        <v>208</v>
      </c>
      <c r="F2200" s="84">
        <v>301.32</v>
      </c>
      <c r="G2200" s="82">
        <v>22.96</v>
      </c>
      <c r="H2200" s="82">
        <v>278.36</v>
      </c>
    </row>
    <row r="2201" spans="2:8" s="35" customFormat="1" ht="22.5">
      <c r="B2201" s="83" t="s">
        <v>2173</v>
      </c>
      <c r="C2201" s="78">
        <v>91297</v>
      </c>
      <c r="D2201" s="79" t="s">
        <v>2371</v>
      </c>
      <c r="E2201" s="80" t="s">
        <v>208</v>
      </c>
      <c r="F2201" s="84">
        <v>349.38</v>
      </c>
      <c r="G2201" s="82">
        <v>25.11</v>
      </c>
      <c r="H2201" s="82">
        <v>324.27</v>
      </c>
    </row>
    <row r="2202" spans="2:8" s="35" customFormat="1" ht="22.5">
      <c r="B2202" s="78" t="s">
        <v>2173</v>
      </c>
      <c r="C2202" s="78">
        <v>91298</v>
      </c>
      <c r="D2202" s="79" t="s">
        <v>2372</v>
      </c>
      <c r="E2202" s="80" t="s">
        <v>208</v>
      </c>
      <c r="F2202" s="84">
        <v>491.83</v>
      </c>
      <c r="G2202" s="82">
        <v>25.11</v>
      </c>
      <c r="H2202" s="82">
        <v>466.72</v>
      </c>
    </row>
    <row r="2203" spans="2:8" s="35" customFormat="1" ht="22.5">
      <c r="B2203" s="78" t="s">
        <v>2173</v>
      </c>
      <c r="C2203" s="78">
        <v>91299</v>
      </c>
      <c r="D2203" s="79" t="s">
        <v>2373</v>
      </c>
      <c r="E2203" s="80" t="s">
        <v>208</v>
      </c>
      <c r="F2203" s="84">
        <v>678.4</v>
      </c>
      <c r="G2203" s="82">
        <v>34.840000000000003</v>
      </c>
      <c r="H2203" s="82">
        <v>643.55999999999995</v>
      </c>
    </row>
    <row r="2204" spans="2:8" s="35" customFormat="1" ht="22.5">
      <c r="B2204" s="78" t="s">
        <v>2173</v>
      </c>
      <c r="C2204" s="78">
        <v>91304</v>
      </c>
      <c r="D2204" s="79" t="s">
        <v>2374</v>
      </c>
      <c r="E2204" s="80" t="s">
        <v>208</v>
      </c>
      <c r="F2204" s="84">
        <v>64.75</v>
      </c>
      <c r="G2204" s="82">
        <v>16.27</v>
      </c>
      <c r="H2204" s="82">
        <v>48.48</v>
      </c>
    </row>
    <row r="2205" spans="2:8" s="35" customFormat="1" ht="22.5">
      <c r="B2205" s="78" t="s">
        <v>2173</v>
      </c>
      <c r="C2205" s="78">
        <v>91305</v>
      </c>
      <c r="D2205" s="79" t="s">
        <v>2375</v>
      </c>
      <c r="E2205" s="80" t="s">
        <v>208</v>
      </c>
      <c r="F2205" s="84">
        <v>48.79</v>
      </c>
      <c r="G2205" s="82">
        <v>12.46</v>
      </c>
      <c r="H2205" s="82">
        <v>36.33</v>
      </c>
    </row>
    <row r="2206" spans="2:8" s="35" customFormat="1" ht="22.5">
      <c r="B2206" s="78" t="s">
        <v>2173</v>
      </c>
      <c r="C2206" s="78">
        <v>91306</v>
      </c>
      <c r="D2206" s="79" t="s">
        <v>2376</v>
      </c>
      <c r="E2206" s="80" t="s">
        <v>208</v>
      </c>
      <c r="F2206" s="84">
        <v>75.59</v>
      </c>
      <c r="G2206" s="82">
        <v>12.45</v>
      </c>
      <c r="H2206" s="82">
        <v>63.14</v>
      </c>
    </row>
    <row r="2207" spans="2:8" s="35" customFormat="1" ht="22.5">
      <c r="B2207" s="78" t="s">
        <v>2173</v>
      </c>
      <c r="C2207" s="78">
        <v>91307</v>
      </c>
      <c r="D2207" s="79" t="s">
        <v>2377</v>
      </c>
      <c r="E2207" s="80" t="s">
        <v>208</v>
      </c>
      <c r="F2207" s="84">
        <v>51.5</v>
      </c>
      <c r="G2207" s="82">
        <v>12.45</v>
      </c>
      <c r="H2207" s="82">
        <v>39.049999999999997</v>
      </c>
    </row>
    <row r="2208" spans="2:8" s="35" customFormat="1" ht="33.75">
      <c r="B2208" s="78" t="s">
        <v>2173</v>
      </c>
      <c r="C2208" s="78">
        <v>91312</v>
      </c>
      <c r="D2208" s="79" t="s">
        <v>2378</v>
      </c>
      <c r="E2208" s="80" t="s">
        <v>208</v>
      </c>
      <c r="F2208" s="84">
        <v>646.76</v>
      </c>
      <c r="G2208" s="82">
        <v>122.74</v>
      </c>
      <c r="H2208" s="82">
        <v>524.02</v>
      </c>
    </row>
    <row r="2209" spans="2:8" s="35" customFormat="1" ht="33.75">
      <c r="B2209" s="78" t="s">
        <v>2173</v>
      </c>
      <c r="C2209" s="78">
        <v>91313</v>
      </c>
      <c r="D2209" s="79" t="s">
        <v>2379</v>
      </c>
      <c r="E2209" s="80" t="s">
        <v>208</v>
      </c>
      <c r="F2209" s="84">
        <v>678.11</v>
      </c>
      <c r="G2209" s="82">
        <v>125.1</v>
      </c>
      <c r="H2209" s="82">
        <v>553.01</v>
      </c>
    </row>
    <row r="2210" spans="2:8" s="35" customFormat="1" ht="33.75">
      <c r="B2210" s="78" t="s">
        <v>2173</v>
      </c>
      <c r="C2210" s="78">
        <v>91314</v>
      </c>
      <c r="D2210" s="79" t="s">
        <v>2380</v>
      </c>
      <c r="E2210" s="80" t="s">
        <v>208</v>
      </c>
      <c r="F2210" s="84">
        <v>687.14</v>
      </c>
      <c r="G2210" s="82">
        <v>131.29</v>
      </c>
      <c r="H2210" s="82">
        <v>555.85</v>
      </c>
    </row>
    <row r="2211" spans="2:8" s="35" customFormat="1" ht="33.75">
      <c r="B2211" s="78" t="s">
        <v>2173</v>
      </c>
      <c r="C2211" s="78">
        <v>91315</v>
      </c>
      <c r="D2211" s="79" t="s">
        <v>2381</v>
      </c>
      <c r="E2211" s="80" t="s">
        <v>208</v>
      </c>
      <c r="F2211" s="84">
        <v>705.21</v>
      </c>
      <c r="G2211" s="82">
        <v>133.63999999999999</v>
      </c>
      <c r="H2211" s="82">
        <v>571.57000000000005</v>
      </c>
    </row>
    <row r="2212" spans="2:8" s="35" customFormat="1" ht="33.75">
      <c r="B2212" s="78" t="s">
        <v>2173</v>
      </c>
      <c r="C2212" s="78">
        <v>91318</v>
      </c>
      <c r="D2212" s="79" t="s">
        <v>2382</v>
      </c>
      <c r="E2212" s="80" t="s">
        <v>208</v>
      </c>
      <c r="F2212" s="84">
        <v>597.97</v>
      </c>
      <c r="G2212" s="82">
        <v>110.28</v>
      </c>
      <c r="H2212" s="82">
        <v>487.69</v>
      </c>
    </row>
    <row r="2213" spans="2:8" s="35" customFormat="1" ht="33.75">
      <c r="B2213" s="78" t="s">
        <v>2173</v>
      </c>
      <c r="C2213" s="78">
        <v>91319</v>
      </c>
      <c r="D2213" s="79" t="s">
        <v>2383</v>
      </c>
      <c r="E2213" s="80" t="s">
        <v>208</v>
      </c>
      <c r="F2213" s="84">
        <v>626.61</v>
      </c>
      <c r="G2213" s="82">
        <v>112.64</v>
      </c>
      <c r="H2213" s="82">
        <v>513.97</v>
      </c>
    </row>
    <row r="2214" spans="2:8" s="35" customFormat="1" ht="33.75">
      <c r="B2214" s="78" t="s">
        <v>2173</v>
      </c>
      <c r="C2214" s="78">
        <v>91320</v>
      </c>
      <c r="D2214" s="79" t="s">
        <v>2384</v>
      </c>
      <c r="E2214" s="80" t="s">
        <v>208</v>
      </c>
      <c r="F2214" s="84">
        <v>622.39</v>
      </c>
      <c r="G2214" s="82">
        <v>115.01</v>
      </c>
      <c r="H2214" s="82">
        <v>507.38</v>
      </c>
    </row>
    <row r="2215" spans="2:8" s="35" customFormat="1" ht="33.75">
      <c r="B2215" s="78" t="s">
        <v>2173</v>
      </c>
      <c r="C2215" s="78">
        <v>91321</v>
      </c>
      <c r="D2215" s="79" t="s">
        <v>2385</v>
      </c>
      <c r="E2215" s="80" t="s">
        <v>208</v>
      </c>
      <c r="F2215" s="84">
        <v>640.46</v>
      </c>
      <c r="G2215" s="82">
        <v>117.36</v>
      </c>
      <c r="H2215" s="82">
        <v>523.1</v>
      </c>
    </row>
    <row r="2216" spans="2:8" s="35" customFormat="1" ht="33.75">
      <c r="B2216" s="78" t="s">
        <v>2173</v>
      </c>
      <c r="C2216" s="78">
        <v>91324</v>
      </c>
      <c r="D2216" s="79" t="s">
        <v>2386</v>
      </c>
      <c r="E2216" s="80" t="s">
        <v>208</v>
      </c>
      <c r="F2216" s="84">
        <v>605.69000000000005</v>
      </c>
      <c r="G2216" s="82">
        <v>110.28</v>
      </c>
      <c r="H2216" s="82">
        <v>495.41</v>
      </c>
    </row>
    <row r="2217" spans="2:8" s="35" customFormat="1" ht="33.75">
      <c r="B2217" s="78" t="s">
        <v>2173</v>
      </c>
      <c r="C2217" s="78">
        <v>91325</v>
      </c>
      <c r="D2217" s="79" t="s">
        <v>2387</v>
      </c>
      <c r="E2217" s="80" t="s">
        <v>208</v>
      </c>
      <c r="F2217" s="84">
        <v>541.91999999999996</v>
      </c>
      <c r="G2217" s="82">
        <v>112.67</v>
      </c>
      <c r="H2217" s="82">
        <v>429.25</v>
      </c>
    </row>
    <row r="2218" spans="2:8" s="35" customFormat="1" ht="33.75">
      <c r="B2218" s="78" t="s">
        <v>2173</v>
      </c>
      <c r="C2218" s="78">
        <v>91326</v>
      </c>
      <c r="D2218" s="79" t="s">
        <v>2388</v>
      </c>
      <c r="E2218" s="80" t="s">
        <v>208</v>
      </c>
      <c r="F2218" s="84">
        <v>651.33000000000004</v>
      </c>
      <c r="G2218" s="82">
        <v>115</v>
      </c>
      <c r="H2218" s="82">
        <v>536.33000000000004</v>
      </c>
    </row>
    <row r="2219" spans="2:8" s="35" customFormat="1" ht="33.75">
      <c r="B2219" s="78" t="s">
        <v>2173</v>
      </c>
      <c r="C2219" s="78">
        <v>91327</v>
      </c>
      <c r="D2219" s="79" t="s">
        <v>2389</v>
      </c>
      <c r="E2219" s="80" t="s">
        <v>208</v>
      </c>
      <c r="F2219" s="84">
        <v>634.51</v>
      </c>
      <c r="G2219" s="82">
        <v>117.36</v>
      </c>
      <c r="H2219" s="82">
        <v>517.15</v>
      </c>
    </row>
    <row r="2220" spans="2:8" s="35" customFormat="1" ht="33.75">
      <c r="B2220" s="78" t="s">
        <v>2173</v>
      </c>
      <c r="C2220" s="78">
        <v>91328</v>
      </c>
      <c r="D2220" s="79" t="s">
        <v>2390</v>
      </c>
      <c r="E2220" s="80" t="s">
        <v>208</v>
      </c>
      <c r="F2220" s="84">
        <v>667.35</v>
      </c>
      <c r="G2220" s="82">
        <v>110.11</v>
      </c>
      <c r="H2220" s="82">
        <v>557.24</v>
      </c>
    </row>
    <row r="2221" spans="2:8" s="35" customFormat="1" ht="33.75">
      <c r="B2221" s="83" t="s">
        <v>2173</v>
      </c>
      <c r="C2221" s="78">
        <v>91329</v>
      </c>
      <c r="D2221" s="79" t="s">
        <v>2391</v>
      </c>
      <c r="E2221" s="80" t="s">
        <v>208</v>
      </c>
      <c r="F2221" s="84">
        <v>584.92999999999995</v>
      </c>
      <c r="G2221" s="82">
        <v>110.29</v>
      </c>
      <c r="H2221" s="82">
        <v>474.64</v>
      </c>
    </row>
    <row r="2222" spans="2:8" s="35" customFormat="1" ht="33.75">
      <c r="B2222" s="83" t="s">
        <v>2173</v>
      </c>
      <c r="C2222" s="78">
        <v>91330</v>
      </c>
      <c r="D2222" s="79" t="s">
        <v>2392</v>
      </c>
      <c r="E2222" s="80" t="s">
        <v>208</v>
      </c>
      <c r="F2222" s="84">
        <v>686.78</v>
      </c>
      <c r="G2222" s="82">
        <v>112.47</v>
      </c>
      <c r="H2222" s="82">
        <v>574.30999999999995</v>
      </c>
    </row>
    <row r="2223" spans="2:8" s="35" customFormat="1" ht="33.75">
      <c r="B2223" s="78" t="s">
        <v>2173</v>
      </c>
      <c r="C2223" s="78">
        <v>91331</v>
      </c>
      <c r="D2223" s="79" t="s">
        <v>2393</v>
      </c>
      <c r="E2223" s="80" t="s">
        <v>208</v>
      </c>
      <c r="F2223" s="84">
        <v>604.04</v>
      </c>
      <c r="G2223" s="82">
        <v>112.65</v>
      </c>
      <c r="H2223" s="82">
        <v>491.39</v>
      </c>
    </row>
    <row r="2224" spans="2:8" s="35" customFormat="1" ht="33.75">
      <c r="B2224" s="78" t="s">
        <v>2173</v>
      </c>
      <c r="C2224" s="78">
        <v>91332</v>
      </c>
      <c r="D2224" s="79" t="s">
        <v>2394</v>
      </c>
      <c r="E2224" s="80" t="s">
        <v>208</v>
      </c>
      <c r="F2224" s="84">
        <v>736.52</v>
      </c>
      <c r="G2224" s="82">
        <v>114.83</v>
      </c>
      <c r="H2224" s="82">
        <v>621.69000000000005</v>
      </c>
    </row>
    <row r="2225" spans="2:8" s="35" customFormat="1" ht="33.75">
      <c r="B2225" s="78" t="s">
        <v>2173</v>
      </c>
      <c r="C2225" s="78">
        <v>91333</v>
      </c>
      <c r="D2225" s="79" t="s">
        <v>2395</v>
      </c>
      <c r="E2225" s="80" t="s">
        <v>208</v>
      </c>
      <c r="F2225" s="84">
        <v>653.45000000000005</v>
      </c>
      <c r="G2225" s="82">
        <v>115</v>
      </c>
      <c r="H2225" s="82">
        <v>538.45000000000005</v>
      </c>
    </row>
    <row r="2226" spans="2:8" s="35" customFormat="1" ht="22.5">
      <c r="B2226" s="78" t="s">
        <v>2173</v>
      </c>
      <c r="C2226" s="78">
        <v>91334</v>
      </c>
      <c r="D2226" s="79" t="s">
        <v>2396</v>
      </c>
      <c r="E2226" s="80" t="s">
        <v>208</v>
      </c>
      <c r="F2226" s="84">
        <v>878.97</v>
      </c>
      <c r="G2226" s="82">
        <v>114.81</v>
      </c>
      <c r="H2226" s="82">
        <v>764.16</v>
      </c>
    </row>
    <row r="2227" spans="2:8" s="35" customFormat="1" ht="22.5">
      <c r="B2227" s="78" t="s">
        <v>2173</v>
      </c>
      <c r="C2227" s="78">
        <v>91335</v>
      </c>
      <c r="D2227" s="79" t="s">
        <v>2397</v>
      </c>
      <c r="E2227" s="80" t="s">
        <v>208</v>
      </c>
      <c r="F2227" s="84">
        <v>795.9</v>
      </c>
      <c r="G2227" s="82">
        <v>114.98</v>
      </c>
      <c r="H2227" s="82">
        <v>680.92</v>
      </c>
    </row>
    <row r="2228" spans="2:8" s="35" customFormat="1" ht="33.75">
      <c r="B2228" s="78" t="s">
        <v>2173</v>
      </c>
      <c r="C2228" s="78">
        <v>91336</v>
      </c>
      <c r="D2228" s="79" t="s">
        <v>2398</v>
      </c>
      <c r="E2228" s="80" t="s">
        <v>208</v>
      </c>
      <c r="F2228" s="84">
        <v>1065.54</v>
      </c>
      <c r="G2228" s="82">
        <v>124.53</v>
      </c>
      <c r="H2228" s="82">
        <v>941.01</v>
      </c>
    </row>
    <row r="2229" spans="2:8" s="35" customFormat="1" ht="33.75">
      <c r="B2229" s="78" t="s">
        <v>2173</v>
      </c>
      <c r="C2229" s="78">
        <v>91337</v>
      </c>
      <c r="D2229" s="79" t="s">
        <v>2399</v>
      </c>
      <c r="E2229" s="80" t="s">
        <v>208</v>
      </c>
      <c r="F2229" s="84">
        <v>982.47</v>
      </c>
      <c r="G2229" s="82">
        <v>124.69</v>
      </c>
      <c r="H2229" s="82">
        <v>857.78</v>
      </c>
    </row>
    <row r="2230" spans="2:8" s="35" customFormat="1" ht="22.5">
      <c r="B2230" s="78" t="s">
        <v>2195</v>
      </c>
      <c r="C2230" s="78">
        <v>91338</v>
      </c>
      <c r="D2230" s="79" t="s">
        <v>2400</v>
      </c>
      <c r="E2230" s="80" t="s">
        <v>205</v>
      </c>
      <c r="F2230" s="84">
        <v>512.85</v>
      </c>
      <c r="G2230" s="82">
        <v>6.19</v>
      </c>
      <c r="H2230" s="82">
        <v>506.66</v>
      </c>
    </row>
    <row r="2231" spans="2:8" s="35" customFormat="1" ht="22.5">
      <c r="B2231" s="78" t="s">
        <v>2195</v>
      </c>
      <c r="C2231" s="78">
        <v>91341</v>
      </c>
      <c r="D2231" s="79" t="s">
        <v>2401</v>
      </c>
      <c r="E2231" s="80" t="s">
        <v>205</v>
      </c>
      <c r="F2231" s="84">
        <v>377.29</v>
      </c>
      <c r="G2231" s="82">
        <v>6.63</v>
      </c>
      <c r="H2231" s="82">
        <v>370.66</v>
      </c>
    </row>
    <row r="2232" spans="2:8" s="35" customFormat="1" ht="22.5">
      <c r="B2232" s="78" t="s">
        <v>93</v>
      </c>
      <c r="C2232" s="78">
        <v>91354</v>
      </c>
      <c r="D2232" s="79" t="s">
        <v>2402</v>
      </c>
      <c r="E2232" s="80" t="s">
        <v>95</v>
      </c>
      <c r="F2232" s="81">
        <v>8.1999999999999993</v>
      </c>
      <c r="G2232" s="82">
        <v>0</v>
      </c>
      <c r="H2232" s="82">
        <v>8.1999999999999993</v>
      </c>
    </row>
    <row r="2233" spans="2:8" s="35" customFormat="1" ht="22.5">
      <c r="B2233" s="78" t="s">
        <v>93</v>
      </c>
      <c r="C2233" s="78">
        <v>91355</v>
      </c>
      <c r="D2233" s="79" t="s">
        <v>2403</v>
      </c>
      <c r="E2233" s="80" t="s">
        <v>95</v>
      </c>
      <c r="F2233" s="81">
        <v>1.72</v>
      </c>
      <c r="G2233" s="82">
        <v>0</v>
      </c>
      <c r="H2233" s="82">
        <v>1.72</v>
      </c>
    </row>
    <row r="2234" spans="2:8" s="35" customFormat="1" ht="22.5">
      <c r="B2234" s="78" t="s">
        <v>93</v>
      </c>
      <c r="C2234" s="78">
        <v>91356</v>
      </c>
      <c r="D2234" s="79" t="s">
        <v>2404</v>
      </c>
      <c r="E2234" s="80" t="s">
        <v>95</v>
      </c>
      <c r="F2234" s="81">
        <v>0.67</v>
      </c>
      <c r="G2234" s="82">
        <v>0</v>
      </c>
      <c r="H2234" s="82">
        <v>0.67</v>
      </c>
    </row>
    <row r="2235" spans="2:8" s="35" customFormat="1" ht="22.5">
      <c r="B2235" s="78" t="s">
        <v>93</v>
      </c>
      <c r="C2235" s="78">
        <v>91359</v>
      </c>
      <c r="D2235" s="79" t="s">
        <v>2405</v>
      </c>
      <c r="E2235" s="80" t="s">
        <v>95</v>
      </c>
      <c r="F2235" s="81">
        <v>9.2799999999999994</v>
      </c>
      <c r="G2235" s="82">
        <v>0</v>
      </c>
      <c r="H2235" s="82">
        <v>9.2799999999999994</v>
      </c>
    </row>
    <row r="2236" spans="2:8" s="35" customFormat="1" ht="22.5">
      <c r="B2236" s="78" t="s">
        <v>93</v>
      </c>
      <c r="C2236" s="78">
        <v>91360</v>
      </c>
      <c r="D2236" s="79" t="s">
        <v>2406</v>
      </c>
      <c r="E2236" s="80" t="s">
        <v>95</v>
      </c>
      <c r="F2236" s="81">
        <v>1.94</v>
      </c>
      <c r="G2236" s="82">
        <v>0</v>
      </c>
      <c r="H2236" s="82">
        <v>1.94</v>
      </c>
    </row>
    <row r="2237" spans="2:8" s="35" customFormat="1" ht="22.5">
      <c r="B2237" s="78" t="s">
        <v>93</v>
      </c>
      <c r="C2237" s="78">
        <v>91361</v>
      </c>
      <c r="D2237" s="79" t="s">
        <v>2407</v>
      </c>
      <c r="E2237" s="80" t="s">
        <v>95</v>
      </c>
      <c r="F2237" s="81">
        <v>0.75</v>
      </c>
      <c r="G2237" s="82">
        <v>0</v>
      </c>
      <c r="H2237" s="82">
        <v>0.75</v>
      </c>
    </row>
    <row r="2238" spans="2:8" s="35" customFormat="1" ht="22.5">
      <c r="B2238" s="78" t="s">
        <v>93</v>
      </c>
      <c r="C2238" s="78">
        <v>91367</v>
      </c>
      <c r="D2238" s="79" t="s">
        <v>2408</v>
      </c>
      <c r="E2238" s="80" t="s">
        <v>95</v>
      </c>
      <c r="F2238" s="81">
        <v>12.11</v>
      </c>
      <c r="G2238" s="82">
        <v>0</v>
      </c>
      <c r="H2238" s="82">
        <v>12.11</v>
      </c>
    </row>
    <row r="2239" spans="2:8" s="35" customFormat="1" ht="22.5">
      <c r="B2239" s="78" t="s">
        <v>93</v>
      </c>
      <c r="C2239" s="78">
        <v>91368</v>
      </c>
      <c r="D2239" s="79" t="s">
        <v>2409</v>
      </c>
      <c r="E2239" s="80" t="s">
        <v>95</v>
      </c>
      <c r="F2239" s="81">
        <v>2.2400000000000002</v>
      </c>
      <c r="G2239" s="82">
        <v>0</v>
      </c>
      <c r="H2239" s="82">
        <v>2.2400000000000002</v>
      </c>
    </row>
    <row r="2240" spans="2:8" s="35" customFormat="1" ht="22.5">
      <c r="B2240" s="78" t="s">
        <v>93</v>
      </c>
      <c r="C2240" s="78">
        <v>91369</v>
      </c>
      <c r="D2240" s="79" t="s">
        <v>2410</v>
      </c>
      <c r="E2240" s="80" t="s">
        <v>95</v>
      </c>
      <c r="F2240" s="81">
        <v>0.87</v>
      </c>
      <c r="G2240" s="82">
        <v>0</v>
      </c>
      <c r="H2240" s="82">
        <v>0.87</v>
      </c>
    </row>
    <row r="2241" spans="2:8" s="35" customFormat="1" ht="22.5">
      <c r="B2241" s="78" t="s">
        <v>93</v>
      </c>
      <c r="C2241" s="78">
        <v>91375</v>
      </c>
      <c r="D2241" s="79" t="s">
        <v>2411</v>
      </c>
      <c r="E2241" s="80" t="s">
        <v>95</v>
      </c>
      <c r="F2241" s="81">
        <v>6.91</v>
      </c>
      <c r="G2241" s="82">
        <v>0</v>
      </c>
      <c r="H2241" s="82">
        <v>6.91</v>
      </c>
    </row>
    <row r="2242" spans="2:8" s="35" customFormat="1" ht="22.5">
      <c r="B2242" s="78" t="s">
        <v>93</v>
      </c>
      <c r="C2242" s="78">
        <v>91376</v>
      </c>
      <c r="D2242" s="79" t="s">
        <v>2412</v>
      </c>
      <c r="E2242" s="80" t="s">
        <v>95</v>
      </c>
      <c r="F2242" s="81">
        <v>1.45</v>
      </c>
      <c r="G2242" s="82">
        <v>0</v>
      </c>
      <c r="H2242" s="82">
        <v>1.45</v>
      </c>
    </row>
    <row r="2243" spans="2:8" s="35" customFormat="1" ht="22.5">
      <c r="B2243" s="78" t="s">
        <v>93</v>
      </c>
      <c r="C2243" s="78">
        <v>91377</v>
      </c>
      <c r="D2243" s="79" t="s">
        <v>2413</v>
      </c>
      <c r="E2243" s="80" t="s">
        <v>95</v>
      </c>
      <c r="F2243" s="81">
        <v>0.56000000000000005</v>
      </c>
      <c r="G2243" s="82">
        <v>0</v>
      </c>
      <c r="H2243" s="82">
        <v>0.56000000000000005</v>
      </c>
    </row>
    <row r="2244" spans="2:8" s="35" customFormat="1" ht="33.75">
      <c r="B2244" s="78" t="s">
        <v>93</v>
      </c>
      <c r="C2244" s="78">
        <v>91380</v>
      </c>
      <c r="D2244" s="79" t="s">
        <v>2414</v>
      </c>
      <c r="E2244" s="80" t="s">
        <v>95</v>
      </c>
      <c r="F2244" s="81">
        <v>13.71</v>
      </c>
      <c r="G2244" s="82">
        <v>0</v>
      </c>
      <c r="H2244" s="82">
        <v>13.71</v>
      </c>
    </row>
    <row r="2245" spans="2:8" s="35" customFormat="1" ht="33.75">
      <c r="B2245" s="78" t="s">
        <v>93</v>
      </c>
      <c r="C2245" s="78">
        <v>91381</v>
      </c>
      <c r="D2245" s="79" t="s">
        <v>2415</v>
      </c>
      <c r="E2245" s="80" t="s">
        <v>95</v>
      </c>
      <c r="F2245" s="81">
        <v>2.5299999999999998</v>
      </c>
      <c r="G2245" s="82">
        <v>0</v>
      </c>
      <c r="H2245" s="82">
        <v>2.5299999999999998</v>
      </c>
    </row>
    <row r="2246" spans="2:8" s="35" customFormat="1" ht="33.75">
      <c r="B2246" s="78" t="s">
        <v>93</v>
      </c>
      <c r="C2246" s="78">
        <v>91382</v>
      </c>
      <c r="D2246" s="79" t="s">
        <v>2416</v>
      </c>
      <c r="E2246" s="80" t="s">
        <v>95</v>
      </c>
      <c r="F2246" s="81">
        <v>0.99</v>
      </c>
      <c r="G2246" s="82">
        <v>0</v>
      </c>
      <c r="H2246" s="82">
        <v>0.99</v>
      </c>
    </row>
    <row r="2247" spans="2:8" s="35" customFormat="1" ht="33.75">
      <c r="B2247" s="78" t="s">
        <v>93</v>
      </c>
      <c r="C2247" s="78">
        <v>91383</v>
      </c>
      <c r="D2247" s="79" t="s">
        <v>2417</v>
      </c>
      <c r="E2247" s="80" t="s">
        <v>95</v>
      </c>
      <c r="F2247" s="81">
        <v>25.7</v>
      </c>
      <c r="G2247" s="82">
        <v>0</v>
      </c>
      <c r="H2247" s="82">
        <v>25.7</v>
      </c>
    </row>
    <row r="2248" spans="2:8" s="35" customFormat="1" ht="33.75">
      <c r="B2248" s="78" t="s">
        <v>93</v>
      </c>
      <c r="C2248" s="78">
        <v>91384</v>
      </c>
      <c r="D2248" s="79" t="s">
        <v>2418</v>
      </c>
      <c r="E2248" s="80" t="s">
        <v>95</v>
      </c>
      <c r="F2248" s="81">
        <v>83.66</v>
      </c>
      <c r="G2248" s="82">
        <v>0</v>
      </c>
      <c r="H2248" s="82">
        <v>83.66</v>
      </c>
    </row>
    <row r="2249" spans="2:8" s="35" customFormat="1" ht="33.75">
      <c r="B2249" s="78" t="s">
        <v>100</v>
      </c>
      <c r="C2249" s="78">
        <v>91386</v>
      </c>
      <c r="D2249" s="79" t="s">
        <v>2419</v>
      </c>
      <c r="E2249" s="80" t="s">
        <v>102</v>
      </c>
      <c r="F2249" s="81">
        <v>140.69999999999999</v>
      </c>
      <c r="G2249" s="82">
        <v>12.54</v>
      </c>
      <c r="H2249" s="82">
        <v>128.16</v>
      </c>
    </row>
    <row r="2250" spans="2:8" s="35" customFormat="1" ht="33.75">
      <c r="B2250" s="78" t="s">
        <v>103</v>
      </c>
      <c r="C2250" s="78">
        <v>91387</v>
      </c>
      <c r="D2250" s="79" t="s">
        <v>2420</v>
      </c>
      <c r="E2250" s="80" t="s">
        <v>105</v>
      </c>
      <c r="F2250" s="81">
        <v>31.34</v>
      </c>
      <c r="G2250" s="82">
        <v>12.54</v>
      </c>
      <c r="H2250" s="82">
        <v>18.8</v>
      </c>
    </row>
    <row r="2251" spans="2:8" s="35" customFormat="1" ht="33.75">
      <c r="B2251" s="78" t="s">
        <v>93</v>
      </c>
      <c r="C2251" s="78">
        <v>91390</v>
      </c>
      <c r="D2251" s="79" t="s">
        <v>2421</v>
      </c>
      <c r="E2251" s="80" t="s">
        <v>95</v>
      </c>
      <c r="F2251" s="81">
        <v>8.92</v>
      </c>
      <c r="G2251" s="82">
        <v>0</v>
      </c>
      <c r="H2251" s="82">
        <v>8.92</v>
      </c>
    </row>
    <row r="2252" spans="2:8" s="35" customFormat="1" ht="33.75">
      <c r="B2252" s="78" t="s">
        <v>93</v>
      </c>
      <c r="C2252" s="78">
        <v>91391</v>
      </c>
      <c r="D2252" s="79" t="s">
        <v>2422</v>
      </c>
      <c r="E2252" s="80" t="s">
        <v>95</v>
      </c>
      <c r="F2252" s="81">
        <v>1.87</v>
      </c>
      <c r="G2252" s="82">
        <v>0</v>
      </c>
      <c r="H2252" s="82">
        <v>1.87</v>
      </c>
    </row>
    <row r="2253" spans="2:8" s="35" customFormat="1" ht="33.75">
      <c r="B2253" s="78" t="s">
        <v>93</v>
      </c>
      <c r="C2253" s="78">
        <v>91392</v>
      </c>
      <c r="D2253" s="79" t="s">
        <v>2423</v>
      </c>
      <c r="E2253" s="80" t="s">
        <v>95</v>
      </c>
      <c r="F2253" s="81">
        <v>0.72</v>
      </c>
      <c r="G2253" s="82">
        <v>0</v>
      </c>
      <c r="H2253" s="82">
        <v>0.72</v>
      </c>
    </row>
    <row r="2254" spans="2:8" s="35" customFormat="1" ht="33.75">
      <c r="B2254" s="78" t="s">
        <v>103</v>
      </c>
      <c r="C2254" s="78">
        <v>91395</v>
      </c>
      <c r="D2254" s="79" t="s">
        <v>2424</v>
      </c>
      <c r="E2254" s="80" t="s">
        <v>105</v>
      </c>
      <c r="F2254" s="81">
        <v>26.38</v>
      </c>
      <c r="G2254" s="82">
        <v>13.3</v>
      </c>
      <c r="H2254" s="82">
        <v>13.08</v>
      </c>
    </row>
    <row r="2255" spans="2:8" s="35" customFormat="1" ht="33.75">
      <c r="B2255" s="78" t="s">
        <v>93</v>
      </c>
      <c r="C2255" s="78">
        <v>91396</v>
      </c>
      <c r="D2255" s="79" t="s">
        <v>2425</v>
      </c>
      <c r="E2255" s="80" t="s">
        <v>95</v>
      </c>
      <c r="F2255" s="81">
        <v>11.91</v>
      </c>
      <c r="G2255" s="82">
        <v>0</v>
      </c>
      <c r="H2255" s="82">
        <v>11.91</v>
      </c>
    </row>
    <row r="2256" spans="2:8" s="35" customFormat="1" ht="33.75">
      <c r="B2256" s="78" t="s">
        <v>93</v>
      </c>
      <c r="C2256" s="78">
        <v>91397</v>
      </c>
      <c r="D2256" s="79" t="s">
        <v>2426</v>
      </c>
      <c r="E2256" s="80" t="s">
        <v>95</v>
      </c>
      <c r="F2256" s="81">
        <v>2.5</v>
      </c>
      <c r="G2256" s="82">
        <v>0</v>
      </c>
      <c r="H2256" s="82">
        <v>2.5</v>
      </c>
    </row>
    <row r="2257" spans="2:8" s="35" customFormat="1" ht="33.75">
      <c r="B2257" s="78" t="s">
        <v>93</v>
      </c>
      <c r="C2257" s="78">
        <v>91398</v>
      </c>
      <c r="D2257" s="79" t="s">
        <v>2427</v>
      </c>
      <c r="E2257" s="80" t="s">
        <v>95</v>
      </c>
      <c r="F2257" s="81">
        <v>0.97</v>
      </c>
      <c r="G2257" s="82">
        <v>0</v>
      </c>
      <c r="H2257" s="82">
        <v>0.97</v>
      </c>
    </row>
    <row r="2258" spans="2:8" s="35" customFormat="1" ht="22.5">
      <c r="B2258" s="78" t="s">
        <v>93</v>
      </c>
      <c r="C2258" s="78">
        <v>91402</v>
      </c>
      <c r="D2258" s="79" t="s">
        <v>2428</v>
      </c>
      <c r="E2258" s="80" t="s">
        <v>95</v>
      </c>
      <c r="F2258" s="81">
        <v>0.83</v>
      </c>
      <c r="G2258" s="82">
        <v>0</v>
      </c>
      <c r="H2258" s="82">
        <v>0.83</v>
      </c>
    </row>
    <row r="2259" spans="2:8" s="35" customFormat="1" ht="33.75">
      <c r="B2259" s="78" t="s">
        <v>93</v>
      </c>
      <c r="C2259" s="78">
        <v>91466</v>
      </c>
      <c r="D2259" s="79" t="s">
        <v>2429</v>
      </c>
      <c r="E2259" s="80" t="s">
        <v>95</v>
      </c>
      <c r="F2259" s="81">
        <v>0.76</v>
      </c>
      <c r="G2259" s="82">
        <v>0</v>
      </c>
      <c r="H2259" s="82">
        <v>0.76</v>
      </c>
    </row>
    <row r="2260" spans="2:8" s="35" customFormat="1" ht="33.75">
      <c r="B2260" s="78" t="s">
        <v>93</v>
      </c>
      <c r="C2260" s="78">
        <v>91467</v>
      </c>
      <c r="D2260" s="79" t="s">
        <v>2430</v>
      </c>
      <c r="E2260" s="80" t="s">
        <v>95</v>
      </c>
      <c r="F2260" s="81">
        <v>93.29</v>
      </c>
      <c r="G2260" s="82">
        <v>0</v>
      </c>
      <c r="H2260" s="82">
        <v>93.29</v>
      </c>
    </row>
    <row r="2261" spans="2:8" s="35" customFormat="1" ht="33.75">
      <c r="B2261" s="78" t="s">
        <v>93</v>
      </c>
      <c r="C2261" s="78">
        <v>91468</v>
      </c>
      <c r="D2261" s="79" t="s">
        <v>2431</v>
      </c>
      <c r="E2261" s="80" t="s">
        <v>95</v>
      </c>
      <c r="F2261" s="81">
        <v>13.19</v>
      </c>
      <c r="G2261" s="82">
        <v>0</v>
      </c>
      <c r="H2261" s="82">
        <v>13.19</v>
      </c>
    </row>
    <row r="2262" spans="2:8" s="35" customFormat="1" ht="33.75">
      <c r="B2262" s="78" t="s">
        <v>93</v>
      </c>
      <c r="C2262" s="78">
        <v>91469</v>
      </c>
      <c r="D2262" s="79" t="s">
        <v>2432</v>
      </c>
      <c r="E2262" s="80" t="s">
        <v>95</v>
      </c>
      <c r="F2262" s="81">
        <v>2.85</v>
      </c>
      <c r="G2262" s="82">
        <v>0</v>
      </c>
      <c r="H2262" s="82">
        <v>2.85</v>
      </c>
    </row>
    <row r="2263" spans="2:8" s="35" customFormat="1" ht="33.75">
      <c r="B2263" s="78" t="s">
        <v>93</v>
      </c>
      <c r="C2263" s="78">
        <v>91484</v>
      </c>
      <c r="D2263" s="79" t="s">
        <v>2433</v>
      </c>
      <c r="E2263" s="80" t="s">
        <v>95</v>
      </c>
      <c r="F2263" s="81">
        <v>0.91</v>
      </c>
      <c r="G2263" s="82">
        <v>0</v>
      </c>
      <c r="H2263" s="82">
        <v>0.91</v>
      </c>
    </row>
    <row r="2264" spans="2:8" s="35" customFormat="1" ht="33.75">
      <c r="B2264" s="78" t="s">
        <v>93</v>
      </c>
      <c r="C2264" s="78">
        <v>91485</v>
      </c>
      <c r="D2264" s="79" t="s">
        <v>2434</v>
      </c>
      <c r="E2264" s="80" t="s">
        <v>95</v>
      </c>
      <c r="F2264" s="81">
        <v>126.62</v>
      </c>
      <c r="G2264" s="82">
        <v>0</v>
      </c>
      <c r="H2264" s="82">
        <v>126.62</v>
      </c>
    </row>
    <row r="2265" spans="2:8" s="35" customFormat="1" ht="33.75">
      <c r="B2265" s="78" t="s">
        <v>103</v>
      </c>
      <c r="C2265" s="78">
        <v>91486</v>
      </c>
      <c r="D2265" s="79" t="s">
        <v>2435</v>
      </c>
      <c r="E2265" s="80" t="s">
        <v>105</v>
      </c>
      <c r="F2265" s="81">
        <v>31.82</v>
      </c>
      <c r="G2265" s="82">
        <v>13.3</v>
      </c>
      <c r="H2265" s="82">
        <v>18.52</v>
      </c>
    </row>
    <row r="2266" spans="2:8" s="35" customFormat="1" ht="22.5">
      <c r="B2266" s="78" t="s">
        <v>2436</v>
      </c>
      <c r="C2266" s="78">
        <v>91514</v>
      </c>
      <c r="D2266" s="79" t="s">
        <v>2437</v>
      </c>
      <c r="E2266" s="80" t="s">
        <v>205</v>
      </c>
      <c r="F2266" s="84">
        <v>3.98</v>
      </c>
      <c r="G2266" s="93">
        <v>3.3</v>
      </c>
      <c r="H2266" s="93">
        <v>0.68</v>
      </c>
    </row>
    <row r="2267" spans="2:8" s="35" customFormat="1" ht="22.5">
      <c r="B2267" s="78" t="s">
        <v>2436</v>
      </c>
      <c r="C2267" s="78">
        <v>91515</v>
      </c>
      <c r="D2267" s="79" t="s">
        <v>2438</v>
      </c>
      <c r="E2267" s="80" t="s">
        <v>205</v>
      </c>
      <c r="F2267" s="84">
        <v>5.26</v>
      </c>
      <c r="G2267" s="93">
        <v>4.37</v>
      </c>
      <c r="H2267" s="93">
        <v>0.89</v>
      </c>
    </row>
    <row r="2268" spans="2:8" s="35" customFormat="1" ht="22.5">
      <c r="B2268" s="78" t="s">
        <v>2436</v>
      </c>
      <c r="C2268" s="78">
        <v>91516</v>
      </c>
      <c r="D2268" s="79" t="s">
        <v>2439</v>
      </c>
      <c r="E2268" s="80" t="s">
        <v>205</v>
      </c>
      <c r="F2268" s="84">
        <v>7.68</v>
      </c>
      <c r="G2268" s="93">
        <v>6.41</v>
      </c>
      <c r="H2268" s="93">
        <v>1.27</v>
      </c>
    </row>
    <row r="2269" spans="2:8" s="35" customFormat="1" ht="22.5">
      <c r="B2269" s="78" t="s">
        <v>2436</v>
      </c>
      <c r="C2269" s="78">
        <v>91517</v>
      </c>
      <c r="D2269" s="79" t="s">
        <v>2440</v>
      </c>
      <c r="E2269" s="80" t="s">
        <v>205</v>
      </c>
      <c r="F2269" s="84">
        <v>8.5500000000000007</v>
      </c>
      <c r="G2269" s="93">
        <v>7.13</v>
      </c>
      <c r="H2269" s="93">
        <v>1.42</v>
      </c>
    </row>
    <row r="2270" spans="2:8" s="35" customFormat="1" ht="22.5">
      <c r="B2270" s="78" t="s">
        <v>2436</v>
      </c>
      <c r="C2270" s="78">
        <v>91519</v>
      </c>
      <c r="D2270" s="79" t="s">
        <v>2441</v>
      </c>
      <c r="E2270" s="80" t="s">
        <v>205</v>
      </c>
      <c r="F2270" s="84">
        <v>9.81</v>
      </c>
      <c r="G2270" s="93">
        <v>8.19</v>
      </c>
      <c r="H2270" s="93">
        <v>1.62</v>
      </c>
    </row>
    <row r="2271" spans="2:8" s="35" customFormat="1" ht="22.5">
      <c r="B2271" s="78" t="s">
        <v>2436</v>
      </c>
      <c r="C2271" s="78">
        <v>91520</v>
      </c>
      <c r="D2271" s="79" t="s">
        <v>2442</v>
      </c>
      <c r="E2271" s="80" t="s">
        <v>205</v>
      </c>
      <c r="F2271" s="84">
        <v>1.46</v>
      </c>
      <c r="G2271" s="93">
        <v>1.18</v>
      </c>
      <c r="H2271" s="93">
        <v>0.28000000000000003</v>
      </c>
    </row>
    <row r="2272" spans="2:8" s="35" customFormat="1">
      <c r="B2272" s="78" t="s">
        <v>2436</v>
      </c>
      <c r="C2272" s="78">
        <v>91522</v>
      </c>
      <c r="D2272" s="79" t="s">
        <v>2443</v>
      </c>
      <c r="E2272" s="80" t="s">
        <v>205</v>
      </c>
      <c r="F2272" s="84">
        <v>1.74</v>
      </c>
      <c r="G2272" s="82">
        <v>1.42</v>
      </c>
      <c r="H2272" s="82">
        <v>0.32</v>
      </c>
    </row>
    <row r="2273" spans="2:8" s="35" customFormat="1" ht="22.5">
      <c r="B2273" s="78" t="s">
        <v>2436</v>
      </c>
      <c r="C2273" s="78">
        <v>91525</v>
      </c>
      <c r="D2273" s="79" t="s">
        <v>2444</v>
      </c>
      <c r="E2273" s="80" t="s">
        <v>205</v>
      </c>
      <c r="F2273" s="84">
        <v>3.35</v>
      </c>
      <c r="G2273" s="82">
        <v>2.33</v>
      </c>
      <c r="H2273" s="82">
        <v>1.02</v>
      </c>
    </row>
    <row r="2274" spans="2:8" s="35" customFormat="1" ht="22.5">
      <c r="B2274" s="78" t="s">
        <v>93</v>
      </c>
      <c r="C2274" s="78">
        <v>91529</v>
      </c>
      <c r="D2274" s="79" t="s">
        <v>2445</v>
      </c>
      <c r="E2274" s="80" t="s">
        <v>95</v>
      </c>
      <c r="F2274" s="81">
        <v>0.63</v>
      </c>
      <c r="G2274" s="82">
        <v>0</v>
      </c>
      <c r="H2274" s="82">
        <v>0.63</v>
      </c>
    </row>
    <row r="2275" spans="2:8" s="35" customFormat="1" ht="22.5">
      <c r="B2275" s="78" t="s">
        <v>93</v>
      </c>
      <c r="C2275" s="78">
        <v>91530</v>
      </c>
      <c r="D2275" s="79" t="s">
        <v>2446</v>
      </c>
      <c r="E2275" s="80" t="s">
        <v>95</v>
      </c>
      <c r="F2275" s="81">
        <v>0.08</v>
      </c>
      <c r="G2275" s="82">
        <v>0</v>
      </c>
      <c r="H2275" s="82">
        <v>0.08</v>
      </c>
    </row>
    <row r="2276" spans="2:8" s="35" customFormat="1" ht="22.5">
      <c r="B2276" s="78" t="s">
        <v>93</v>
      </c>
      <c r="C2276" s="78">
        <v>91531</v>
      </c>
      <c r="D2276" s="79" t="s">
        <v>2447</v>
      </c>
      <c r="E2276" s="80" t="s">
        <v>95</v>
      </c>
      <c r="F2276" s="81">
        <v>0.79</v>
      </c>
      <c r="G2276" s="82">
        <v>0</v>
      </c>
      <c r="H2276" s="82">
        <v>0.79</v>
      </c>
    </row>
    <row r="2277" spans="2:8" s="35" customFormat="1" ht="22.5">
      <c r="B2277" s="78" t="s">
        <v>93</v>
      </c>
      <c r="C2277" s="78">
        <v>91532</v>
      </c>
      <c r="D2277" s="79" t="s">
        <v>2448</v>
      </c>
      <c r="E2277" s="80" t="s">
        <v>95</v>
      </c>
      <c r="F2277" s="81">
        <v>4.47</v>
      </c>
      <c r="G2277" s="82">
        <v>0</v>
      </c>
      <c r="H2277" s="82">
        <v>4.47</v>
      </c>
    </row>
    <row r="2278" spans="2:8" s="35" customFormat="1" ht="22.5">
      <c r="B2278" s="78" t="s">
        <v>100</v>
      </c>
      <c r="C2278" s="78">
        <v>91533</v>
      </c>
      <c r="D2278" s="79" t="s">
        <v>2449</v>
      </c>
      <c r="E2278" s="80" t="s">
        <v>102</v>
      </c>
      <c r="F2278" s="81">
        <v>19.43</v>
      </c>
      <c r="G2278" s="82">
        <v>11.89</v>
      </c>
      <c r="H2278" s="82">
        <v>7.54</v>
      </c>
    </row>
    <row r="2279" spans="2:8" s="35" customFormat="1" ht="22.5">
      <c r="B2279" s="78" t="s">
        <v>103</v>
      </c>
      <c r="C2279" s="78">
        <v>91534</v>
      </c>
      <c r="D2279" s="79" t="s">
        <v>2450</v>
      </c>
      <c r="E2279" s="80" t="s">
        <v>105</v>
      </c>
      <c r="F2279" s="81">
        <v>14.17</v>
      </c>
      <c r="G2279" s="82">
        <v>11.89</v>
      </c>
      <c r="H2279" s="82">
        <v>2.2799999999999998</v>
      </c>
    </row>
    <row r="2280" spans="2:8" s="35" customFormat="1" ht="22.5">
      <c r="B2280" s="78" t="s">
        <v>1937</v>
      </c>
      <c r="C2280" s="78">
        <v>91593</v>
      </c>
      <c r="D2280" s="79" t="s">
        <v>2451</v>
      </c>
      <c r="E2280" s="80" t="s">
        <v>1939</v>
      </c>
      <c r="F2280" s="84">
        <v>6.38</v>
      </c>
      <c r="G2280" s="82">
        <v>0.37</v>
      </c>
      <c r="H2280" s="82">
        <v>6.01</v>
      </c>
    </row>
    <row r="2281" spans="2:8" s="35" customFormat="1" ht="22.5">
      <c r="B2281" s="78" t="s">
        <v>1937</v>
      </c>
      <c r="C2281" s="78">
        <v>91594</v>
      </c>
      <c r="D2281" s="79" t="s">
        <v>2452</v>
      </c>
      <c r="E2281" s="80" t="s">
        <v>1939</v>
      </c>
      <c r="F2281" s="84">
        <v>6.63</v>
      </c>
      <c r="G2281" s="82">
        <v>0.54</v>
      </c>
      <c r="H2281" s="82">
        <v>6.09</v>
      </c>
    </row>
    <row r="2282" spans="2:8" s="35" customFormat="1" ht="22.5">
      <c r="B2282" s="78" t="s">
        <v>1937</v>
      </c>
      <c r="C2282" s="78">
        <v>91595</v>
      </c>
      <c r="D2282" s="79" t="s">
        <v>2453</v>
      </c>
      <c r="E2282" s="80" t="s">
        <v>1939</v>
      </c>
      <c r="F2282" s="84">
        <v>7.03</v>
      </c>
      <c r="G2282" s="82">
        <v>0.86</v>
      </c>
      <c r="H2282" s="82">
        <v>6.17</v>
      </c>
    </row>
    <row r="2283" spans="2:8" s="35" customFormat="1" ht="22.5">
      <c r="B2283" s="78" t="s">
        <v>1937</v>
      </c>
      <c r="C2283" s="78">
        <v>91596</v>
      </c>
      <c r="D2283" s="79" t="s">
        <v>2454</v>
      </c>
      <c r="E2283" s="80" t="s">
        <v>1939</v>
      </c>
      <c r="F2283" s="84">
        <v>6.56</v>
      </c>
      <c r="G2283" s="82">
        <v>0.51</v>
      </c>
      <c r="H2283" s="82">
        <v>6.05</v>
      </c>
    </row>
    <row r="2284" spans="2:8" s="35" customFormat="1" ht="22.5">
      <c r="B2284" s="78" t="s">
        <v>1937</v>
      </c>
      <c r="C2284" s="78">
        <v>91597</v>
      </c>
      <c r="D2284" s="79" t="s">
        <v>2455</v>
      </c>
      <c r="E2284" s="80" t="s">
        <v>1939</v>
      </c>
      <c r="F2284" s="84">
        <v>4.6500000000000004</v>
      </c>
      <c r="G2284" s="82">
        <v>0.54</v>
      </c>
      <c r="H2284" s="82">
        <v>4.1100000000000003</v>
      </c>
    </row>
    <row r="2285" spans="2:8" s="35" customFormat="1" ht="22.5">
      <c r="B2285" s="78" t="s">
        <v>1937</v>
      </c>
      <c r="C2285" s="78">
        <v>91598</v>
      </c>
      <c r="D2285" s="79" t="s">
        <v>2456</v>
      </c>
      <c r="E2285" s="80" t="s">
        <v>1939</v>
      </c>
      <c r="F2285" s="84">
        <v>6.44</v>
      </c>
      <c r="G2285" s="82">
        <v>0.63</v>
      </c>
      <c r="H2285" s="82">
        <v>5.81</v>
      </c>
    </row>
    <row r="2286" spans="2:8" s="35" customFormat="1" ht="22.5">
      <c r="B2286" s="78" t="s">
        <v>1937</v>
      </c>
      <c r="C2286" s="78">
        <v>91599</v>
      </c>
      <c r="D2286" s="79" t="s">
        <v>2457</v>
      </c>
      <c r="E2286" s="80" t="s">
        <v>1939</v>
      </c>
      <c r="F2286" s="84">
        <v>4.87</v>
      </c>
      <c r="G2286" s="82">
        <v>0.67</v>
      </c>
      <c r="H2286" s="82">
        <v>4.2</v>
      </c>
    </row>
    <row r="2287" spans="2:8" s="35" customFormat="1">
      <c r="B2287" s="78" t="s">
        <v>1937</v>
      </c>
      <c r="C2287" s="78">
        <v>91600</v>
      </c>
      <c r="D2287" s="79" t="s">
        <v>2458</v>
      </c>
      <c r="E2287" s="80" t="s">
        <v>1939</v>
      </c>
      <c r="F2287" s="84">
        <v>8.02</v>
      </c>
      <c r="G2287" s="82">
        <v>1.64</v>
      </c>
      <c r="H2287" s="82">
        <v>6.38</v>
      </c>
    </row>
    <row r="2288" spans="2:8" s="35" customFormat="1" ht="22.5">
      <c r="B2288" s="78" t="s">
        <v>1937</v>
      </c>
      <c r="C2288" s="78">
        <v>91601</v>
      </c>
      <c r="D2288" s="79" t="s">
        <v>2459</v>
      </c>
      <c r="E2288" s="80" t="s">
        <v>1939</v>
      </c>
      <c r="F2288" s="84">
        <v>6.97</v>
      </c>
      <c r="G2288" s="82">
        <v>1.21</v>
      </c>
      <c r="H2288" s="82">
        <v>5.76</v>
      </c>
    </row>
    <row r="2289" spans="2:8" s="35" customFormat="1" ht="22.5">
      <c r="B2289" s="78" t="s">
        <v>1937</v>
      </c>
      <c r="C2289" s="78">
        <v>91602</v>
      </c>
      <c r="D2289" s="79" t="s">
        <v>2460</v>
      </c>
      <c r="E2289" s="80" t="s">
        <v>1939</v>
      </c>
      <c r="F2289" s="84">
        <v>6.43</v>
      </c>
      <c r="G2289" s="82">
        <v>0.73</v>
      </c>
      <c r="H2289" s="82">
        <v>5.7</v>
      </c>
    </row>
    <row r="2290" spans="2:8" s="35" customFormat="1" ht="22.5">
      <c r="B2290" s="78" t="s">
        <v>1937</v>
      </c>
      <c r="C2290" s="78">
        <v>91603</v>
      </c>
      <c r="D2290" s="79" t="s">
        <v>2461</v>
      </c>
      <c r="E2290" s="80" t="s">
        <v>1939</v>
      </c>
      <c r="F2290" s="84">
        <v>6.08</v>
      </c>
      <c r="G2290" s="82">
        <v>0.69</v>
      </c>
      <c r="H2290" s="82">
        <v>5.39</v>
      </c>
    </row>
    <row r="2291" spans="2:8" s="35" customFormat="1" ht="33.75">
      <c r="B2291" s="78" t="s">
        <v>93</v>
      </c>
      <c r="C2291" s="78">
        <v>91629</v>
      </c>
      <c r="D2291" s="79" t="s">
        <v>2462</v>
      </c>
      <c r="E2291" s="80" t="s">
        <v>95</v>
      </c>
      <c r="F2291" s="81">
        <v>8.69</v>
      </c>
      <c r="G2291" s="82">
        <v>0</v>
      </c>
      <c r="H2291" s="82">
        <v>8.69</v>
      </c>
    </row>
    <row r="2292" spans="2:8" s="35" customFormat="1" ht="33.75">
      <c r="B2292" s="78" t="s">
        <v>93</v>
      </c>
      <c r="C2292" s="78">
        <v>91630</v>
      </c>
      <c r="D2292" s="79" t="s">
        <v>2463</v>
      </c>
      <c r="E2292" s="80" t="s">
        <v>95</v>
      </c>
      <c r="F2292" s="81">
        <v>1.82</v>
      </c>
      <c r="G2292" s="82">
        <v>0</v>
      </c>
      <c r="H2292" s="82">
        <v>1.82</v>
      </c>
    </row>
    <row r="2293" spans="2:8" s="35" customFormat="1" ht="33.75">
      <c r="B2293" s="78" t="s">
        <v>93</v>
      </c>
      <c r="C2293" s="78">
        <v>91631</v>
      </c>
      <c r="D2293" s="79" t="s">
        <v>2464</v>
      </c>
      <c r="E2293" s="80" t="s">
        <v>95</v>
      </c>
      <c r="F2293" s="81">
        <v>0.7</v>
      </c>
      <c r="G2293" s="82">
        <v>0</v>
      </c>
      <c r="H2293" s="82">
        <v>0.7</v>
      </c>
    </row>
    <row r="2294" spans="2:8" s="35" customFormat="1" ht="33.75">
      <c r="B2294" s="78" t="s">
        <v>93</v>
      </c>
      <c r="C2294" s="78">
        <v>91632</v>
      </c>
      <c r="D2294" s="79" t="s">
        <v>2465</v>
      </c>
      <c r="E2294" s="80" t="s">
        <v>95</v>
      </c>
      <c r="F2294" s="81">
        <v>16.309999999999999</v>
      </c>
      <c r="G2294" s="82">
        <v>0</v>
      </c>
      <c r="H2294" s="82">
        <v>16.309999999999999</v>
      </c>
    </row>
    <row r="2295" spans="2:8" s="35" customFormat="1" ht="33.75">
      <c r="B2295" s="78" t="s">
        <v>93</v>
      </c>
      <c r="C2295" s="78">
        <v>91633</v>
      </c>
      <c r="D2295" s="79" t="s">
        <v>2466</v>
      </c>
      <c r="E2295" s="80" t="s">
        <v>95</v>
      </c>
      <c r="F2295" s="81">
        <v>78.959999999999994</v>
      </c>
      <c r="G2295" s="82">
        <v>0</v>
      </c>
      <c r="H2295" s="82">
        <v>78.959999999999994</v>
      </c>
    </row>
    <row r="2296" spans="2:8" s="35" customFormat="1" ht="33.75">
      <c r="B2296" s="78" t="s">
        <v>100</v>
      </c>
      <c r="C2296" s="78">
        <v>91634</v>
      </c>
      <c r="D2296" s="79" t="s">
        <v>2467</v>
      </c>
      <c r="E2296" s="80" t="s">
        <v>102</v>
      </c>
      <c r="F2296" s="81">
        <v>121.13</v>
      </c>
      <c r="G2296" s="82">
        <v>13.08</v>
      </c>
      <c r="H2296" s="82">
        <v>108.05</v>
      </c>
    </row>
    <row r="2297" spans="2:8" s="35" customFormat="1" ht="33.75">
      <c r="B2297" s="78" t="s">
        <v>103</v>
      </c>
      <c r="C2297" s="78">
        <v>91635</v>
      </c>
      <c r="D2297" s="79" t="s">
        <v>2468</v>
      </c>
      <c r="E2297" s="80" t="s">
        <v>105</v>
      </c>
      <c r="F2297" s="81">
        <v>25.86</v>
      </c>
      <c r="G2297" s="82">
        <v>13.08</v>
      </c>
      <c r="H2297" s="82">
        <v>12.78</v>
      </c>
    </row>
    <row r="2298" spans="2:8" s="35" customFormat="1" ht="33.75">
      <c r="B2298" s="78" t="s">
        <v>93</v>
      </c>
      <c r="C2298" s="78">
        <v>91640</v>
      </c>
      <c r="D2298" s="79" t="s">
        <v>2469</v>
      </c>
      <c r="E2298" s="80" t="s">
        <v>95</v>
      </c>
      <c r="F2298" s="81">
        <v>18.68</v>
      </c>
      <c r="G2298" s="82">
        <v>0</v>
      </c>
      <c r="H2298" s="82">
        <v>18.68</v>
      </c>
    </row>
    <row r="2299" spans="2:8" s="35" customFormat="1" ht="33.75">
      <c r="B2299" s="78" t="s">
        <v>93</v>
      </c>
      <c r="C2299" s="78">
        <v>91641</v>
      </c>
      <c r="D2299" s="79" t="s">
        <v>2470</v>
      </c>
      <c r="E2299" s="80" t="s">
        <v>95</v>
      </c>
      <c r="F2299" s="81">
        <v>3.91</v>
      </c>
      <c r="G2299" s="82">
        <v>0</v>
      </c>
      <c r="H2299" s="82">
        <v>3.91</v>
      </c>
    </row>
    <row r="2300" spans="2:8" s="35" customFormat="1" ht="33.75">
      <c r="B2300" s="78" t="s">
        <v>93</v>
      </c>
      <c r="C2300" s="78">
        <v>91642</v>
      </c>
      <c r="D2300" s="79" t="s">
        <v>2471</v>
      </c>
      <c r="E2300" s="80" t="s">
        <v>95</v>
      </c>
      <c r="F2300" s="81">
        <v>1.51</v>
      </c>
      <c r="G2300" s="82">
        <v>0</v>
      </c>
      <c r="H2300" s="82">
        <v>1.51</v>
      </c>
    </row>
    <row r="2301" spans="2:8" s="35" customFormat="1" ht="33.75">
      <c r="B2301" s="78" t="s">
        <v>93</v>
      </c>
      <c r="C2301" s="78">
        <v>91643</v>
      </c>
      <c r="D2301" s="79" t="s">
        <v>2472</v>
      </c>
      <c r="E2301" s="80" t="s">
        <v>95</v>
      </c>
      <c r="F2301" s="81">
        <v>35.01</v>
      </c>
      <c r="G2301" s="82">
        <v>0</v>
      </c>
      <c r="H2301" s="82">
        <v>35.01</v>
      </c>
    </row>
    <row r="2302" spans="2:8" s="35" customFormat="1" ht="33.75">
      <c r="B2302" s="78" t="s">
        <v>93</v>
      </c>
      <c r="C2302" s="78">
        <v>91644</v>
      </c>
      <c r="D2302" s="79" t="s">
        <v>2473</v>
      </c>
      <c r="E2302" s="80" t="s">
        <v>95</v>
      </c>
      <c r="F2302" s="81">
        <v>177.7</v>
      </c>
      <c r="G2302" s="82">
        <v>0</v>
      </c>
      <c r="H2302" s="82">
        <v>177.7</v>
      </c>
    </row>
    <row r="2303" spans="2:8" s="35" customFormat="1" ht="33.75">
      <c r="B2303" s="78" t="s">
        <v>100</v>
      </c>
      <c r="C2303" s="78">
        <v>91645</v>
      </c>
      <c r="D2303" s="79" t="s">
        <v>2474</v>
      </c>
      <c r="E2303" s="80" t="s">
        <v>102</v>
      </c>
      <c r="F2303" s="81">
        <v>256.14999999999998</v>
      </c>
      <c r="G2303" s="82">
        <v>17.77</v>
      </c>
      <c r="H2303" s="82">
        <v>238.38</v>
      </c>
    </row>
    <row r="2304" spans="2:8" s="35" customFormat="1" ht="33.75">
      <c r="B2304" s="78" t="s">
        <v>103</v>
      </c>
      <c r="C2304" s="78">
        <v>91646</v>
      </c>
      <c r="D2304" s="79" t="s">
        <v>2475</v>
      </c>
      <c r="E2304" s="80" t="s">
        <v>105</v>
      </c>
      <c r="F2304" s="81">
        <v>43.44</v>
      </c>
      <c r="G2304" s="82">
        <v>17.77</v>
      </c>
      <c r="H2304" s="82">
        <v>25.67</v>
      </c>
    </row>
    <row r="2305" spans="2:8" s="35" customFormat="1">
      <c r="B2305" s="78" t="s">
        <v>283</v>
      </c>
      <c r="C2305" s="78">
        <v>91677</v>
      </c>
      <c r="D2305" s="79" t="s">
        <v>2476</v>
      </c>
      <c r="E2305" s="80" t="s">
        <v>95</v>
      </c>
      <c r="F2305" s="84">
        <v>78.92</v>
      </c>
      <c r="G2305" s="82">
        <v>77.98</v>
      </c>
      <c r="H2305" s="82">
        <v>0.94</v>
      </c>
    </row>
    <row r="2306" spans="2:8" s="35" customFormat="1">
      <c r="B2306" s="78" t="s">
        <v>283</v>
      </c>
      <c r="C2306" s="78">
        <v>91678</v>
      </c>
      <c r="D2306" s="79" t="s">
        <v>2477</v>
      </c>
      <c r="E2306" s="80" t="s">
        <v>95</v>
      </c>
      <c r="F2306" s="84">
        <v>77.209999999999994</v>
      </c>
      <c r="G2306" s="82">
        <v>76.27</v>
      </c>
      <c r="H2306" s="82">
        <v>0.94</v>
      </c>
    </row>
    <row r="2307" spans="2:8" s="35" customFormat="1" ht="22.5">
      <c r="B2307" s="78" t="s">
        <v>93</v>
      </c>
      <c r="C2307" s="78">
        <v>91688</v>
      </c>
      <c r="D2307" s="79" t="s">
        <v>2478</v>
      </c>
      <c r="E2307" s="80" t="s">
        <v>95</v>
      </c>
      <c r="F2307" s="81">
        <v>7.0000000000000007E-2</v>
      </c>
      <c r="G2307" s="82">
        <v>0</v>
      </c>
      <c r="H2307" s="82">
        <v>7.0000000000000007E-2</v>
      </c>
    </row>
    <row r="2308" spans="2:8" s="35" customFormat="1" ht="22.5">
      <c r="B2308" s="78" t="s">
        <v>93</v>
      </c>
      <c r="C2308" s="78">
        <v>91689</v>
      </c>
      <c r="D2308" s="79" t="s">
        <v>2479</v>
      </c>
      <c r="E2308" s="80" t="s">
        <v>95</v>
      </c>
      <c r="F2308" s="81">
        <v>0.01</v>
      </c>
      <c r="G2308" s="82">
        <v>0</v>
      </c>
      <c r="H2308" s="82">
        <v>0.01</v>
      </c>
    </row>
    <row r="2309" spans="2:8" s="35" customFormat="1" ht="22.5">
      <c r="B2309" s="78" t="s">
        <v>93</v>
      </c>
      <c r="C2309" s="78">
        <v>91690</v>
      </c>
      <c r="D2309" s="79" t="s">
        <v>2480</v>
      </c>
      <c r="E2309" s="80" t="s">
        <v>95</v>
      </c>
      <c r="F2309" s="81">
        <v>0.04</v>
      </c>
      <c r="G2309" s="82">
        <v>0</v>
      </c>
      <c r="H2309" s="82">
        <v>0.04</v>
      </c>
    </row>
    <row r="2310" spans="2:8" s="35" customFormat="1" ht="22.5">
      <c r="B2310" s="78" t="s">
        <v>93</v>
      </c>
      <c r="C2310" s="78">
        <v>91691</v>
      </c>
      <c r="D2310" s="79" t="s">
        <v>2481</v>
      </c>
      <c r="E2310" s="80" t="s">
        <v>95</v>
      </c>
      <c r="F2310" s="81">
        <v>2.69</v>
      </c>
      <c r="G2310" s="82">
        <v>0</v>
      </c>
      <c r="H2310" s="82">
        <v>2.69</v>
      </c>
    </row>
    <row r="2311" spans="2:8" s="35" customFormat="1" ht="22.5">
      <c r="B2311" s="78" t="s">
        <v>100</v>
      </c>
      <c r="C2311" s="78">
        <v>91692</v>
      </c>
      <c r="D2311" s="79" t="s">
        <v>2482</v>
      </c>
      <c r="E2311" s="80" t="s">
        <v>102</v>
      </c>
      <c r="F2311" s="81">
        <v>16.27</v>
      </c>
      <c r="G2311" s="82">
        <v>11.89</v>
      </c>
      <c r="H2311" s="82">
        <v>4.38</v>
      </c>
    </row>
    <row r="2312" spans="2:8" s="35" customFormat="1" ht="22.5">
      <c r="B2312" s="78" t="s">
        <v>103</v>
      </c>
      <c r="C2312" s="78">
        <v>91693</v>
      </c>
      <c r="D2312" s="79" t="s">
        <v>2483</v>
      </c>
      <c r="E2312" s="80" t="s">
        <v>105</v>
      </c>
      <c r="F2312" s="81">
        <v>13.54</v>
      </c>
      <c r="G2312" s="82">
        <v>11.89</v>
      </c>
      <c r="H2312" s="82">
        <v>1.65</v>
      </c>
    </row>
    <row r="2313" spans="2:8" s="35" customFormat="1" ht="33.75">
      <c r="B2313" s="78" t="s">
        <v>1366</v>
      </c>
      <c r="C2313" s="78">
        <v>91784</v>
      </c>
      <c r="D2313" s="79" t="s">
        <v>2484</v>
      </c>
      <c r="E2313" s="80" t="s">
        <v>32</v>
      </c>
      <c r="F2313" s="84">
        <v>25.54</v>
      </c>
      <c r="G2313" s="82">
        <v>16.07</v>
      </c>
      <c r="H2313" s="82">
        <v>9.4700000000000006</v>
      </c>
    </row>
    <row r="2314" spans="2:8" s="35" customFormat="1" ht="33.75">
      <c r="B2314" s="78" t="s">
        <v>1366</v>
      </c>
      <c r="C2314" s="78">
        <v>91785</v>
      </c>
      <c r="D2314" s="79" t="s">
        <v>2485</v>
      </c>
      <c r="E2314" s="80" t="s">
        <v>32</v>
      </c>
      <c r="F2314" s="84">
        <v>25.33</v>
      </c>
      <c r="G2314" s="82">
        <v>15.59</v>
      </c>
      <c r="H2314" s="82">
        <v>9.74</v>
      </c>
    </row>
    <row r="2315" spans="2:8" s="36" customFormat="1" ht="33.75">
      <c r="B2315" s="78" t="s">
        <v>1366</v>
      </c>
      <c r="C2315" s="78">
        <v>91786</v>
      </c>
      <c r="D2315" s="79" t="s">
        <v>2486</v>
      </c>
      <c r="E2315" s="80" t="s">
        <v>32</v>
      </c>
      <c r="F2315" s="84">
        <v>18.41</v>
      </c>
      <c r="G2315" s="82">
        <v>5.81</v>
      </c>
      <c r="H2315" s="82">
        <v>12.6</v>
      </c>
    </row>
    <row r="2316" spans="2:8" s="35" customFormat="1" ht="22.5">
      <c r="B2316" s="78" t="s">
        <v>1366</v>
      </c>
      <c r="C2316" s="78">
        <v>91787</v>
      </c>
      <c r="D2316" s="79" t="s">
        <v>2487</v>
      </c>
      <c r="E2316" s="80" t="s">
        <v>32</v>
      </c>
      <c r="F2316" s="84">
        <v>21.6</v>
      </c>
      <c r="G2316" s="82">
        <v>2.62</v>
      </c>
      <c r="H2316" s="82">
        <v>18.98</v>
      </c>
    </row>
    <row r="2317" spans="2:8" s="35" customFormat="1" ht="22.5">
      <c r="B2317" s="78" t="s">
        <v>1366</v>
      </c>
      <c r="C2317" s="78">
        <v>91788</v>
      </c>
      <c r="D2317" s="79" t="s">
        <v>2488</v>
      </c>
      <c r="E2317" s="80" t="s">
        <v>32</v>
      </c>
      <c r="F2317" s="84">
        <v>27.34</v>
      </c>
      <c r="G2317" s="82">
        <v>4.57</v>
      </c>
      <c r="H2317" s="82">
        <v>22.77</v>
      </c>
    </row>
    <row r="2318" spans="2:8" s="35" customFormat="1" ht="33.75">
      <c r="B2318" s="78" t="s">
        <v>1366</v>
      </c>
      <c r="C2318" s="78">
        <v>91789</v>
      </c>
      <c r="D2318" s="79" t="s">
        <v>2489</v>
      </c>
      <c r="E2318" s="80" t="s">
        <v>32</v>
      </c>
      <c r="F2318" s="84">
        <v>29.7</v>
      </c>
      <c r="G2318" s="82">
        <v>3.97</v>
      </c>
      <c r="H2318" s="82">
        <v>25.73</v>
      </c>
    </row>
    <row r="2319" spans="2:8" s="35" customFormat="1" ht="33.75">
      <c r="B2319" s="78" t="s">
        <v>1366</v>
      </c>
      <c r="C2319" s="78">
        <v>91790</v>
      </c>
      <c r="D2319" s="79" t="s">
        <v>2490</v>
      </c>
      <c r="E2319" s="80" t="s">
        <v>32</v>
      </c>
      <c r="F2319" s="84">
        <v>44.68</v>
      </c>
      <c r="G2319" s="82">
        <v>7.69</v>
      </c>
      <c r="H2319" s="82">
        <v>36.99</v>
      </c>
    </row>
    <row r="2320" spans="2:8" s="36" customFormat="1" ht="33.75">
      <c r="B2320" s="78" t="s">
        <v>1366</v>
      </c>
      <c r="C2320" s="78">
        <v>91791</v>
      </c>
      <c r="D2320" s="79" t="s">
        <v>2491</v>
      </c>
      <c r="E2320" s="80" t="s">
        <v>32</v>
      </c>
      <c r="F2320" s="84">
        <v>61.12</v>
      </c>
      <c r="G2320" s="82">
        <v>4.25</v>
      </c>
      <c r="H2320" s="82">
        <v>56.87</v>
      </c>
    </row>
    <row r="2321" spans="2:8" s="35" customFormat="1" ht="33.75">
      <c r="B2321" s="78" t="s">
        <v>1366</v>
      </c>
      <c r="C2321" s="78">
        <v>91792</v>
      </c>
      <c r="D2321" s="79" t="s">
        <v>2492</v>
      </c>
      <c r="E2321" s="80" t="s">
        <v>32</v>
      </c>
      <c r="F2321" s="84">
        <v>34.130000000000003</v>
      </c>
      <c r="G2321" s="82">
        <v>20.05</v>
      </c>
      <c r="H2321" s="82">
        <v>14.08</v>
      </c>
    </row>
    <row r="2322" spans="2:8" s="35" customFormat="1" ht="33.75">
      <c r="B2322" s="78" t="s">
        <v>1366</v>
      </c>
      <c r="C2322" s="78">
        <v>91793</v>
      </c>
      <c r="D2322" s="79" t="s">
        <v>2493</v>
      </c>
      <c r="E2322" s="80" t="s">
        <v>32</v>
      </c>
      <c r="F2322" s="84">
        <v>52.6</v>
      </c>
      <c r="G2322" s="82">
        <v>24.64</v>
      </c>
      <c r="H2322" s="82">
        <v>27.96</v>
      </c>
    </row>
    <row r="2323" spans="2:8" s="35" customFormat="1" ht="33.75">
      <c r="B2323" s="78" t="s">
        <v>1366</v>
      </c>
      <c r="C2323" s="78">
        <v>91794</v>
      </c>
      <c r="D2323" s="79" t="s">
        <v>2494</v>
      </c>
      <c r="E2323" s="80" t="s">
        <v>32</v>
      </c>
      <c r="F2323" s="84">
        <v>25.65</v>
      </c>
      <c r="G2323" s="82">
        <v>7.45</v>
      </c>
      <c r="H2323" s="82">
        <v>18.2</v>
      </c>
    </row>
    <row r="2324" spans="2:8" s="35" customFormat="1" ht="33.75">
      <c r="B2324" s="78" t="s">
        <v>1366</v>
      </c>
      <c r="C2324" s="78">
        <v>91795</v>
      </c>
      <c r="D2324" s="79" t="s">
        <v>2495</v>
      </c>
      <c r="E2324" s="80" t="s">
        <v>32</v>
      </c>
      <c r="F2324" s="84">
        <v>42.6</v>
      </c>
      <c r="G2324" s="82">
        <v>14.48</v>
      </c>
      <c r="H2324" s="82">
        <v>28.12</v>
      </c>
    </row>
    <row r="2325" spans="2:8" s="35" customFormat="1" ht="33.75">
      <c r="B2325" s="78" t="s">
        <v>1366</v>
      </c>
      <c r="C2325" s="78">
        <v>91796</v>
      </c>
      <c r="D2325" s="79" t="s">
        <v>2496</v>
      </c>
      <c r="E2325" s="80" t="s">
        <v>32</v>
      </c>
      <c r="F2325" s="84">
        <v>47.1</v>
      </c>
      <c r="G2325" s="82">
        <v>12.76</v>
      </c>
      <c r="H2325" s="82">
        <v>34.340000000000003</v>
      </c>
    </row>
    <row r="2326" spans="2:8" s="35" customFormat="1" ht="22.5">
      <c r="B2326" s="78" t="s">
        <v>1465</v>
      </c>
      <c r="C2326" s="78">
        <v>91815</v>
      </c>
      <c r="D2326" s="79" t="s">
        <v>2497</v>
      </c>
      <c r="E2326" s="80" t="s">
        <v>205</v>
      </c>
      <c r="F2326" s="84">
        <v>59.11</v>
      </c>
      <c r="G2326" s="82">
        <v>10.44</v>
      </c>
      <c r="H2326" s="82">
        <v>48.67</v>
      </c>
    </row>
    <row r="2327" spans="2:8" s="35" customFormat="1" ht="22.5">
      <c r="B2327" s="78" t="s">
        <v>1465</v>
      </c>
      <c r="C2327" s="78">
        <v>91816</v>
      </c>
      <c r="D2327" s="79" t="s">
        <v>2498</v>
      </c>
      <c r="E2327" s="80" t="s">
        <v>205</v>
      </c>
      <c r="F2327" s="84">
        <v>68.09</v>
      </c>
      <c r="G2327" s="82">
        <v>12.78</v>
      </c>
      <c r="H2327" s="82">
        <v>55.31</v>
      </c>
    </row>
    <row r="2328" spans="2:8" s="35" customFormat="1" ht="22.5">
      <c r="B2328" s="78" t="s">
        <v>2499</v>
      </c>
      <c r="C2328" s="78">
        <v>91831</v>
      </c>
      <c r="D2328" s="79" t="s">
        <v>2500</v>
      </c>
      <c r="E2328" s="80" t="s">
        <v>32</v>
      </c>
      <c r="F2328" s="84">
        <v>4.68</v>
      </c>
      <c r="G2328" s="82">
        <v>2.21</v>
      </c>
      <c r="H2328" s="82">
        <v>2.4700000000000002</v>
      </c>
    </row>
    <row r="2329" spans="2:8" s="35" customFormat="1" ht="22.5">
      <c r="B2329" s="78" t="s">
        <v>2499</v>
      </c>
      <c r="C2329" s="78">
        <v>91833</v>
      </c>
      <c r="D2329" s="79" t="s">
        <v>2501</v>
      </c>
      <c r="E2329" s="80" t="s">
        <v>32</v>
      </c>
      <c r="F2329" s="84">
        <v>4.97</v>
      </c>
      <c r="G2329" s="82">
        <v>2.21</v>
      </c>
      <c r="H2329" s="82">
        <v>2.76</v>
      </c>
    </row>
    <row r="2330" spans="2:8" s="35" customFormat="1" ht="22.5">
      <c r="B2330" s="78" t="s">
        <v>2499</v>
      </c>
      <c r="C2330" s="78">
        <v>91834</v>
      </c>
      <c r="D2330" s="79" t="s">
        <v>2502</v>
      </c>
      <c r="E2330" s="80" t="s">
        <v>32</v>
      </c>
      <c r="F2330" s="84">
        <v>5.19</v>
      </c>
      <c r="G2330" s="82">
        <v>2.5499999999999998</v>
      </c>
      <c r="H2330" s="82">
        <v>2.64</v>
      </c>
    </row>
    <row r="2331" spans="2:8" s="35" customFormat="1" ht="22.5">
      <c r="B2331" s="78" t="s">
        <v>2499</v>
      </c>
      <c r="C2331" s="78">
        <v>91835</v>
      </c>
      <c r="D2331" s="79" t="s">
        <v>2503</v>
      </c>
      <c r="E2331" s="80" t="s">
        <v>32</v>
      </c>
      <c r="F2331" s="84">
        <v>5.92</v>
      </c>
      <c r="G2331" s="82">
        <v>2.54</v>
      </c>
      <c r="H2331" s="82">
        <v>3.38</v>
      </c>
    </row>
    <row r="2332" spans="2:8" s="35" customFormat="1" ht="22.5">
      <c r="B2332" s="78" t="s">
        <v>2499</v>
      </c>
      <c r="C2332" s="78">
        <v>91836</v>
      </c>
      <c r="D2332" s="79" t="s">
        <v>2504</v>
      </c>
      <c r="E2332" s="80" t="s">
        <v>32</v>
      </c>
      <c r="F2332" s="84">
        <v>6.72</v>
      </c>
      <c r="G2332" s="82">
        <v>2.98</v>
      </c>
      <c r="H2332" s="82">
        <v>3.74</v>
      </c>
    </row>
    <row r="2333" spans="2:8" s="35" customFormat="1" ht="22.5">
      <c r="B2333" s="78" t="s">
        <v>2499</v>
      </c>
      <c r="C2333" s="78">
        <v>91837</v>
      </c>
      <c r="D2333" s="79" t="s">
        <v>2505</v>
      </c>
      <c r="E2333" s="80" t="s">
        <v>32</v>
      </c>
      <c r="F2333" s="84">
        <v>8.42</v>
      </c>
      <c r="G2333" s="82">
        <v>2.97</v>
      </c>
      <c r="H2333" s="82">
        <v>5.45</v>
      </c>
    </row>
    <row r="2334" spans="2:8" s="35" customFormat="1" ht="22.5">
      <c r="B2334" s="78" t="s">
        <v>2499</v>
      </c>
      <c r="C2334" s="78">
        <v>91839</v>
      </c>
      <c r="D2334" s="79" t="s">
        <v>2506</v>
      </c>
      <c r="E2334" s="80" t="s">
        <v>32</v>
      </c>
      <c r="F2334" s="84">
        <v>6.64</v>
      </c>
      <c r="G2334" s="82">
        <v>2.98</v>
      </c>
      <c r="H2334" s="82">
        <v>3.66</v>
      </c>
    </row>
    <row r="2335" spans="2:8" s="35" customFormat="1" ht="22.5">
      <c r="B2335" s="78" t="s">
        <v>2499</v>
      </c>
      <c r="C2335" s="78">
        <v>91840</v>
      </c>
      <c r="D2335" s="79" t="s">
        <v>2507</v>
      </c>
      <c r="E2335" s="80" t="s">
        <v>32</v>
      </c>
      <c r="F2335" s="84">
        <v>8.4499999999999993</v>
      </c>
      <c r="G2335" s="82">
        <v>3.5</v>
      </c>
      <c r="H2335" s="82">
        <v>4.95</v>
      </c>
    </row>
    <row r="2336" spans="2:8" s="35" customFormat="1" ht="22.5">
      <c r="B2336" s="78" t="s">
        <v>2499</v>
      </c>
      <c r="C2336" s="78">
        <v>91841</v>
      </c>
      <c r="D2336" s="79" t="s">
        <v>2508</v>
      </c>
      <c r="E2336" s="80" t="s">
        <v>32</v>
      </c>
      <c r="F2336" s="84">
        <v>7.92</v>
      </c>
      <c r="G2336" s="82">
        <v>3.5</v>
      </c>
      <c r="H2336" s="82">
        <v>4.42</v>
      </c>
    </row>
    <row r="2337" spans="2:8" s="35" customFormat="1" ht="22.5">
      <c r="B2337" s="78" t="s">
        <v>2499</v>
      </c>
      <c r="C2337" s="78">
        <v>91842</v>
      </c>
      <c r="D2337" s="79" t="s">
        <v>2509</v>
      </c>
      <c r="E2337" s="80" t="s">
        <v>32</v>
      </c>
      <c r="F2337" s="84">
        <v>3.21</v>
      </c>
      <c r="G2337" s="82">
        <v>1.62</v>
      </c>
      <c r="H2337" s="82">
        <v>1.59</v>
      </c>
    </row>
    <row r="2338" spans="2:8" s="35" customFormat="1" ht="22.5">
      <c r="B2338" s="78" t="s">
        <v>2499</v>
      </c>
      <c r="C2338" s="78">
        <v>91843</v>
      </c>
      <c r="D2338" s="79" t="s">
        <v>2510</v>
      </c>
      <c r="E2338" s="80" t="s">
        <v>32</v>
      </c>
      <c r="F2338" s="84">
        <v>3.5</v>
      </c>
      <c r="G2338" s="82">
        <v>1.61</v>
      </c>
      <c r="H2338" s="82">
        <v>1.89</v>
      </c>
    </row>
    <row r="2339" spans="2:8" s="35" customFormat="1" ht="22.5">
      <c r="B2339" s="78" t="s">
        <v>2499</v>
      </c>
      <c r="C2339" s="78">
        <v>91844</v>
      </c>
      <c r="D2339" s="79" t="s">
        <v>2511</v>
      </c>
      <c r="E2339" s="80" t="s">
        <v>32</v>
      </c>
      <c r="F2339" s="84">
        <v>3.72</v>
      </c>
      <c r="G2339" s="82">
        <v>1.93</v>
      </c>
      <c r="H2339" s="82">
        <v>1.79</v>
      </c>
    </row>
    <row r="2340" spans="2:8" s="35" customFormat="1" ht="22.5">
      <c r="B2340" s="78" t="s">
        <v>2499</v>
      </c>
      <c r="C2340" s="78">
        <v>91845</v>
      </c>
      <c r="D2340" s="79" t="s">
        <v>2512</v>
      </c>
      <c r="E2340" s="80" t="s">
        <v>32</v>
      </c>
      <c r="F2340" s="84">
        <v>4.45</v>
      </c>
      <c r="G2340" s="82">
        <v>1.92</v>
      </c>
      <c r="H2340" s="82">
        <v>2.5299999999999998</v>
      </c>
    </row>
    <row r="2341" spans="2:8" s="35" customFormat="1" ht="22.5">
      <c r="B2341" s="78" t="s">
        <v>2499</v>
      </c>
      <c r="C2341" s="78">
        <v>91846</v>
      </c>
      <c r="D2341" s="79" t="s">
        <v>2513</v>
      </c>
      <c r="E2341" s="80" t="s">
        <v>32</v>
      </c>
      <c r="F2341" s="84">
        <v>5.25</v>
      </c>
      <c r="G2341" s="82">
        <v>2.38</v>
      </c>
      <c r="H2341" s="82">
        <v>2.87</v>
      </c>
    </row>
    <row r="2342" spans="2:8" s="35" customFormat="1" ht="22.5">
      <c r="B2342" s="78" t="s">
        <v>2499</v>
      </c>
      <c r="C2342" s="78">
        <v>91847</v>
      </c>
      <c r="D2342" s="79" t="s">
        <v>2514</v>
      </c>
      <c r="E2342" s="80" t="s">
        <v>32</v>
      </c>
      <c r="F2342" s="84">
        <v>6.95</v>
      </c>
      <c r="G2342" s="82">
        <v>2.37</v>
      </c>
      <c r="H2342" s="82">
        <v>4.58</v>
      </c>
    </row>
    <row r="2343" spans="2:8" s="35" customFormat="1" ht="22.5">
      <c r="B2343" s="78" t="s">
        <v>2499</v>
      </c>
      <c r="C2343" s="78">
        <v>91849</v>
      </c>
      <c r="D2343" s="79" t="s">
        <v>2515</v>
      </c>
      <c r="E2343" s="80" t="s">
        <v>32</v>
      </c>
      <c r="F2343" s="84">
        <v>5.17</v>
      </c>
      <c r="G2343" s="82">
        <v>2.38</v>
      </c>
      <c r="H2343" s="82">
        <v>2.79</v>
      </c>
    </row>
    <row r="2344" spans="2:8" s="35" customFormat="1" ht="22.5">
      <c r="B2344" s="78" t="s">
        <v>2499</v>
      </c>
      <c r="C2344" s="78">
        <v>91850</v>
      </c>
      <c r="D2344" s="79" t="s">
        <v>2516</v>
      </c>
      <c r="E2344" s="80" t="s">
        <v>32</v>
      </c>
      <c r="F2344" s="84">
        <v>7.01</v>
      </c>
      <c r="G2344" s="82">
        <v>2.9</v>
      </c>
      <c r="H2344" s="82">
        <v>4.1100000000000003</v>
      </c>
    </row>
    <row r="2345" spans="2:8" s="35" customFormat="1" ht="22.5">
      <c r="B2345" s="78" t="s">
        <v>2499</v>
      </c>
      <c r="C2345" s="78">
        <v>91851</v>
      </c>
      <c r="D2345" s="79" t="s">
        <v>2517</v>
      </c>
      <c r="E2345" s="80" t="s">
        <v>32</v>
      </c>
      <c r="F2345" s="84">
        <v>6.48</v>
      </c>
      <c r="G2345" s="82">
        <v>2.9</v>
      </c>
      <c r="H2345" s="82">
        <v>3.58</v>
      </c>
    </row>
    <row r="2346" spans="2:8" s="35" customFormat="1" ht="22.5">
      <c r="B2346" s="78" t="s">
        <v>2499</v>
      </c>
      <c r="C2346" s="78">
        <v>91852</v>
      </c>
      <c r="D2346" s="79" t="s">
        <v>2518</v>
      </c>
      <c r="E2346" s="80" t="s">
        <v>32</v>
      </c>
      <c r="F2346" s="84">
        <v>4.63</v>
      </c>
      <c r="G2346" s="82">
        <v>2.88</v>
      </c>
      <c r="H2346" s="82">
        <v>1.75</v>
      </c>
    </row>
    <row r="2347" spans="2:8" s="35" customFormat="1" ht="22.5">
      <c r="B2347" s="78" t="s">
        <v>2499</v>
      </c>
      <c r="C2347" s="78">
        <v>91853</v>
      </c>
      <c r="D2347" s="79" t="s">
        <v>2519</v>
      </c>
      <c r="E2347" s="80" t="s">
        <v>32</v>
      </c>
      <c r="F2347" s="84">
        <v>4.9000000000000004</v>
      </c>
      <c r="G2347" s="82">
        <v>2.88</v>
      </c>
      <c r="H2347" s="82">
        <v>2.02</v>
      </c>
    </row>
    <row r="2348" spans="2:8" s="35" customFormat="1" ht="22.5">
      <c r="B2348" s="78" t="s">
        <v>2499</v>
      </c>
      <c r="C2348" s="78">
        <v>91854</v>
      </c>
      <c r="D2348" s="79" t="s">
        <v>2520</v>
      </c>
      <c r="E2348" s="80" t="s">
        <v>32</v>
      </c>
      <c r="F2348" s="84">
        <v>5.15</v>
      </c>
      <c r="G2348" s="82">
        <v>3.21</v>
      </c>
      <c r="H2348" s="82">
        <v>1.94</v>
      </c>
    </row>
    <row r="2349" spans="2:8" s="35" customFormat="1" ht="22.5">
      <c r="B2349" s="78" t="s">
        <v>2499</v>
      </c>
      <c r="C2349" s="78">
        <v>91855</v>
      </c>
      <c r="D2349" s="79" t="s">
        <v>2521</v>
      </c>
      <c r="E2349" s="80" t="s">
        <v>32</v>
      </c>
      <c r="F2349" s="84">
        <v>5.82</v>
      </c>
      <c r="G2349" s="82">
        <v>3.21</v>
      </c>
      <c r="H2349" s="82">
        <v>2.61</v>
      </c>
    </row>
    <row r="2350" spans="2:8" s="35" customFormat="1" ht="22.5">
      <c r="B2350" s="78" t="s">
        <v>2499</v>
      </c>
      <c r="C2350" s="78">
        <v>91856</v>
      </c>
      <c r="D2350" s="79" t="s">
        <v>2522</v>
      </c>
      <c r="E2350" s="80" t="s">
        <v>32</v>
      </c>
      <c r="F2350" s="84">
        <v>6.6</v>
      </c>
      <c r="G2350" s="82">
        <v>3.65</v>
      </c>
      <c r="H2350" s="82">
        <v>2.95</v>
      </c>
    </row>
    <row r="2351" spans="2:8" s="35" customFormat="1" ht="22.5">
      <c r="B2351" s="78" t="s">
        <v>2499</v>
      </c>
      <c r="C2351" s="78">
        <v>91857</v>
      </c>
      <c r="D2351" s="79" t="s">
        <v>2523</v>
      </c>
      <c r="E2351" s="80" t="s">
        <v>32</v>
      </c>
      <c r="F2351" s="84">
        <v>8.17</v>
      </c>
      <c r="G2351" s="82">
        <v>3.64</v>
      </c>
      <c r="H2351" s="82">
        <v>4.53</v>
      </c>
    </row>
    <row r="2352" spans="2:8" s="35" customFormat="1" ht="22.5">
      <c r="B2352" s="78" t="s">
        <v>2499</v>
      </c>
      <c r="C2352" s="78">
        <v>91859</v>
      </c>
      <c r="D2352" s="79" t="s">
        <v>2524</v>
      </c>
      <c r="E2352" s="80" t="s">
        <v>32</v>
      </c>
      <c r="F2352" s="84">
        <v>6.53</v>
      </c>
      <c r="G2352" s="82">
        <v>3.65</v>
      </c>
      <c r="H2352" s="82">
        <v>2.88</v>
      </c>
    </row>
    <row r="2353" spans="2:8" s="35" customFormat="1" ht="22.5">
      <c r="B2353" s="78" t="s">
        <v>2499</v>
      </c>
      <c r="C2353" s="78">
        <v>91860</v>
      </c>
      <c r="D2353" s="79" t="s">
        <v>2525</v>
      </c>
      <c r="E2353" s="80" t="s">
        <v>32</v>
      </c>
      <c r="F2353" s="84">
        <v>8.26</v>
      </c>
      <c r="G2353" s="82">
        <v>4.1900000000000004</v>
      </c>
      <c r="H2353" s="82">
        <v>4.07</v>
      </c>
    </row>
    <row r="2354" spans="2:8" s="35" customFormat="1" ht="22.5">
      <c r="B2354" s="78" t="s">
        <v>2499</v>
      </c>
      <c r="C2354" s="78">
        <v>91861</v>
      </c>
      <c r="D2354" s="79" t="s">
        <v>2526</v>
      </c>
      <c r="E2354" s="80" t="s">
        <v>32</v>
      </c>
      <c r="F2354" s="84">
        <v>7.77</v>
      </c>
      <c r="G2354" s="82">
        <v>4.1900000000000004</v>
      </c>
      <c r="H2354" s="82">
        <v>3.58</v>
      </c>
    </row>
    <row r="2355" spans="2:8" s="35" customFormat="1" ht="22.5">
      <c r="B2355" s="78" t="s">
        <v>2499</v>
      </c>
      <c r="C2355" s="78">
        <v>91862</v>
      </c>
      <c r="D2355" s="79" t="s">
        <v>2527</v>
      </c>
      <c r="E2355" s="80" t="s">
        <v>32</v>
      </c>
      <c r="F2355" s="84">
        <v>5.64</v>
      </c>
      <c r="G2355" s="82">
        <v>2.4300000000000002</v>
      </c>
      <c r="H2355" s="82">
        <v>3.21</v>
      </c>
    </row>
    <row r="2356" spans="2:8" s="35" customFormat="1" ht="22.5">
      <c r="B2356" s="78" t="s">
        <v>2499</v>
      </c>
      <c r="C2356" s="78">
        <v>91863</v>
      </c>
      <c r="D2356" s="79" t="s">
        <v>2528</v>
      </c>
      <c r="E2356" s="80" t="s">
        <v>32</v>
      </c>
      <c r="F2356" s="84">
        <v>6.58</v>
      </c>
      <c r="G2356" s="82">
        <v>2.81</v>
      </c>
      <c r="H2356" s="82">
        <v>3.77</v>
      </c>
    </row>
    <row r="2357" spans="2:8" s="35" customFormat="1" ht="22.5">
      <c r="B2357" s="78" t="s">
        <v>2499</v>
      </c>
      <c r="C2357" s="78">
        <v>91864</v>
      </c>
      <c r="D2357" s="79" t="s">
        <v>2529</v>
      </c>
      <c r="E2357" s="80" t="s">
        <v>32</v>
      </c>
      <c r="F2357" s="84">
        <v>8.6</v>
      </c>
      <c r="G2357" s="82">
        <v>3.35</v>
      </c>
      <c r="H2357" s="82">
        <v>5.25</v>
      </c>
    </row>
    <row r="2358" spans="2:8" s="35" customFormat="1" ht="22.5">
      <c r="B2358" s="78" t="s">
        <v>2499</v>
      </c>
      <c r="C2358" s="78">
        <v>91865</v>
      </c>
      <c r="D2358" s="79" t="s">
        <v>2530</v>
      </c>
      <c r="E2358" s="80" t="s">
        <v>32</v>
      </c>
      <c r="F2358" s="84">
        <v>10.62</v>
      </c>
      <c r="G2358" s="82">
        <v>3.95</v>
      </c>
      <c r="H2358" s="82">
        <v>6.67</v>
      </c>
    </row>
    <row r="2359" spans="2:8" s="35" customFormat="1" ht="22.5">
      <c r="B2359" s="78" t="s">
        <v>2499</v>
      </c>
      <c r="C2359" s="78">
        <v>91866</v>
      </c>
      <c r="D2359" s="79" t="s">
        <v>2531</v>
      </c>
      <c r="E2359" s="80" t="s">
        <v>32</v>
      </c>
      <c r="F2359" s="84">
        <v>4.25</v>
      </c>
      <c r="G2359" s="82">
        <v>1.89</v>
      </c>
      <c r="H2359" s="82">
        <v>2.36</v>
      </c>
    </row>
    <row r="2360" spans="2:8" s="35" customFormat="1" ht="22.5">
      <c r="B2360" s="78" t="s">
        <v>2499</v>
      </c>
      <c r="C2360" s="78">
        <v>91867</v>
      </c>
      <c r="D2360" s="79" t="s">
        <v>2532</v>
      </c>
      <c r="E2360" s="80" t="s">
        <v>32</v>
      </c>
      <c r="F2360" s="84">
        <v>5.19</v>
      </c>
      <c r="G2360" s="82">
        <v>2.27</v>
      </c>
      <c r="H2360" s="82">
        <v>2.92</v>
      </c>
    </row>
    <row r="2361" spans="2:8" s="35" customFormat="1" ht="22.5">
      <c r="B2361" s="78" t="s">
        <v>2499</v>
      </c>
      <c r="C2361" s="78">
        <v>91868</v>
      </c>
      <c r="D2361" s="79" t="s">
        <v>2533</v>
      </c>
      <c r="E2361" s="80" t="s">
        <v>32</v>
      </c>
      <c r="F2361" s="84">
        <v>7.21</v>
      </c>
      <c r="G2361" s="82">
        <v>2.8</v>
      </c>
      <c r="H2361" s="82">
        <v>4.41</v>
      </c>
    </row>
    <row r="2362" spans="2:8" s="35" customFormat="1" ht="22.5">
      <c r="B2362" s="78" t="s">
        <v>2499</v>
      </c>
      <c r="C2362" s="78">
        <v>91869</v>
      </c>
      <c r="D2362" s="79" t="s">
        <v>2534</v>
      </c>
      <c r="E2362" s="80" t="s">
        <v>32</v>
      </c>
      <c r="F2362" s="84">
        <v>9.24</v>
      </c>
      <c r="G2362" s="82">
        <v>3.4</v>
      </c>
      <c r="H2362" s="82">
        <v>5.84</v>
      </c>
    </row>
    <row r="2363" spans="2:8" s="35" customFormat="1" ht="22.5">
      <c r="B2363" s="78" t="s">
        <v>2499</v>
      </c>
      <c r="C2363" s="78">
        <v>91870</v>
      </c>
      <c r="D2363" s="79" t="s">
        <v>2535</v>
      </c>
      <c r="E2363" s="80" t="s">
        <v>32</v>
      </c>
      <c r="F2363" s="84">
        <v>6.05</v>
      </c>
      <c r="G2363" s="82">
        <v>3.38</v>
      </c>
      <c r="H2363" s="82">
        <v>2.67</v>
      </c>
    </row>
    <row r="2364" spans="2:8" s="35" customFormat="1" ht="22.5">
      <c r="B2364" s="78" t="s">
        <v>2499</v>
      </c>
      <c r="C2364" s="78">
        <v>91871</v>
      </c>
      <c r="D2364" s="79" t="s">
        <v>2536</v>
      </c>
      <c r="E2364" s="80" t="s">
        <v>32</v>
      </c>
      <c r="F2364" s="84">
        <v>7.01</v>
      </c>
      <c r="G2364" s="82">
        <v>3.78</v>
      </c>
      <c r="H2364" s="82">
        <v>3.23</v>
      </c>
    </row>
    <row r="2365" spans="2:8" s="35" customFormat="1" ht="22.5">
      <c r="B2365" s="78" t="s">
        <v>2499</v>
      </c>
      <c r="C2365" s="78">
        <v>91872</v>
      </c>
      <c r="D2365" s="79" t="s">
        <v>2537</v>
      </c>
      <c r="E2365" s="80" t="s">
        <v>32</v>
      </c>
      <c r="F2365" s="84">
        <v>9.02</v>
      </c>
      <c r="G2365" s="82">
        <v>4.3</v>
      </c>
      <c r="H2365" s="82">
        <v>4.72</v>
      </c>
    </row>
    <row r="2366" spans="2:8" s="35" customFormat="1" ht="22.5">
      <c r="B2366" s="78" t="s">
        <v>2499</v>
      </c>
      <c r="C2366" s="78">
        <v>91873</v>
      </c>
      <c r="D2366" s="79" t="s">
        <v>2538</v>
      </c>
      <c r="E2366" s="80" t="s">
        <v>32</v>
      </c>
      <c r="F2366" s="84">
        <v>11.02</v>
      </c>
      <c r="G2366" s="82">
        <v>4.9000000000000004</v>
      </c>
      <c r="H2366" s="82">
        <v>6.12</v>
      </c>
    </row>
    <row r="2367" spans="2:8" s="35" customFormat="1" ht="22.5">
      <c r="B2367" s="78" t="s">
        <v>326</v>
      </c>
      <c r="C2367" s="78">
        <v>91874</v>
      </c>
      <c r="D2367" s="79" t="s">
        <v>2539</v>
      </c>
      <c r="E2367" s="80" t="s">
        <v>208</v>
      </c>
      <c r="F2367" s="84">
        <v>2.63</v>
      </c>
      <c r="G2367" s="82">
        <v>1.87</v>
      </c>
      <c r="H2367" s="82">
        <v>0.76</v>
      </c>
    </row>
    <row r="2368" spans="2:8" s="35" customFormat="1" ht="22.5">
      <c r="B2368" s="78" t="s">
        <v>326</v>
      </c>
      <c r="C2368" s="78">
        <v>91875</v>
      </c>
      <c r="D2368" s="79" t="s">
        <v>2540</v>
      </c>
      <c r="E2368" s="80" t="s">
        <v>208</v>
      </c>
      <c r="F2368" s="84">
        <v>3.48</v>
      </c>
      <c r="G2368" s="82">
        <v>2.41</v>
      </c>
      <c r="H2368" s="82">
        <v>1.07</v>
      </c>
    </row>
    <row r="2369" spans="2:8" s="35" customFormat="1" ht="22.5">
      <c r="B2369" s="78" t="s">
        <v>326</v>
      </c>
      <c r="C2369" s="78">
        <v>91876</v>
      </c>
      <c r="D2369" s="79" t="s">
        <v>2541</v>
      </c>
      <c r="E2369" s="80" t="s">
        <v>208</v>
      </c>
      <c r="F2369" s="84">
        <v>4.5999999999999996</v>
      </c>
      <c r="G2369" s="82">
        <v>3.12</v>
      </c>
      <c r="H2369" s="82">
        <v>1.48</v>
      </c>
    </row>
    <row r="2370" spans="2:8" s="35" customFormat="1" ht="22.5">
      <c r="B2370" s="78" t="s">
        <v>326</v>
      </c>
      <c r="C2370" s="78">
        <v>91877</v>
      </c>
      <c r="D2370" s="79" t="s">
        <v>2542</v>
      </c>
      <c r="E2370" s="80" t="s">
        <v>208</v>
      </c>
      <c r="F2370" s="84">
        <v>6.06</v>
      </c>
      <c r="G2370" s="82">
        <v>3.92</v>
      </c>
      <c r="H2370" s="82">
        <v>2.14</v>
      </c>
    </row>
    <row r="2371" spans="2:8" s="35" customFormat="1" ht="22.5">
      <c r="B2371" s="78" t="s">
        <v>326</v>
      </c>
      <c r="C2371" s="78">
        <v>91878</v>
      </c>
      <c r="D2371" s="79" t="s">
        <v>2543</v>
      </c>
      <c r="E2371" s="80" t="s">
        <v>208</v>
      </c>
      <c r="F2371" s="84">
        <v>3.42</v>
      </c>
      <c r="G2371" s="82">
        <v>2.52</v>
      </c>
      <c r="H2371" s="82">
        <v>0.9</v>
      </c>
    </row>
    <row r="2372" spans="2:8" s="35" customFormat="1" ht="22.5">
      <c r="B2372" s="78" t="s">
        <v>326</v>
      </c>
      <c r="C2372" s="78">
        <v>91879</v>
      </c>
      <c r="D2372" s="79" t="s">
        <v>2544</v>
      </c>
      <c r="E2372" s="80" t="s">
        <v>208</v>
      </c>
      <c r="F2372" s="84">
        <v>4.2300000000000004</v>
      </c>
      <c r="G2372" s="82">
        <v>3.01</v>
      </c>
      <c r="H2372" s="82">
        <v>1.22</v>
      </c>
    </row>
    <row r="2373" spans="2:8" s="35" customFormat="1" ht="22.5">
      <c r="B2373" s="78" t="s">
        <v>326</v>
      </c>
      <c r="C2373" s="78">
        <v>91880</v>
      </c>
      <c r="D2373" s="79" t="s">
        <v>2545</v>
      </c>
      <c r="E2373" s="80" t="s">
        <v>208</v>
      </c>
      <c r="F2373" s="84">
        <v>5.37</v>
      </c>
      <c r="G2373" s="82">
        <v>3.76</v>
      </c>
      <c r="H2373" s="82">
        <v>1.61</v>
      </c>
    </row>
    <row r="2374" spans="2:8" s="35" customFormat="1" ht="22.5">
      <c r="B2374" s="78" t="s">
        <v>326</v>
      </c>
      <c r="C2374" s="78">
        <v>91881</v>
      </c>
      <c r="D2374" s="79" t="s">
        <v>2546</v>
      </c>
      <c r="E2374" s="80" t="s">
        <v>208</v>
      </c>
      <c r="F2374" s="84">
        <v>6.84</v>
      </c>
      <c r="G2374" s="82">
        <v>4.5599999999999996</v>
      </c>
      <c r="H2374" s="82">
        <v>2.2799999999999998</v>
      </c>
    </row>
    <row r="2375" spans="2:8" s="35" customFormat="1" ht="22.5">
      <c r="B2375" s="78" t="s">
        <v>326</v>
      </c>
      <c r="C2375" s="78">
        <v>91882</v>
      </c>
      <c r="D2375" s="79" t="s">
        <v>2547</v>
      </c>
      <c r="E2375" s="80" t="s">
        <v>208</v>
      </c>
      <c r="F2375" s="84">
        <v>4.25</v>
      </c>
      <c r="G2375" s="82">
        <v>3.19</v>
      </c>
      <c r="H2375" s="82">
        <v>1.06</v>
      </c>
    </row>
    <row r="2376" spans="2:8" s="35" customFormat="1" ht="22.5">
      <c r="B2376" s="78" t="s">
        <v>326</v>
      </c>
      <c r="C2376" s="78">
        <v>91884</v>
      </c>
      <c r="D2376" s="79" t="s">
        <v>2548</v>
      </c>
      <c r="E2376" s="80" t="s">
        <v>208</v>
      </c>
      <c r="F2376" s="84">
        <v>4.88</v>
      </c>
      <c r="G2376" s="82">
        <v>3.56</v>
      </c>
      <c r="H2376" s="82">
        <v>1.32</v>
      </c>
    </row>
    <row r="2377" spans="2:8" s="35" customFormat="1" ht="22.5">
      <c r="B2377" s="78" t="s">
        <v>326</v>
      </c>
      <c r="C2377" s="78">
        <v>91885</v>
      </c>
      <c r="D2377" s="79" t="s">
        <v>2549</v>
      </c>
      <c r="E2377" s="80" t="s">
        <v>208</v>
      </c>
      <c r="F2377" s="84">
        <v>5.75</v>
      </c>
      <c r="G2377" s="82">
        <v>4.0599999999999996</v>
      </c>
      <c r="H2377" s="82">
        <v>1.69</v>
      </c>
    </row>
    <row r="2378" spans="2:8" s="35" customFormat="1" ht="22.5">
      <c r="B2378" s="78" t="s">
        <v>326</v>
      </c>
      <c r="C2378" s="78">
        <v>91886</v>
      </c>
      <c r="D2378" s="79" t="s">
        <v>2550</v>
      </c>
      <c r="E2378" s="80" t="s">
        <v>208</v>
      </c>
      <c r="F2378" s="84">
        <v>6.92</v>
      </c>
      <c r="G2378" s="82">
        <v>4.62</v>
      </c>
      <c r="H2378" s="82">
        <v>2.2999999999999998</v>
      </c>
    </row>
    <row r="2379" spans="2:8" s="35" customFormat="1" ht="22.5">
      <c r="B2379" s="78" t="s">
        <v>326</v>
      </c>
      <c r="C2379" s="78">
        <v>91887</v>
      </c>
      <c r="D2379" s="79" t="s">
        <v>2551</v>
      </c>
      <c r="E2379" s="80" t="s">
        <v>208</v>
      </c>
      <c r="F2379" s="84">
        <v>4.76</v>
      </c>
      <c r="G2379" s="82">
        <v>2.8</v>
      </c>
      <c r="H2379" s="82">
        <v>1.96</v>
      </c>
    </row>
    <row r="2380" spans="2:8" s="35" customFormat="1" ht="22.5">
      <c r="B2380" s="78" t="s">
        <v>326</v>
      </c>
      <c r="C2380" s="78">
        <v>91889</v>
      </c>
      <c r="D2380" s="79" t="s">
        <v>2552</v>
      </c>
      <c r="E2380" s="80" t="s">
        <v>208</v>
      </c>
      <c r="F2380" s="84">
        <v>4.5999999999999996</v>
      </c>
      <c r="G2380" s="82">
        <v>2.8</v>
      </c>
      <c r="H2380" s="82">
        <v>1.8</v>
      </c>
    </row>
    <row r="2381" spans="2:8" s="35" customFormat="1" ht="22.5">
      <c r="B2381" s="78" t="s">
        <v>326</v>
      </c>
      <c r="C2381" s="78">
        <v>91890</v>
      </c>
      <c r="D2381" s="79" t="s">
        <v>2553</v>
      </c>
      <c r="E2381" s="80" t="s">
        <v>208</v>
      </c>
      <c r="F2381" s="84">
        <v>5.72</v>
      </c>
      <c r="G2381" s="82">
        <v>3.58</v>
      </c>
      <c r="H2381" s="82">
        <v>2.14</v>
      </c>
    </row>
    <row r="2382" spans="2:8" s="35" customFormat="1" ht="22.5">
      <c r="B2382" s="78" t="s">
        <v>326</v>
      </c>
      <c r="C2382" s="78">
        <v>91892</v>
      </c>
      <c r="D2382" s="79" t="s">
        <v>2554</v>
      </c>
      <c r="E2382" s="80" t="s">
        <v>208</v>
      </c>
      <c r="F2382" s="84">
        <v>6.73</v>
      </c>
      <c r="G2382" s="82">
        <v>3.57</v>
      </c>
      <c r="H2382" s="82">
        <v>3.16</v>
      </c>
    </row>
    <row r="2383" spans="2:8" s="35" customFormat="1" ht="22.5">
      <c r="B2383" s="78" t="s">
        <v>326</v>
      </c>
      <c r="C2383" s="78">
        <v>91893</v>
      </c>
      <c r="D2383" s="79" t="s">
        <v>2555</v>
      </c>
      <c r="E2383" s="80" t="s">
        <v>208</v>
      </c>
      <c r="F2383" s="84">
        <v>7.76</v>
      </c>
      <c r="G2383" s="82">
        <v>4.6399999999999997</v>
      </c>
      <c r="H2383" s="82">
        <v>3.12</v>
      </c>
    </row>
    <row r="2384" spans="2:8" s="35" customFormat="1" ht="22.5">
      <c r="B2384" s="78" t="s">
        <v>326</v>
      </c>
      <c r="C2384" s="78">
        <v>91895</v>
      </c>
      <c r="D2384" s="79" t="s">
        <v>2556</v>
      </c>
      <c r="E2384" s="80" t="s">
        <v>208</v>
      </c>
      <c r="F2384" s="84">
        <v>8.7899999999999991</v>
      </c>
      <c r="G2384" s="82">
        <v>4.6399999999999997</v>
      </c>
      <c r="H2384" s="82">
        <v>4.1500000000000004</v>
      </c>
    </row>
    <row r="2385" spans="2:8" s="35" customFormat="1" ht="22.5">
      <c r="B2385" s="78" t="s">
        <v>326</v>
      </c>
      <c r="C2385" s="78">
        <v>91896</v>
      </c>
      <c r="D2385" s="79" t="s">
        <v>2557</v>
      </c>
      <c r="E2385" s="80" t="s">
        <v>208</v>
      </c>
      <c r="F2385" s="84">
        <v>9.52</v>
      </c>
      <c r="G2385" s="82">
        <v>5.88</v>
      </c>
      <c r="H2385" s="82">
        <v>3.64</v>
      </c>
    </row>
    <row r="2386" spans="2:8" s="35" customFormat="1" ht="22.5">
      <c r="B2386" s="78" t="s">
        <v>326</v>
      </c>
      <c r="C2386" s="78">
        <v>91898</v>
      </c>
      <c r="D2386" s="79" t="s">
        <v>2558</v>
      </c>
      <c r="E2386" s="80" t="s">
        <v>208</v>
      </c>
      <c r="F2386" s="84">
        <v>10.63</v>
      </c>
      <c r="G2386" s="82">
        <v>5.87</v>
      </c>
      <c r="H2386" s="82">
        <v>4.76</v>
      </c>
    </row>
    <row r="2387" spans="2:8" s="35" customFormat="1" ht="22.5">
      <c r="B2387" s="78" t="s">
        <v>326</v>
      </c>
      <c r="C2387" s="78">
        <v>91899</v>
      </c>
      <c r="D2387" s="79" t="s">
        <v>2559</v>
      </c>
      <c r="E2387" s="80" t="s">
        <v>208</v>
      </c>
      <c r="F2387" s="84">
        <v>5.89</v>
      </c>
      <c r="G2387" s="82">
        <v>3.73</v>
      </c>
      <c r="H2387" s="82">
        <v>2.16</v>
      </c>
    </row>
    <row r="2388" spans="2:8" s="35" customFormat="1" ht="22.5">
      <c r="B2388" s="78" t="s">
        <v>326</v>
      </c>
      <c r="C2388" s="78">
        <v>91901</v>
      </c>
      <c r="D2388" s="79" t="s">
        <v>2560</v>
      </c>
      <c r="E2388" s="80" t="s">
        <v>208</v>
      </c>
      <c r="F2388" s="84">
        <v>5.73</v>
      </c>
      <c r="G2388" s="82">
        <v>3.73</v>
      </c>
      <c r="H2388" s="82">
        <v>2</v>
      </c>
    </row>
    <row r="2389" spans="2:8" s="35" customFormat="1" ht="22.5">
      <c r="B2389" s="78" t="s">
        <v>326</v>
      </c>
      <c r="C2389" s="78">
        <v>91902</v>
      </c>
      <c r="D2389" s="79" t="s">
        <v>2561</v>
      </c>
      <c r="E2389" s="80" t="s">
        <v>208</v>
      </c>
      <c r="F2389" s="84">
        <v>6.85</v>
      </c>
      <c r="G2389" s="82">
        <v>4.5</v>
      </c>
      <c r="H2389" s="82">
        <v>2.35</v>
      </c>
    </row>
    <row r="2390" spans="2:8" s="35" customFormat="1" ht="22.5">
      <c r="B2390" s="78" t="s">
        <v>326</v>
      </c>
      <c r="C2390" s="78">
        <v>91904</v>
      </c>
      <c r="D2390" s="79" t="s">
        <v>2562</v>
      </c>
      <c r="E2390" s="80" t="s">
        <v>208</v>
      </c>
      <c r="F2390" s="84">
        <v>7.86</v>
      </c>
      <c r="G2390" s="82">
        <v>4.49</v>
      </c>
      <c r="H2390" s="82">
        <v>3.37</v>
      </c>
    </row>
    <row r="2391" spans="2:8" s="35" customFormat="1" ht="22.5">
      <c r="B2391" s="78" t="s">
        <v>326</v>
      </c>
      <c r="C2391" s="78">
        <v>91905</v>
      </c>
      <c r="D2391" s="79" t="s">
        <v>2563</v>
      </c>
      <c r="E2391" s="80" t="s">
        <v>208</v>
      </c>
      <c r="F2391" s="84">
        <v>8.9</v>
      </c>
      <c r="G2391" s="82">
        <v>5.59</v>
      </c>
      <c r="H2391" s="82">
        <v>3.31</v>
      </c>
    </row>
    <row r="2392" spans="2:8" s="35" customFormat="1" ht="22.5">
      <c r="B2392" s="78" t="s">
        <v>326</v>
      </c>
      <c r="C2392" s="78">
        <v>91907</v>
      </c>
      <c r="D2392" s="79" t="s">
        <v>2564</v>
      </c>
      <c r="E2392" s="80" t="s">
        <v>208</v>
      </c>
      <c r="F2392" s="84">
        <v>9.93</v>
      </c>
      <c r="G2392" s="82">
        <v>5.59</v>
      </c>
      <c r="H2392" s="82">
        <v>4.34</v>
      </c>
    </row>
    <row r="2393" spans="2:8" s="35" customFormat="1" ht="22.5">
      <c r="B2393" s="78" t="s">
        <v>326</v>
      </c>
      <c r="C2393" s="78">
        <v>91908</v>
      </c>
      <c r="D2393" s="79" t="s">
        <v>2565</v>
      </c>
      <c r="E2393" s="80" t="s">
        <v>208</v>
      </c>
      <c r="F2393" s="84">
        <v>10.67</v>
      </c>
      <c r="G2393" s="82">
        <v>6.83</v>
      </c>
      <c r="H2393" s="82">
        <v>3.84</v>
      </c>
    </row>
    <row r="2394" spans="2:8" s="35" customFormat="1" ht="22.5">
      <c r="B2394" s="78" t="s">
        <v>326</v>
      </c>
      <c r="C2394" s="78">
        <v>91910</v>
      </c>
      <c r="D2394" s="79" t="s">
        <v>2566</v>
      </c>
      <c r="E2394" s="80" t="s">
        <v>208</v>
      </c>
      <c r="F2394" s="84">
        <v>11.78</v>
      </c>
      <c r="G2394" s="82">
        <v>6.83</v>
      </c>
      <c r="H2394" s="82">
        <v>4.95</v>
      </c>
    </row>
    <row r="2395" spans="2:8" s="35" customFormat="1" ht="22.5">
      <c r="B2395" s="78" t="s">
        <v>326</v>
      </c>
      <c r="C2395" s="78">
        <v>91911</v>
      </c>
      <c r="D2395" s="79" t="s">
        <v>2567</v>
      </c>
      <c r="E2395" s="80" t="s">
        <v>208</v>
      </c>
      <c r="F2395" s="84">
        <v>7.18</v>
      </c>
      <c r="G2395" s="82">
        <v>4.8</v>
      </c>
      <c r="H2395" s="82">
        <v>2.38</v>
      </c>
    </row>
    <row r="2396" spans="2:8" s="35" customFormat="1" ht="22.5">
      <c r="B2396" s="78" t="s">
        <v>326</v>
      </c>
      <c r="C2396" s="78">
        <v>91913</v>
      </c>
      <c r="D2396" s="79" t="s">
        <v>2568</v>
      </c>
      <c r="E2396" s="80" t="s">
        <v>208</v>
      </c>
      <c r="F2396" s="84">
        <v>7.02</v>
      </c>
      <c r="G2396" s="82">
        <v>4.8</v>
      </c>
      <c r="H2396" s="82">
        <v>2.2200000000000002</v>
      </c>
    </row>
    <row r="2397" spans="2:8" s="35" customFormat="1" ht="22.5">
      <c r="B2397" s="78" t="s">
        <v>326</v>
      </c>
      <c r="C2397" s="78">
        <v>91914</v>
      </c>
      <c r="D2397" s="79" t="s">
        <v>2569</v>
      </c>
      <c r="E2397" s="80" t="s">
        <v>208</v>
      </c>
      <c r="F2397" s="84">
        <v>7.85</v>
      </c>
      <c r="G2397" s="82">
        <v>5.32</v>
      </c>
      <c r="H2397" s="82">
        <v>2.5299999999999998</v>
      </c>
    </row>
    <row r="2398" spans="2:8" s="35" customFormat="1" ht="22.5">
      <c r="B2398" s="78" t="s">
        <v>326</v>
      </c>
      <c r="C2398" s="78">
        <v>91916</v>
      </c>
      <c r="D2398" s="79" t="s">
        <v>2570</v>
      </c>
      <c r="E2398" s="80" t="s">
        <v>208</v>
      </c>
      <c r="F2398" s="84">
        <v>8.86</v>
      </c>
      <c r="G2398" s="82">
        <v>5.31</v>
      </c>
      <c r="H2398" s="82">
        <v>3.55</v>
      </c>
    </row>
    <row r="2399" spans="2:8" s="35" customFormat="1" ht="22.5">
      <c r="B2399" s="78" t="s">
        <v>326</v>
      </c>
      <c r="C2399" s="78">
        <v>91917</v>
      </c>
      <c r="D2399" s="79" t="s">
        <v>2571</v>
      </c>
      <c r="E2399" s="80" t="s">
        <v>208</v>
      </c>
      <c r="F2399" s="84">
        <v>9.49</v>
      </c>
      <c r="G2399" s="82">
        <v>6.07</v>
      </c>
      <c r="H2399" s="82">
        <v>3.42</v>
      </c>
    </row>
    <row r="2400" spans="2:8" s="35" customFormat="1" ht="22.5">
      <c r="B2400" s="78" t="s">
        <v>326</v>
      </c>
      <c r="C2400" s="78">
        <v>91919</v>
      </c>
      <c r="D2400" s="79" t="s">
        <v>2572</v>
      </c>
      <c r="E2400" s="80" t="s">
        <v>208</v>
      </c>
      <c r="F2400" s="84">
        <v>10.52</v>
      </c>
      <c r="G2400" s="82">
        <v>6.06</v>
      </c>
      <c r="H2400" s="82">
        <v>4.46</v>
      </c>
    </row>
    <row r="2401" spans="2:8" s="35" customFormat="1" ht="22.5">
      <c r="B2401" s="78" t="s">
        <v>326</v>
      </c>
      <c r="C2401" s="78">
        <v>91920</v>
      </c>
      <c r="D2401" s="79" t="s">
        <v>2573</v>
      </c>
      <c r="E2401" s="80" t="s">
        <v>208</v>
      </c>
      <c r="F2401" s="84">
        <v>10.81</v>
      </c>
      <c r="G2401" s="82">
        <v>6.93</v>
      </c>
      <c r="H2401" s="82">
        <v>3.88</v>
      </c>
    </row>
    <row r="2402" spans="2:8" s="35" customFormat="1" ht="22.5">
      <c r="B2402" s="78" t="s">
        <v>326</v>
      </c>
      <c r="C2402" s="78">
        <v>91922</v>
      </c>
      <c r="D2402" s="79" t="s">
        <v>2574</v>
      </c>
      <c r="E2402" s="80" t="s">
        <v>208</v>
      </c>
      <c r="F2402" s="84">
        <v>11.92</v>
      </c>
      <c r="G2402" s="82">
        <v>6.93</v>
      </c>
      <c r="H2402" s="82">
        <v>4.99</v>
      </c>
    </row>
    <row r="2403" spans="2:8" s="35" customFormat="1" ht="22.5">
      <c r="B2403" s="78" t="s">
        <v>2575</v>
      </c>
      <c r="C2403" s="78">
        <v>91924</v>
      </c>
      <c r="D2403" s="79" t="s">
        <v>2576</v>
      </c>
      <c r="E2403" s="80" t="s">
        <v>32</v>
      </c>
      <c r="F2403" s="84">
        <v>1.51</v>
      </c>
      <c r="G2403" s="82">
        <v>0.52</v>
      </c>
      <c r="H2403" s="82">
        <v>0.99</v>
      </c>
    </row>
    <row r="2404" spans="2:8" s="35" customFormat="1" ht="22.5">
      <c r="B2404" s="78" t="s">
        <v>2575</v>
      </c>
      <c r="C2404" s="78">
        <v>91925</v>
      </c>
      <c r="D2404" s="79" t="s">
        <v>2577</v>
      </c>
      <c r="E2404" s="80" t="s">
        <v>32</v>
      </c>
      <c r="F2404" s="84">
        <v>2.12</v>
      </c>
      <c r="G2404" s="82">
        <v>0.51</v>
      </c>
      <c r="H2404" s="82">
        <v>1.61</v>
      </c>
    </row>
    <row r="2405" spans="2:8" s="35" customFormat="1" ht="22.5">
      <c r="B2405" s="78" t="s">
        <v>2575</v>
      </c>
      <c r="C2405" s="78">
        <v>91926</v>
      </c>
      <c r="D2405" s="79" t="s">
        <v>2578</v>
      </c>
      <c r="E2405" s="80" t="s">
        <v>32</v>
      </c>
      <c r="F2405" s="84">
        <v>2.2000000000000002</v>
      </c>
      <c r="G2405" s="82">
        <v>0.65</v>
      </c>
      <c r="H2405" s="82">
        <v>1.55</v>
      </c>
    </row>
    <row r="2406" spans="2:8" s="35" customFormat="1" ht="22.5">
      <c r="B2406" s="78" t="s">
        <v>2575</v>
      </c>
      <c r="C2406" s="78">
        <v>91927</v>
      </c>
      <c r="D2406" s="79" t="s">
        <v>2579</v>
      </c>
      <c r="E2406" s="80" t="s">
        <v>32</v>
      </c>
      <c r="F2406" s="84">
        <v>2.87</v>
      </c>
      <c r="G2406" s="82">
        <v>0.65</v>
      </c>
      <c r="H2406" s="82">
        <v>2.2200000000000002</v>
      </c>
    </row>
    <row r="2407" spans="2:8" s="35" customFormat="1" ht="22.5">
      <c r="B2407" s="78" t="s">
        <v>2575</v>
      </c>
      <c r="C2407" s="78">
        <v>91928</v>
      </c>
      <c r="D2407" s="79" t="s">
        <v>2580</v>
      </c>
      <c r="E2407" s="80" t="s">
        <v>32</v>
      </c>
      <c r="F2407" s="84">
        <v>3.56</v>
      </c>
      <c r="G2407" s="82">
        <v>0.87</v>
      </c>
      <c r="H2407" s="82">
        <v>2.69</v>
      </c>
    </row>
    <row r="2408" spans="2:8" s="35" customFormat="1" ht="22.5">
      <c r="B2408" s="78" t="s">
        <v>2575</v>
      </c>
      <c r="C2408" s="78">
        <v>91929</v>
      </c>
      <c r="D2408" s="79" t="s">
        <v>2581</v>
      </c>
      <c r="E2408" s="80" t="s">
        <v>32</v>
      </c>
      <c r="F2408" s="84">
        <v>4.04</v>
      </c>
      <c r="G2408" s="82">
        <v>0.87</v>
      </c>
      <c r="H2408" s="82">
        <v>3.17</v>
      </c>
    </row>
    <row r="2409" spans="2:8" s="35" customFormat="1" ht="22.5">
      <c r="B2409" s="78" t="s">
        <v>2575</v>
      </c>
      <c r="C2409" s="78">
        <v>91930</v>
      </c>
      <c r="D2409" s="79" t="s">
        <v>2582</v>
      </c>
      <c r="E2409" s="80" t="s">
        <v>32</v>
      </c>
      <c r="F2409" s="84">
        <v>4.87</v>
      </c>
      <c r="G2409" s="82">
        <v>1.1499999999999999</v>
      </c>
      <c r="H2409" s="82">
        <v>3.72</v>
      </c>
    </row>
    <row r="2410" spans="2:8" s="35" customFormat="1" ht="22.5">
      <c r="B2410" s="78" t="s">
        <v>2575</v>
      </c>
      <c r="C2410" s="78">
        <v>91931</v>
      </c>
      <c r="D2410" s="79" t="s">
        <v>2583</v>
      </c>
      <c r="E2410" s="80" t="s">
        <v>32</v>
      </c>
      <c r="F2410" s="84">
        <v>5.43</v>
      </c>
      <c r="G2410" s="82">
        <v>1.1499999999999999</v>
      </c>
      <c r="H2410" s="82">
        <v>4.28</v>
      </c>
    </row>
    <row r="2411" spans="2:8" s="35" customFormat="1" ht="22.5">
      <c r="B2411" s="78" t="s">
        <v>2575</v>
      </c>
      <c r="C2411" s="78">
        <v>91932</v>
      </c>
      <c r="D2411" s="79" t="s">
        <v>2584</v>
      </c>
      <c r="E2411" s="80" t="s">
        <v>32</v>
      </c>
      <c r="F2411" s="84">
        <v>7.99</v>
      </c>
      <c r="G2411" s="82">
        <v>1.68</v>
      </c>
      <c r="H2411" s="82">
        <v>6.31</v>
      </c>
    </row>
    <row r="2412" spans="2:8" s="35" customFormat="1" ht="22.5">
      <c r="B2412" s="78" t="s">
        <v>2575</v>
      </c>
      <c r="C2412" s="78">
        <v>91933</v>
      </c>
      <c r="D2412" s="79" t="s">
        <v>2585</v>
      </c>
      <c r="E2412" s="80" t="s">
        <v>32</v>
      </c>
      <c r="F2412" s="84">
        <v>8.52</v>
      </c>
      <c r="G2412" s="82">
        <v>1.68</v>
      </c>
      <c r="H2412" s="82">
        <v>6.84</v>
      </c>
    </row>
    <row r="2413" spans="2:8" s="35" customFormat="1" ht="22.5">
      <c r="B2413" s="78" t="s">
        <v>2575</v>
      </c>
      <c r="C2413" s="78">
        <v>91934</v>
      </c>
      <c r="D2413" s="79" t="s">
        <v>2586</v>
      </c>
      <c r="E2413" s="80" t="s">
        <v>32</v>
      </c>
      <c r="F2413" s="84">
        <v>12.23</v>
      </c>
      <c r="G2413" s="82">
        <v>2.5299999999999998</v>
      </c>
      <c r="H2413" s="82">
        <v>9.6999999999999993</v>
      </c>
    </row>
    <row r="2414" spans="2:8" s="35" customFormat="1" ht="22.5">
      <c r="B2414" s="78" t="s">
        <v>2575</v>
      </c>
      <c r="C2414" s="78">
        <v>91935</v>
      </c>
      <c r="D2414" s="79" t="s">
        <v>2587</v>
      </c>
      <c r="E2414" s="80" t="s">
        <v>32</v>
      </c>
      <c r="F2414" s="84">
        <v>13.01</v>
      </c>
      <c r="G2414" s="82">
        <v>2.5299999999999998</v>
      </c>
      <c r="H2414" s="82">
        <v>10.48</v>
      </c>
    </row>
    <row r="2415" spans="2:8" s="35" customFormat="1">
      <c r="B2415" s="78" t="s">
        <v>426</v>
      </c>
      <c r="C2415" s="78">
        <v>91936</v>
      </c>
      <c r="D2415" s="79" t="s">
        <v>2588</v>
      </c>
      <c r="E2415" s="80" t="s">
        <v>208</v>
      </c>
      <c r="F2415" s="84">
        <v>7</v>
      </c>
      <c r="G2415" s="82">
        <v>3.17</v>
      </c>
      <c r="H2415" s="82">
        <v>3.83</v>
      </c>
    </row>
    <row r="2416" spans="2:8" s="35" customFormat="1">
      <c r="B2416" s="78" t="s">
        <v>426</v>
      </c>
      <c r="C2416" s="78">
        <v>91937</v>
      </c>
      <c r="D2416" s="79" t="s">
        <v>2589</v>
      </c>
      <c r="E2416" s="80" t="s">
        <v>208</v>
      </c>
      <c r="F2416" s="84">
        <v>6.03</v>
      </c>
      <c r="G2416" s="82">
        <v>3.18</v>
      </c>
      <c r="H2416" s="82">
        <v>2.85</v>
      </c>
    </row>
    <row r="2417" spans="2:8" s="35" customFormat="1" ht="22.5">
      <c r="B2417" s="78" t="s">
        <v>426</v>
      </c>
      <c r="C2417" s="78">
        <v>91939</v>
      </c>
      <c r="D2417" s="79" t="s">
        <v>2590</v>
      </c>
      <c r="E2417" s="80" t="s">
        <v>208</v>
      </c>
      <c r="F2417" s="84">
        <v>15.53</v>
      </c>
      <c r="G2417" s="82">
        <v>11.62</v>
      </c>
      <c r="H2417" s="82">
        <v>3.91</v>
      </c>
    </row>
    <row r="2418" spans="2:8" s="35" customFormat="1" ht="22.5">
      <c r="B2418" s="78" t="s">
        <v>426</v>
      </c>
      <c r="C2418" s="78">
        <v>91940</v>
      </c>
      <c r="D2418" s="79" t="s">
        <v>2591</v>
      </c>
      <c r="E2418" s="80" t="s">
        <v>208</v>
      </c>
      <c r="F2418" s="84">
        <v>8.1999999999999993</v>
      </c>
      <c r="G2418" s="82">
        <v>5.58</v>
      </c>
      <c r="H2418" s="82">
        <v>2.62</v>
      </c>
    </row>
    <row r="2419" spans="2:8" s="35" customFormat="1" ht="22.5">
      <c r="B2419" s="78" t="s">
        <v>426</v>
      </c>
      <c r="C2419" s="78">
        <v>91941</v>
      </c>
      <c r="D2419" s="79" t="s">
        <v>2592</v>
      </c>
      <c r="E2419" s="80" t="s">
        <v>208</v>
      </c>
      <c r="F2419" s="84">
        <v>5.46</v>
      </c>
      <c r="G2419" s="82">
        <v>3.32</v>
      </c>
      <c r="H2419" s="82">
        <v>2.14</v>
      </c>
    </row>
    <row r="2420" spans="2:8" s="35" customFormat="1" ht="22.5">
      <c r="B2420" s="78" t="s">
        <v>426</v>
      </c>
      <c r="C2420" s="78">
        <v>91942</v>
      </c>
      <c r="D2420" s="79" t="s">
        <v>2593</v>
      </c>
      <c r="E2420" s="80" t="s">
        <v>208</v>
      </c>
      <c r="F2420" s="84">
        <v>18.920000000000002</v>
      </c>
      <c r="G2420" s="82">
        <v>13.37</v>
      </c>
      <c r="H2420" s="82">
        <v>5.55</v>
      </c>
    </row>
    <row r="2421" spans="2:8" s="35" customFormat="1" ht="22.5">
      <c r="B2421" s="78" t="s">
        <v>426</v>
      </c>
      <c r="C2421" s="78">
        <v>91943</v>
      </c>
      <c r="D2421" s="79" t="s">
        <v>2594</v>
      </c>
      <c r="E2421" s="80" t="s">
        <v>208</v>
      </c>
      <c r="F2421" s="84">
        <v>10.49</v>
      </c>
      <c r="G2421" s="82">
        <v>6.41</v>
      </c>
      <c r="H2421" s="82">
        <v>4.08</v>
      </c>
    </row>
    <row r="2422" spans="2:8" s="35" customFormat="1" ht="22.5">
      <c r="B2422" s="78" t="s">
        <v>426</v>
      </c>
      <c r="C2422" s="78">
        <v>91944</v>
      </c>
      <c r="D2422" s="79" t="s">
        <v>2595</v>
      </c>
      <c r="E2422" s="80" t="s">
        <v>208</v>
      </c>
      <c r="F2422" s="84">
        <v>7.34</v>
      </c>
      <c r="G2422" s="82">
        <v>3.8</v>
      </c>
      <c r="H2422" s="82">
        <v>3.54</v>
      </c>
    </row>
    <row r="2423" spans="2:8" s="35" customFormat="1" ht="22.5">
      <c r="B2423" s="78" t="s">
        <v>2596</v>
      </c>
      <c r="C2423" s="78">
        <v>91945</v>
      </c>
      <c r="D2423" s="79" t="s">
        <v>2597</v>
      </c>
      <c r="E2423" s="80" t="s">
        <v>208</v>
      </c>
      <c r="F2423" s="84">
        <v>6.64</v>
      </c>
      <c r="G2423" s="82">
        <v>2.37</v>
      </c>
      <c r="H2423" s="82">
        <v>4.2699999999999996</v>
      </c>
    </row>
    <row r="2424" spans="2:8" s="35" customFormat="1" ht="22.5">
      <c r="B2424" s="78" t="s">
        <v>2596</v>
      </c>
      <c r="C2424" s="78">
        <v>91946</v>
      </c>
      <c r="D2424" s="79" t="s">
        <v>2598</v>
      </c>
      <c r="E2424" s="80" t="s">
        <v>208</v>
      </c>
      <c r="F2424" s="84">
        <v>5.74</v>
      </c>
      <c r="G2424" s="82">
        <v>1.6</v>
      </c>
      <c r="H2424" s="82">
        <v>4.1399999999999997</v>
      </c>
    </row>
    <row r="2425" spans="2:8" s="35" customFormat="1" ht="22.5">
      <c r="B2425" s="78" t="s">
        <v>2596</v>
      </c>
      <c r="C2425" s="78">
        <v>91947</v>
      </c>
      <c r="D2425" s="79" t="s">
        <v>2599</v>
      </c>
      <c r="E2425" s="80" t="s">
        <v>208</v>
      </c>
      <c r="F2425" s="84">
        <v>5.19</v>
      </c>
      <c r="G2425" s="82">
        <v>1.1299999999999999</v>
      </c>
      <c r="H2425" s="82">
        <v>4.0599999999999996</v>
      </c>
    </row>
    <row r="2426" spans="2:8" s="35" customFormat="1" ht="22.5">
      <c r="B2426" s="78" t="s">
        <v>2596</v>
      </c>
      <c r="C2426" s="78">
        <v>91949</v>
      </c>
      <c r="D2426" s="79" t="s">
        <v>2600</v>
      </c>
      <c r="E2426" s="80" t="s">
        <v>208</v>
      </c>
      <c r="F2426" s="84">
        <v>10.62</v>
      </c>
      <c r="G2426" s="82">
        <v>2.8</v>
      </c>
      <c r="H2426" s="82">
        <v>7.82</v>
      </c>
    </row>
    <row r="2427" spans="2:8" s="35" customFormat="1" ht="22.5">
      <c r="B2427" s="78" t="s">
        <v>2596</v>
      </c>
      <c r="C2427" s="78">
        <v>91950</v>
      </c>
      <c r="D2427" s="79" t="s">
        <v>2601</v>
      </c>
      <c r="E2427" s="80" t="s">
        <v>208</v>
      </c>
      <c r="F2427" s="84">
        <v>9.5399999999999991</v>
      </c>
      <c r="G2427" s="82">
        <v>1.89</v>
      </c>
      <c r="H2427" s="82">
        <v>7.65</v>
      </c>
    </row>
    <row r="2428" spans="2:8" s="35" customFormat="1" ht="22.5">
      <c r="B2428" s="78" t="s">
        <v>2596</v>
      </c>
      <c r="C2428" s="78">
        <v>91951</v>
      </c>
      <c r="D2428" s="79" t="s">
        <v>2602</v>
      </c>
      <c r="E2428" s="80" t="s">
        <v>208</v>
      </c>
      <c r="F2428" s="84">
        <v>8.9</v>
      </c>
      <c r="G2428" s="82">
        <v>1.35</v>
      </c>
      <c r="H2428" s="82">
        <v>7.55</v>
      </c>
    </row>
    <row r="2429" spans="2:8" s="35" customFormat="1" ht="22.5">
      <c r="B2429" s="78" t="s">
        <v>2596</v>
      </c>
      <c r="C2429" s="78">
        <v>91952</v>
      </c>
      <c r="D2429" s="79" t="s">
        <v>2603</v>
      </c>
      <c r="E2429" s="80" t="s">
        <v>208</v>
      </c>
      <c r="F2429" s="84">
        <v>12.03</v>
      </c>
      <c r="G2429" s="82">
        <v>4.99</v>
      </c>
      <c r="H2429" s="82">
        <v>7.04</v>
      </c>
    </row>
    <row r="2430" spans="2:8" s="35" customFormat="1" ht="22.5">
      <c r="B2430" s="78" t="s">
        <v>2596</v>
      </c>
      <c r="C2430" s="78">
        <v>91953</v>
      </c>
      <c r="D2430" s="79" t="s">
        <v>2604</v>
      </c>
      <c r="E2430" s="80" t="s">
        <v>208</v>
      </c>
      <c r="F2430" s="84">
        <v>17.77</v>
      </c>
      <c r="G2430" s="82">
        <v>6.6</v>
      </c>
      <c r="H2430" s="82">
        <v>11.17</v>
      </c>
    </row>
    <row r="2431" spans="2:8" s="35" customFormat="1" ht="22.5">
      <c r="B2431" s="78" t="s">
        <v>2596</v>
      </c>
      <c r="C2431" s="78">
        <v>91954</v>
      </c>
      <c r="D2431" s="79" t="s">
        <v>2605</v>
      </c>
      <c r="E2431" s="80" t="s">
        <v>208</v>
      </c>
      <c r="F2431" s="84">
        <v>16.079999999999998</v>
      </c>
      <c r="G2431" s="82">
        <v>6.84</v>
      </c>
      <c r="H2431" s="82">
        <v>9.24</v>
      </c>
    </row>
    <row r="2432" spans="2:8" s="35" customFormat="1" ht="22.5">
      <c r="B2432" s="78" t="s">
        <v>2596</v>
      </c>
      <c r="C2432" s="78">
        <v>91955</v>
      </c>
      <c r="D2432" s="79" t="s">
        <v>2606</v>
      </c>
      <c r="E2432" s="80" t="s">
        <v>208</v>
      </c>
      <c r="F2432" s="84">
        <v>21.82</v>
      </c>
      <c r="G2432" s="82">
        <v>8.4499999999999993</v>
      </c>
      <c r="H2432" s="82">
        <v>13.37</v>
      </c>
    </row>
    <row r="2433" spans="2:8" s="35" customFormat="1" ht="22.5">
      <c r="B2433" s="78" t="s">
        <v>2596</v>
      </c>
      <c r="C2433" s="78">
        <v>91956</v>
      </c>
      <c r="D2433" s="79" t="s">
        <v>2607</v>
      </c>
      <c r="E2433" s="80" t="s">
        <v>208</v>
      </c>
      <c r="F2433" s="84">
        <v>26.47</v>
      </c>
      <c r="G2433" s="82">
        <v>10.47</v>
      </c>
      <c r="H2433" s="82">
        <v>16</v>
      </c>
    </row>
    <row r="2434" spans="2:8" s="35" customFormat="1" ht="22.5">
      <c r="B2434" s="78" t="s">
        <v>2596</v>
      </c>
      <c r="C2434" s="78">
        <v>91957</v>
      </c>
      <c r="D2434" s="79" t="s">
        <v>2608</v>
      </c>
      <c r="E2434" s="80" t="s">
        <v>208</v>
      </c>
      <c r="F2434" s="84">
        <v>32.21</v>
      </c>
      <c r="G2434" s="82">
        <v>12.08</v>
      </c>
      <c r="H2434" s="82">
        <v>20.13</v>
      </c>
    </row>
    <row r="2435" spans="2:8" s="35" customFormat="1" ht="22.5">
      <c r="B2435" s="78" t="s">
        <v>2596</v>
      </c>
      <c r="C2435" s="78">
        <v>91958</v>
      </c>
      <c r="D2435" s="79" t="s">
        <v>2609</v>
      </c>
      <c r="E2435" s="80" t="s">
        <v>208</v>
      </c>
      <c r="F2435" s="84">
        <v>22.45</v>
      </c>
      <c r="G2435" s="82">
        <v>8.65</v>
      </c>
      <c r="H2435" s="82">
        <v>13.8</v>
      </c>
    </row>
    <row r="2436" spans="2:8" s="35" customFormat="1" ht="22.5">
      <c r="B2436" s="78" t="s">
        <v>2596</v>
      </c>
      <c r="C2436" s="78">
        <v>91959</v>
      </c>
      <c r="D2436" s="79" t="s">
        <v>2610</v>
      </c>
      <c r="E2436" s="80" t="s">
        <v>208</v>
      </c>
      <c r="F2436" s="84">
        <v>28.19</v>
      </c>
      <c r="G2436" s="82">
        <v>10.26</v>
      </c>
      <c r="H2436" s="82">
        <v>17.93</v>
      </c>
    </row>
    <row r="2437" spans="2:8" s="35" customFormat="1" ht="22.5">
      <c r="B2437" s="78" t="s">
        <v>2596</v>
      </c>
      <c r="C2437" s="78">
        <v>91960</v>
      </c>
      <c r="D2437" s="79" t="s">
        <v>2611</v>
      </c>
      <c r="E2437" s="80" t="s">
        <v>208</v>
      </c>
      <c r="F2437" s="84">
        <v>30.51</v>
      </c>
      <c r="G2437" s="82">
        <v>12.3</v>
      </c>
      <c r="H2437" s="82">
        <v>18.21</v>
      </c>
    </row>
    <row r="2438" spans="2:8" s="35" customFormat="1" ht="22.5">
      <c r="B2438" s="78" t="s">
        <v>2596</v>
      </c>
      <c r="C2438" s="78">
        <v>91961</v>
      </c>
      <c r="D2438" s="79" t="s">
        <v>2612</v>
      </c>
      <c r="E2438" s="80" t="s">
        <v>208</v>
      </c>
      <c r="F2438" s="84">
        <v>36.25</v>
      </c>
      <c r="G2438" s="82">
        <v>13.91</v>
      </c>
      <c r="H2438" s="82">
        <v>22.34</v>
      </c>
    </row>
    <row r="2439" spans="2:8" s="35" customFormat="1" ht="22.5">
      <c r="B2439" s="78" t="s">
        <v>2596</v>
      </c>
      <c r="C2439" s="78">
        <v>91962</v>
      </c>
      <c r="D2439" s="79" t="s">
        <v>2613</v>
      </c>
      <c r="E2439" s="80" t="s">
        <v>208</v>
      </c>
      <c r="F2439" s="84">
        <v>40.94</v>
      </c>
      <c r="G2439" s="82">
        <v>15.97</v>
      </c>
      <c r="H2439" s="82">
        <v>24.97</v>
      </c>
    </row>
    <row r="2440" spans="2:8" s="35" customFormat="1" ht="22.5">
      <c r="B2440" s="78" t="s">
        <v>2596</v>
      </c>
      <c r="C2440" s="78">
        <v>91963</v>
      </c>
      <c r="D2440" s="79" t="s">
        <v>2614</v>
      </c>
      <c r="E2440" s="80" t="s">
        <v>208</v>
      </c>
      <c r="F2440" s="84">
        <v>46.68</v>
      </c>
      <c r="G2440" s="82">
        <v>17.579999999999998</v>
      </c>
      <c r="H2440" s="82">
        <v>29.1</v>
      </c>
    </row>
    <row r="2441" spans="2:8" s="35" customFormat="1" ht="22.5">
      <c r="B2441" s="78" t="s">
        <v>2596</v>
      </c>
      <c r="C2441" s="78">
        <v>91964</v>
      </c>
      <c r="D2441" s="79" t="s">
        <v>2615</v>
      </c>
      <c r="E2441" s="80" t="s">
        <v>208</v>
      </c>
      <c r="F2441" s="84">
        <v>36.89</v>
      </c>
      <c r="G2441" s="82">
        <v>14.12</v>
      </c>
      <c r="H2441" s="82">
        <v>22.77</v>
      </c>
    </row>
    <row r="2442" spans="2:8" s="35" customFormat="1" ht="22.5">
      <c r="B2442" s="78" t="s">
        <v>2596</v>
      </c>
      <c r="C2442" s="78">
        <v>91965</v>
      </c>
      <c r="D2442" s="79" t="s">
        <v>2616</v>
      </c>
      <c r="E2442" s="80" t="s">
        <v>208</v>
      </c>
      <c r="F2442" s="84">
        <v>42.63</v>
      </c>
      <c r="G2442" s="82">
        <v>15.73</v>
      </c>
      <c r="H2442" s="82">
        <v>26.9</v>
      </c>
    </row>
    <row r="2443" spans="2:8" s="35" customFormat="1" ht="22.5">
      <c r="B2443" s="78" t="s">
        <v>2596</v>
      </c>
      <c r="C2443" s="78">
        <v>91966</v>
      </c>
      <c r="D2443" s="79" t="s">
        <v>2617</v>
      </c>
      <c r="E2443" s="80" t="s">
        <v>208</v>
      </c>
      <c r="F2443" s="84">
        <v>32.869999999999997</v>
      </c>
      <c r="G2443" s="82">
        <v>12.3</v>
      </c>
      <c r="H2443" s="82">
        <v>20.57</v>
      </c>
    </row>
    <row r="2444" spans="2:8" s="35" customFormat="1" ht="22.5">
      <c r="B2444" s="78" t="s">
        <v>2596</v>
      </c>
      <c r="C2444" s="78">
        <v>91967</v>
      </c>
      <c r="D2444" s="79" t="s">
        <v>2618</v>
      </c>
      <c r="E2444" s="80" t="s">
        <v>208</v>
      </c>
      <c r="F2444" s="84">
        <v>38.61</v>
      </c>
      <c r="G2444" s="82">
        <v>13.91</v>
      </c>
      <c r="H2444" s="82">
        <v>24.7</v>
      </c>
    </row>
    <row r="2445" spans="2:8" s="35" customFormat="1" ht="22.5">
      <c r="B2445" s="78" t="s">
        <v>2596</v>
      </c>
      <c r="C2445" s="78">
        <v>91968</v>
      </c>
      <c r="D2445" s="79" t="s">
        <v>2619</v>
      </c>
      <c r="E2445" s="80" t="s">
        <v>208</v>
      </c>
      <c r="F2445" s="84">
        <v>44.96</v>
      </c>
      <c r="G2445" s="82">
        <v>17.78</v>
      </c>
      <c r="H2445" s="82">
        <v>27.18</v>
      </c>
    </row>
    <row r="2446" spans="2:8" s="35" customFormat="1" ht="22.5">
      <c r="B2446" s="78" t="s">
        <v>2596</v>
      </c>
      <c r="C2446" s="78">
        <v>91969</v>
      </c>
      <c r="D2446" s="79" t="s">
        <v>2620</v>
      </c>
      <c r="E2446" s="80" t="s">
        <v>208</v>
      </c>
      <c r="F2446" s="84">
        <v>50.7</v>
      </c>
      <c r="G2446" s="82">
        <v>19.39</v>
      </c>
      <c r="H2446" s="82">
        <v>31.31</v>
      </c>
    </row>
    <row r="2447" spans="2:8" s="35" customFormat="1" ht="22.5">
      <c r="B2447" s="78" t="s">
        <v>2596</v>
      </c>
      <c r="C2447" s="78">
        <v>91970</v>
      </c>
      <c r="D2447" s="79" t="s">
        <v>2621</v>
      </c>
      <c r="E2447" s="80" t="s">
        <v>208</v>
      </c>
      <c r="F2447" s="84">
        <v>47.5</v>
      </c>
      <c r="G2447" s="82">
        <v>17.940000000000001</v>
      </c>
      <c r="H2447" s="82">
        <v>29.56</v>
      </c>
    </row>
    <row r="2448" spans="2:8" s="35" customFormat="1" ht="22.5">
      <c r="B2448" s="78" t="s">
        <v>2596</v>
      </c>
      <c r="C2448" s="78">
        <v>91971</v>
      </c>
      <c r="D2448" s="79" t="s">
        <v>2622</v>
      </c>
      <c r="E2448" s="80" t="s">
        <v>208</v>
      </c>
      <c r="F2448" s="84">
        <v>57.04</v>
      </c>
      <c r="G2448" s="82">
        <v>19.829999999999998</v>
      </c>
      <c r="H2448" s="82">
        <v>37.21</v>
      </c>
    </row>
    <row r="2449" spans="2:8" s="35" customFormat="1" ht="22.5">
      <c r="B2449" s="78" t="s">
        <v>2596</v>
      </c>
      <c r="C2449" s="78">
        <v>91972</v>
      </c>
      <c r="D2449" s="79" t="s">
        <v>2623</v>
      </c>
      <c r="E2449" s="80" t="s">
        <v>208</v>
      </c>
      <c r="F2449" s="84">
        <v>51.55</v>
      </c>
      <c r="G2449" s="82">
        <v>19.78</v>
      </c>
      <c r="H2449" s="82">
        <v>31.77</v>
      </c>
    </row>
    <row r="2450" spans="2:8" s="35" customFormat="1" ht="22.5">
      <c r="B2450" s="78" t="s">
        <v>2596</v>
      </c>
      <c r="C2450" s="78">
        <v>91973</v>
      </c>
      <c r="D2450" s="79" t="s">
        <v>2624</v>
      </c>
      <c r="E2450" s="80" t="s">
        <v>208</v>
      </c>
      <c r="F2450" s="84">
        <v>61.09</v>
      </c>
      <c r="G2450" s="82">
        <v>21.67</v>
      </c>
      <c r="H2450" s="82">
        <v>39.42</v>
      </c>
    </row>
    <row r="2451" spans="2:8" s="35" customFormat="1" ht="22.5">
      <c r="B2451" s="78" t="s">
        <v>2596</v>
      </c>
      <c r="C2451" s="78">
        <v>91974</v>
      </c>
      <c r="D2451" s="79" t="s">
        <v>2625</v>
      </c>
      <c r="E2451" s="80" t="s">
        <v>208</v>
      </c>
      <c r="F2451" s="84">
        <v>43.47</v>
      </c>
      <c r="G2451" s="82">
        <v>16.11</v>
      </c>
      <c r="H2451" s="82">
        <v>27.36</v>
      </c>
    </row>
    <row r="2452" spans="2:8" s="35" customFormat="1" ht="22.5">
      <c r="B2452" s="78" t="s">
        <v>2596</v>
      </c>
      <c r="C2452" s="78">
        <v>91975</v>
      </c>
      <c r="D2452" s="79" t="s">
        <v>2626</v>
      </c>
      <c r="E2452" s="80" t="s">
        <v>208</v>
      </c>
      <c r="F2452" s="84">
        <v>53.01</v>
      </c>
      <c r="G2452" s="82">
        <v>18</v>
      </c>
      <c r="H2452" s="82">
        <v>35.01</v>
      </c>
    </row>
    <row r="2453" spans="2:8" s="35" customFormat="1" ht="22.5">
      <c r="B2453" s="78" t="s">
        <v>2596</v>
      </c>
      <c r="C2453" s="78">
        <v>91976</v>
      </c>
      <c r="D2453" s="79" t="s">
        <v>2627</v>
      </c>
      <c r="E2453" s="80" t="s">
        <v>208</v>
      </c>
      <c r="F2453" s="84">
        <v>64.36</v>
      </c>
      <c r="G2453" s="82">
        <v>23.44</v>
      </c>
      <c r="H2453" s="82">
        <v>40.92</v>
      </c>
    </row>
    <row r="2454" spans="2:8" s="35" customFormat="1" ht="22.5">
      <c r="B2454" s="78" t="s">
        <v>2596</v>
      </c>
      <c r="C2454" s="78">
        <v>91977</v>
      </c>
      <c r="D2454" s="79" t="s">
        <v>2628</v>
      </c>
      <c r="E2454" s="80" t="s">
        <v>208</v>
      </c>
      <c r="F2454" s="84">
        <v>73.900000000000006</v>
      </c>
      <c r="G2454" s="82">
        <v>25.33</v>
      </c>
      <c r="H2454" s="82">
        <v>48.57</v>
      </c>
    </row>
    <row r="2455" spans="2:8" s="35" customFormat="1" ht="22.5">
      <c r="B2455" s="78" t="s">
        <v>2596</v>
      </c>
      <c r="C2455" s="78">
        <v>91978</v>
      </c>
      <c r="D2455" s="79" t="s">
        <v>2629</v>
      </c>
      <c r="E2455" s="80" t="s">
        <v>208</v>
      </c>
      <c r="F2455" s="84">
        <v>27.04</v>
      </c>
      <c r="G2455" s="82">
        <v>8.64</v>
      </c>
      <c r="H2455" s="82">
        <v>18.399999999999999</v>
      </c>
    </row>
    <row r="2456" spans="2:8" s="35" customFormat="1" ht="22.5">
      <c r="B2456" s="78" t="s">
        <v>2596</v>
      </c>
      <c r="C2456" s="78">
        <v>91979</v>
      </c>
      <c r="D2456" s="79" t="s">
        <v>2630</v>
      </c>
      <c r="E2456" s="80" t="s">
        <v>208</v>
      </c>
      <c r="F2456" s="84">
        <v>32.78</v>
      </c>
      <c r="G2456" s="82">
        <v>10.25</v>
      </c>
      <c r="H2456" s="82">
        <v>22.53</v>
      </c>
    </row>
    <row r="2457" spans="2:8" s="35" customFormat="1" ht="22.5">
      <c r="B2457" s="78" t="s">
        <v>2596</v>
      </c>
      <c r="C2457" s="78">
        <v>91980</v>
      </c>
      <c r="D2457" s="79" t="s">
        <v>2631</v>
      </c>
      <c r="E2457" s="80" t="s">
        <v>208</v>
      </c>
      <c r="F2457" s="84">
        <v>25.99</v>
      </c>
      <c r="G2457" s="82">
        <v>8.64</v>
      </c>
      <c r="H2457" s="82">
        <v>17.350000000000001</v>
      </c>
    </row>
    <row r="2458" spans="2:8" s="35" customFormat="1" ht="22.5">
      <c r="B2458" s="78" t="s">
        <v>2596</v>
      </c>
      <c r="C2458" s="78">
        <v>91981</v>
      </c>
      <c r="D2458" s="79" t="s">
        <v>2632</v>
      </c>
      <c r="E2458" s="80" t="s">
        <v>208</v>
      </c>
      <c r="F2458" s="84">
        <v>31.73</v>
      </c>
      <c r="G2458" s="82">
        <v>10.25</v>
      </c>
      <c r="H2458" s="82">
        <v>21.48</v>
      </c>
    </row>
    <row r="2459" spans="2:8" s="35" customFormat="1" ht="22.5">
      <c r="B2459" s="78" t="s">
        <v>2596</v>
      </c>
      <c r="C2459" s="78">
        <v>91982</v>
      </c>
      <c r="D2459" s="79" t="s">
        <v>2633</v>
      </c>
      <c r="E2459" s="80" t="s">
        <v>208</v>
      </c>
      <c r="F2459" s="84">
        <v>72.64</v>
      </c>
      <c r="G2459" s="82">
        <v>4.96</v>
      </c>
      <c r="H2459" s="82">
        <v>67.680000000000007</v>
      </c>
    </row>
    <row r="2460" spans="2:8" s="35" customFormat="1" ht="22.5">
      <c r="B2460" s="78" t="s">
        <v>2596</v>
      </c>
      <c r="C2460" s="78">
        <v>91983</v>
      </c>
      <c r="D2460" s="79" t="s">
        <v>2634</v>
      </c>
      <c r="E2460" s="80" t="s">
        <v>208</v>
      </c>
      <c r="F2460" s="84">
        <v>78.38</v>
      </c>
      <c r="G2460" s="82">
        <v>6.57</v>
      </c>
      <c r="H2460" s="82">
        <v>71.81</v>
      </c>
    </row>
    <row r="2461" spans="2:8" s="35" customFormat="1" ht="22.5">
      <c r="B2461" s="78" t="s">
        <v>2596</v>
      </c>
      <c r="C2461" s="78">
        <v>91984</v>
      </c>
      <c r="D2461" s="79" t="s">
        <v>2635</v>
      </c>
      <c r="E2461" s="80" t="s">
        <v>208</v>
      </c>
      <c r="F2461" s="84">
        <v>11.06</v>
      </c>
      <c r="G2461" s="82">
        <v>5</v>
      </c>
      <c r="H2461" s="82">
        <v>6.06</v>
      </c>
    </row>
    <row r="2462" spans="2:8" s="35" customFormat="1" ht="22.5">
      <c r="B2462" s="78" t="s">
        <v>2596</v>
      </c>
      <c r="C2462" s="78">
        <v>91985</v>
      </c>
      <c r="D2462" s="79" t="s">
        <v>2636</v>
      </c>
      <c r="E2462" s="80" t="s">
        <v>208</v>
      </c>
      <c r="F2462" s="84">
        <v>16.8</v>
      </c>
      <c r="G2462" s="82">
        <v>6.6</v>
      </c>
      <c r="H2462" s="82">
        <v>10.199999999999999</v>
      </c>
    </row>
    <row r="2463" spans="2:8" s="35" customFormat="1" ht="22.5">
      <c r="B2463" s="78" t="s">
        <v>2596</v>
      </c>
      <c r="C2463" s="78">
        <v>91986</v>
      </c>
      <c r="D2463" s="79" t="s">
        <v>2637</v>
      </c>
      <c r="E2463" s="80" t="s">
        <v>208</v>
      </c>
      <c r="F2463" s="84">
        <v>25.47</v>
      </c>
      <c r="G2463" s="82">
        <v>7.77</v>
      </c>
      <c r="H2463" s="82">
        <v>17.7</v>
      </c>
    </row>
    <row r="2464" spans="2:8" s="35" customFormat="1" ht="22.5">
      <c r="B2464" s="78" t="s">
        <v>2596</v>
      </c>
      <c r="C2464" s="78">
        <v>91987</v>
      </c>
      <c r="D2464" s="79" t="s">
        <v>2638</v>
      </c>
      <c r="E2464" s="80" t="s">
        <v>208</v>
      </c>
      <c r="F2464" s="84">
        <v>31.21</v>
      </c>
      <c r="G2464" s="82">
        <v>9.3800000000000008</v>
      </c>
      <c r="H2464" s="82">
        <v>21.83</v>
      </c>
    </row>
    <row r="2465" spans="2:8" s="35" customFormat="1" ht="22.5">
      <c r="B2465" s="78" t="s">
        <v>2596</v>
      </c>
      <c r="C2465" s="78">
        <v>91988</v>
      </c>
      <c r="D2465" s="79" t="s">
        <v>2639</v>
      </c>
      <c r="E2465" s="80" t="s">
        <v>208</v>
      </c>
      <c r="F2465" s="84">
        <v>14.58</v>
      </c>
      <c r="G2465" s="82">
        <v>4.99</v>
      </c>
      <c r="H2465" s="82">
        <v>9.59</v>
      </c>
    </row>
    <row r="2466" spans="2:8" s="35" customFormat="1" ht="22.5">
      <c r="B2466" s="78" t="s">
        <v>2596</v>
      </c>
      <c r="C2466" s="78">
        <v>91989</v>
      </c>
      <c r="D2466" s="79" t="s">
        <v>2640</v>
      </c>
      <c r="E2466" s="80" t="s">
        <v>208</v>
      </c>
      <c r="F2466" s="84">
        <v>20.32</v>
      </c>
      <c r="G2466" s="82">
        <v>6.59</v>
      </c>
      <c r="H2466" s="82">
        <v>13.73</v>
      </c>
    </row>
    <row r="2467" spans="2:8" s="35" customFormat="1" ht="22.5">
      <c r="B2467" s="78" t="s">
        <v>2596</v>
      </c>
      <c r="C2467" s="78">
        <v>91990</v>
      </c>
      <c r="D2467" s="79" t="s">
        <v>2641</v>
      </c>
      <c r="E2467" s="80" t="s">
        <v>208</v>
      </c>
      <c r="F2467" s="84">
        <v>20.149999999999999</v>
      </c>
      <c r="G2467" s="82">
        <v>11</v>
      </c>
      <c r="H2467" s="82">
        <v>9.15</v>
      </c>
    </row>
    <row r="2468" spans="2:8" s="35" customFormat="1" ht="22.5">
      <c r="B2468" s="78" t="s">
        <v>2596</v>
      </c>
      <c r="C2468" s="78">
        <v>91991</v>
      </c>
      <c r="D2468" s="79" t="s">
        <v>2642</v>
      </c>
      <c r="E2468" s="80" t="s">
        <v>208</v>
      </c>
      <c r="F2468" s="84">
        <v>22.05</v>
      </c>
      <c r="G2468" s="82">
        <v>10.98</v>
      </c>
      <c r="H2468" s="82">
        <v>11.07</v>
      </c>
    </row>
    <row r="2469" spans="2:8" s="35" customFormat="1" ht="22.5">
      <c r="B2469" s="78" t="s">
        <v>2596</v>
      </c>
      <c r="C2469" s="78">
        <v>91992</v>
      </c>
      <c r="D2469" s="79" t="s">
        <v>2643</v>
      </c>
      <c r="E2469" s="80" t="s">
        <v>208</v>
      </c>
      <c r="F2469" s="84">
        <v>25.89</v>
      </c>
      <c r="G2469" s="82">
        <v>12.6</v>
      </c>
      <c r="H2469" s="82">
        <v>13.29</v>
      </c>
    </row>
    <row r="2470" spans="2:8" s="35" customFormat="1" ht="22.5">
      <c r="B2470" s="78" t="s">
        <v>2596</v>
      </c>
      <c r="C2470" s="78">
        <v>91993</v>
      </c>
      <c r="D2470" s="79" t="s">
        <v>2644</v>
      </c>
      <c r="E2470" s="80" t="s">
        <v>208</v>
      </c>
      <c r="F2470" s="84">
        <v>27.79</v>
      </c>
      <c r="G2470" s="82">
        <v>12.6</v>
      </c>
      <c r="H2470" s="82">
        <v>15.19</v>
      </c>
    </row>
    <row r="2471" spans="2:8" s="35" customFormat="1" ht="22.5">
      <c r="B2471" s="78" t="s">
        <v>2596</v>
      </c>
      <c r="C2471" s="78">
        <v>91994</v>
      </c>
      <c r="D2471" s="79" t="s">
        <v>2645</v>
      </c>
      <c r="E2471" s="80" t="s">
        <v>208</v>
      </c>
      <c r="F2471" s="84">
        <v>15.1</v>
      </c>
      <c r="G2471" s="82">
        <v>6.84</v>
      </c>
      <c r="H2471" s="82">
        <v>8.26</v>
      </c>
    </row>
    <row r="2472" spans="2:8" s="35" customFormat="1" ht="22.5">
      <c r="B2472" s="78" t="s">
        <v>2596</v>
      </c>
      <c r="C2472" s="78">
        <v>91995</v>
      </c>
      <c r="D2472" s="79" t="s">
        <v>2646</v>
      </c>
      <c r="E2472" s="80" t="s">
        <v>208</v>
      </c>
      <c r="F2472" s="84">
        <v>17</v>
      </c>
      <c r="G2472" s="82">
        <v>6.84</v>
      </c>
      <c r="H2472" s="82">
        <v>10.16</v>
      </c>
    </row>
    <row r="2473" spans="2:8" s="35" customFormat="1" ht="22.5">
      <c r="B2473" s="78" t="s">
        <v>2596</v>
      </c>
      <c r="C2473" s="78">
        <v>91996</v>
      </c>
      <c r="D2473" s="79" t="s">
        <v>2647</v>
      </c>
      <c r="E2473" s="80" t="s">
        <v>208</v>
      </c>
      <c r="F2473" s="84">
        <v>20.84</v>
      </c>
      <c r="G2473" s="82">
        <v>8.4499999999999993</v>
      </c>
      <c r="H2473" s="82">
        <v>12.39</v>
      </c>
    </row>
    <row r="2474" spans="2:8" s="35" customFormat="1" ht="22.5">
      <c r="B2474" s="78" t="s">
        <v>2596</v>
      </c>
      <c r="C2474" s="78">
        <v>91997</v>
      </c>
      <c r="D2474" s="79" t="s">
        <v>2648</v>
      </c>
      <c r="E2474" s="80" t="s">
        <v>208</v>
      </c>
      <c r="F2474" s="84">
        <v>22.74</v>
      </c>
      <c r="G2474" s="82">
        <v>8.4499999999999993</v>
      </c>
      <c r="H2474" s="82">
        <v>14.29</v>
      </c>
    </row>
    <row r="2475" spans="2:8" s="35" customFormat="1" ht="22.5">
      <c r="B2475" s="78" t="s">
        <v>2596</v>
      </c>
      <c r="C2475" s="78">
        <v>91998</v>
      </c>
      <c r="D2475" s="79" t="s">
        <v>2649</v>
      </c>
      <c r="E2475" s="80" t="s">
        <v>208</v>
      </c>
      <c r="F2475" s="84">
        <v>13.12</v>
      </c>
      <c r="G2475" s="82">
        <v>5.21</v>
      </c>
      <c r="H2475" s="82">
        <v>7.91</v>
      </c>
    </row>
    <row r="2476" spans="2:8" s="35" customFormat="1" ht="22.5">
      <c r="B2476" s="78" t="s">
        <v>2596</v>
      </c>
      <c r="C2476" s="78">
        <v>91999</v>
      </c>
      <c r="D2476" s="79" t="s">
        <v>2650</v>
      </c>
      <c r="E2476" s="80" t="s">
        <v>208</v>
      </c>
      <c r="F2476" s="84">
        <v>15.02</v>
      </c>
      <c r="G2476" s="82">
        <v>5.21</v>
      </c>
      <c r="H2476" s="82">
        <v>9.81</v>
      </c>
    </row>
    <row r="2477" spans="2:8" s="35" customFormat="1" ht="22.5">
      <c r="B2477" s="78" t="s">
        <v>2596</v>
      </c>
      <c r="C2477" s="78">
        <v>92000</v>
      </c>
      <c r="D2477" s="79" t="s">
        <v>2651</v>
      </c>
      <c r="E2477" s="80" t="s">
        <v>208</v>
      </c>
      <c r="F2477" s="84">
        <v>18.86</v>
      </c>
      <c r="G2477" s="82">
        <v>6.82</v>
      </c>
      <c r="H2477" s="82">
        <v>12.04</v>
      </c>
    </row>
    <row r="2478" spans="2:8" s="35" customFormat="1" ht="22.5">
      <c r="B2478" s="78" t="s">
        <v>2596</v>
      </c>
      <c r="C2478" s="78">
        <v>92001</v>
      </c>
      <c r="D2478" s="79" t="s">
        <v>2652</v>
      </c>
      <c r="E2478" s="80" t="s">
        <v>208</v>
      </c>
      <c r="F2478" s="84">
        <v>20.76</v>
      </c>
      <c r="G2478" s="82">
        <v>6.81</v>
      </c>
      <c r="H2478" s="82">
        <v>13.95</v>
      </c>
    </row>
    <row r="2479" spans="2:8" s="35" customFormat="1" ht="22.5">
      <c r="B2479" s="78" t="s">
        <v>2596</v>
      </c>
      <c r="C2479" s="78">
        <v>92002</v>
      </c>
      <c r="D2479" s="79" t="s">
        <v>2653</v>
      </c>
      <c r="E2479" s="80" t="s">
        <v>208</v>
      </c>
      <c r="F2479" s="84">
        <v>28.55</v>
      </c>
      <c r="G2479" s="82">
        <v>12.31</v>
      </c>
      <c r="H2479" s="82">
        <v>16.239999999999998</v>
      </c>
    </row>
    <row r="2480" spans="2:8" s="35" customFormat="1" ht="22.5">
      <c r="B2480" s="78" t="s">
        <v>2596</v>
      </c>
      <c r="C2480" s="78">
        <v>92003</v>
      </c>
      <c r="D2480" s="79" t="s">
        <v>2654</v>
      </c>
      <c r="E2480" s="80" t="s">
        <v>208</v>
      </c>
      <c r="F2480" s="84">
        <v>32.35</v>
      </c>
      <c r="G2480" s="82">
        <v>12.3</v>
      </c>
      <c r="H2480" s="82">
        <v>20.05</v>
      </c>
    </row>
    <row r="2481" spans="2:8" s="35" customFormat="1" ht="22.5">
      <c r="B2481" s="78" t="s">
        <v>2596</v>
      </c>
      <c r="C2481" s="78">
        <v>92004</v>
      </c>
      <c r="D2481" s="79" t="s">
        <v>2655</v>
      </c>
      <c r="E2481" s="80" t="s">
        <v>208</v>
      </c>
      <c r="F2481" s="84">
        <v>34.29</v>
      </c>
      <c r="G2481" s="82">
        <v>13.92</v>
      </c>
      <c r="H2481" s="82">
        <v>20.37</v>
      </c>
    </row>
    <row r="2482" spans="2:8" s="35" customFormat="1" ht="22.5">
      <c r="B2482" s="78" t="s">
        <v>2596</v>
      </c>
      <c r="C2482" s="78">
        <v>92005</v>
      </c>
      <c r="D2482" s="79" t="s">
        <v>2656</v>
      </c>
      <c r="E2482" s="80" t="s">
        <v>208</v>
      </c>
      <c r="F2482" s="84">
        <v>38.090000000000003</v>
      </c>
      <c r="G2482" s="82">
        <v>13.91</v>
      </c>
      <c r="H2482" s="82">
        <v>24.18</v>
      </c>
    </row>
    <row r="2483" spans="2:8" s="35" customFormat="1" ht="22.5">
      <c r="B2483" s="78" t="s">
        <v>2596</v>
      </c>
      <c r="C2483" s="78">
        <v>92006</v>
      </c>
      <c r="D2483" s="79" t="s">
        <v>2657</v>
      </c>
      <c r="E2483" s="80" t="s">
        <v>208</v>
      </c>
      <c r="F2483" s="84">
        <v>24.62</v>
      </c>
      <c r="G2483" s="82">
        <v>9.06</v>
      </c>
      <c r="H2483" s="82">
        <v>15.56</v>
      </c>
    </row>
    <row r="2484" spans="2:8" s="35" customFormat="1" ht="22.5">
      <c r="B2484" s="78" t="s">
        <v>2596</v>
      </c>
      <c r="C2484" s="78">
        <v>92007</v>
      </c>
      <c r="D2484" s="79" t="s">
        <v>2658</v>
      </c>
      <c r="E2484" s="80" t="s">
        <v>208</v>
      </c>
      <c r="F2484" s="84">
        <v>28.42</v>
      </c>
      <c r="G2484" s="82">
        <v>9.06</v>
      </c>
      <c r="H2484" s="82">
        <v>19.36</v>
      </c>
    </row>
    <row r="2485" spans="2:8" s="35" customFormat="1" ht="22.5">
      <c r="B2485" s="78" t="s">
        <v>2596</v>
      </c>
      <c r="C2485" s="78">
        <v>92008</v>
      </c>
      <c r="D2485" s="79" t="s">
        <v>2659</v>
      </c>
      <c r="E2485" s="80" t="s">
        <v>208</v>
      </c>
      <c r="F2485" s="84">
        <v>30.36</v>
      </c>
      <c r="G2485" s="82">
        <v>10.67</v>
      </c>
      <c r="H2485" s="82">
        <v>19.690000000000001</v>
      </c>
    </row>
    <row r="2486" spans="2:8" s="35" customFormat="1" ht="22.5">
      <c r="B2486" s="78" t="s">
        <v>2596</v>
      </c>
      <c r="C2486" s="78">
        <v>92009</v>
      </c>
      <c r="D2486" s="79" t="s">
        <v>2660</v>
      </c>
      <c r="E2486" s="80" t="s">
        <v>208</v>
      </c>
      <c r="F2486" s="84">
        <v>34.159999999999997</v>
      </c>
      <c r="G2486" s="82">
        <v>10.67</v>
      </c>
      <c r="H2486" s="82">
        <v>23.49</v>
      </c>
    </row>
    <row r="2487" spans="2:8" s="35" customFormat="1" ht="22.5">
      <c r="B2487" s="78" t="s">
        <v>2596</v>
      </c>
      <c r="C2487" s="78">
        <v>92010</v>
      </c>
      <c r="D2487" s="79" t="s">
        <v>2661</v>
      </c>
      <c r="E2487" s="80" t="s">
        <v>208</v>
      </c>
      <c r="F2487" s="84">
        <v>42.02</v>
      </c>
      <c r="G2487" s="82">
        <v>17.78</v>
      </c>
      <c r="H2487" s="82">
        <v>24.24</v>
      </c>
    </row>
    <row r="2488" spans="2:8" s="35" customFormat="1" ht="22.5">
      <c r="B2488" s="78" t="s">
        <v>2596</v>
      </c>
      <c r="C2488" s="78">
        <v>92011</v>
      </c>
      <c r="D2488" s="79" t="s">
        <v>2662</v>
      </c>
      <c r="E2488" s="80" t="s">
        <v>208</v>
      </c>
      <c r="F2488" s="84">
        <v>47.72</v>
      </c>
      <c r="G2488" s="82">
        <v>17.78</v>
      </c>
      <c r="H2488" s="82">
        <v>29.94</v>
      </c>
    </row>
    <row r="2489" spans="2:8" s="35" customFormat="1" ht="22.5">
      <c r="B2489" s="78" t="s">
        <v>2596</v>
      </c>
      <c r="C2489" s="78">
        <v>92012</v>
      </c>
      <c r="D2489" s="79" t="s">
        <v>2663</v>
      </c>
      <c r="E2489" s="80" t="s">
        <v>208</v>
      </c>
      <c r="F2489" s="84">
        <v>47.76</v>
      </c>
      <c r="G2489" s="82">
        <v>19.399999999999999</v>
      </c>
      <c r="H2489" s="82">
        <v>28.36</v>
      </c>
    </row>
    <row r="2490" spans="2:8" s="35" customFormat="1" ht="22.5">
      <c r="B2490" s="78" t="s">
        <v>2596</v>
      </c>
      <c r="C2490" s="78">
        <v>92013</v>
      </c>
      <c r="D2490" s="79" t="s">
        <v>2664</v>
      </c>
      <c r="E2490" s="80" t="s">
        <v>208</v>
      </c>
      <c r="F2490" s="84">
        <v>53.46</v>
      </c>
      <c r="G2490" s="82">
        <v>19.39</v>
      </c>
      <c r="H2490" s="82">
        <v>34.07</v>
      </c>
    </row>
    <row r="2491" spans="2:8" s="35" customFormat="1" ht="22.5">
      <c r="B2491" s="78" t="s">
        <v>2596</v>
      </c>
      <c r="C2491" s="78">
        <v>92014</v>
      </c>
      <c r="D2491" s="79" t="s">
        <v>2665</v>
      </c>
      <c r="E2491" s="80" t="s">
        <v>208</v>
      </c>
      <c r="F2491" s="84">
        <v>36.119999999999997</v>
      </c>
      <c r="G2491" s="82">
        <v>12.92</v>
      </c>
      <c r="H2491" s="82">
        <v>23.2</v>
      </c>
    </row>
    <row r="2492" spans="2:8" s="35" customFormat="1" ht="22.5">
      <c r="B2492" s="78" t="s">
        <v>2596</v>
      </c>
      <c r="C2492" s="78">
        <v>92015</v>
      </c>
      <c r="D2492" s="79" t="s">
        <v>2666</v>
      </c>
      <c r="E2492" s="80" t="s">
        <v>208</v>
      </c>
      <c r="F2492" s="84">
        <v>41.82</v>
      </c>
      <c r="G2492" s="82">
        <v>12.92</v>
      </c>
      <c r="H2492" s="82">
        <v>28.9</v>
      </c>
    </row>
    <row r="2493" spans="2:8" s="35" customFormat="1" ht="22.5">
      <c r="B2493" s="78" t="s">
        <v>2596</v>
      </c>
      <c r="C2493" s="78">
        <v>92016</v>
      </c>
      <c r="D2493" s="79" t="s">
        <v>2667</v>
      </c>
      <c r="E2493" s="80" t="s">
        <v>208</v>
      </c>
      <c r="F2493" s="84">
        <v>41.86</v>
      </c>
      <c r="G2493" s="82">
        <v>14.53</v>
      </c>
      <c r="H2493" s="82">
        <v>27.33</v>
      </c>
    </row>
    <row r="2494" spans="2:8" s="35" customFormat="1" ht="22.5">
      <c r="B2494" s="78" t="s">
        <v>2596</v>
      </c>
      <c r="C2494" s="78">
        <v>92017</v>
      </c>
      <c r="D2494" s="79" t="s">
        <v>2668</v>
      </c>
      <c r="E2494" s="80" t="s">
        <v>208</v>
      </c>
      <c r="F2494" s="84">
        <v>47.56</v>
      </c>
      <c r="G2494" s="82">
        <v>14.53</v>
      </c>
      <c r="H2494" s="82">
        <v>33.03</v>
      </c>
    </row>
    <row r="2495" spans="2:8" s="35" customFormat="1" ht="22.5">
      <c r="B2495" s="78" t="s">
        <v>2596</v>
      </c>
      <c r="C2495" s="78">
        <v>92018</v>
      </c>
      <c r="D2495" s="79" t="s">
        <v>2669</v>
      </c>
      <c r="E2495" s="80" t="s">
        <v>208</v>
      </c>
      <c r="F2495" s="84">
        <v>47.89</v>
      </c>
      <c r="G2495" s="82">
        <v>17.010000000000002</v>
      </c>
      <c r="H2495" s="82">
        <v>30.88</v>
      </c>
    </row>
    <row r="2496" spans="2:8" s="35" customFormat="1" ht="22.5">
      <c r="B2496" s="78" t="s">
        <v>2596</v>
      </c>
      <c r="C2496" s="78">
        <v>92019</v>
      </c>
      <c r="D2496" s="79" t="s">
        <v>2670</v>
      </c>
      <c r="E2496" s="80" t="s">
        <v>208</v>
      </c>
      <c r="F2496" s="84">
        <v>57.43</v>
      </c>
      <c r="G2496" s="82">
        <v>18.899999999999999</v>
      </c>
      <c r="H2496" s="82">
        <v>38.53</v>
      </c>
    </row>
    <row r="2497" spans="2:8" s="35" customFormat="1" ht="22.5">
      <c r="B2497" s="78" t="s">
        <v>2596</v>
      </c>
      <c r="C2497" s="78">
        <v>92020</v>
      </c>
      <c r="D2497" s="79" t="s">
        <v>2671</v>
      </c>
      <c r="E2497" s="80" t="s">
        <v>208</v>
      </c>
      <c r="F2497" s="84">
        <v>71.010000000000005</v>
      </c>
      <c r="G2497" s="82">
        <v>24.82</v>
      </c>
      <c r="H2497" s="82">
        <v>46.19</v>
      </c>
    </row>
    <row r="2498" spans="2:8" s="35" customFormat="1" ht="22.5">
      <c r="B2498" s="78" t="s">
        <v>2596</v>
      </c>
      <c r="C2498" s="78">
        <v>92021</v>
      </c>
      <c r="D2498" s="79" t="s">
        <v>2672</v>
      </c>
      <c r="E2498" s="80" t="s">
        <v>208</v>
      </c>
      <c r="F2498" s="84">
        <v>80.55</v>
      </c>
      <c r="G2498" s="82">
        <v>26.71</v>
      </c>
      <c r="H2498" s="82">
        <v>53.84</v>
      </c>
    </row>
    <row r="2499" spans="2:8" s="35" customFormat="1" ht="22.5">
      <c r="B2499" s="78" t="s">
        <v>2596</v>
      </c>
      <c r="C2499" s="78">
        <v>92022</v>
      </c>
      <c r="D2499" s="79" t="s">
        <v>2673</v>
      </c>
      <c r="E2499" s="80" t="s">
        <v>208</v>
      </c>
      <c r="F2499" s="84">
        <v>25.49</v>
      </c>
      <c r="G2499" s="82">
        <v>10.47</v>
      </c>
      <c r="H2499" s="82">
        <v>15.02</v>
      </c>
    </row>
    <row r="2500" spans="2:8" s="35" customFormat="1" ht="22.5">
      <c r="B2500" s="78" t="s">
        <v>2596</v>
      </c>
      <c r="C2500" s="78">
        <v>92023</v>
      </c>
      <c r="D2500" s="79" t="s">
        <v>2674</v>
      </c>
      <c r="E2500" s="80" t="s">
        <v>208</v>
      </c>
      <c r="F2500" s="84">
        <v>31.23</v>
      </c>
      <c r="G2500" s="82">
        <v>12.08</v>
      </c>
      <c r="H2500" s="82">
        <v>19.149999999999999</v>
      </c>
    </row>
    <row r="2501" spans="2:8" s="35" customFormat="1" ht="22.5">
      <c r="B2501" s="78" t="s">
        <v>2596</v>
      </c>
      <c r="C2501" s="78">
        <v>92024</v>
      </c>
      <c r="D2501" s="79" t="s">
        <v>2675</v>
      </c>
      <c r="E2501" s="80" t="s">
        <v>208</v>
      </c>
      <c r="F2501" s="84">
        <v>38.979999999999997</v>
      </c>
      <c r="G2501" s="82">
        <v>15.97</v>
      </c>
      <c r="H2501" s="82">
        <v>23.01</v>
      </c>
    </row>
    <row r="2502" spans="2:8" s="35" customFormat="1" ht="22.5">
      <c r="B2502" s="78" t="s">
        <v>2596</v>
      </c>
      <c r="C2502" s="78">
        <v>92025</v>
      </c>
      <c r="D2502" s="79" t="s">
        <v>2676</v>
      </c>
      <c r="E2502" s="80" t="s">
        <v>208</v>
      </c>
      <c r="F2502" s="84">
        <v>44.72</v>
      </c>
      <c r="G2502" s="82">
        <v>17.579999999999998</v>
      </c>
      <c r="H2502" s="82">
        <v>27.14</v>
      </c>
    </row>
    <row r="2503" spans="2:8" s="35" customFormat="1" ht="22.5">
      <c r="B2503" s="78" t="s">
        <v>2596</v>
      </c>
      <c r="C2503" s="78">
        <v>92026</v>
      </c>
      <c r="D2503" s="79" t="s">
        <v>2677</v>
      </c>
      <c r="E2503" s="80" t="s">
        <v>208</v>
      </c>
      <c r="F2503" s="84">
        <v>35.909999999999997</v>
      </c>
      <c r="G2503" s="82">
        <v>14.12</v>
      </c>
      <c r="H2503" s="82">
        <v>21.79</v>
      </c>
    </row>
    <row r="2504" spans="2:8" s="35" customFormat="1" ht="22.5">
      <c r="B2504" s="78" t="s">
        <v>2596</v>
      </c>
      <c r="C2504" s="78">
        <v>92027</v>
      </c>
      <c r="D2504" s="79" t="s">
        <v>2678</v>
      </c>
      <c r="E2504" s="80" t="s">
        <v>208</v>
      </c>
      <c r="F2504" s="84">
        <v>41.65</v>
      </c>
      <c r="G2504" s="82">
        <v>15.73</v>
      </c>
      <c r="H2504" s="82">
        <v>25.92</v>
      </c>
    </row>
    <row r="2505" spans="2:8" s="35" customFormat="1" ht="22.5">
      <c r="B2505" s="78" t="s">
        <v>2596</v>
      </c>
      <c r="C2505" s="78">
        <v>92028</v>
      </c>
      <c r="D2505" s="79" t="s">
        <v>2679</v>
      </c>
      <c r="E2505" s="80" t="s">
        <v>208</v>
      </c>
      <c r="F2505" s="84">
        <v>29.53</v>
      </c>
      <c r="G2505" s="82">
        <v>12.3</v>
      </c>
      <c r="H2505" s="82">
        <v>17.23</v>
      </c>
    </row>
    <row r="2506" spans="2:8" s="35" customFormat="1" ht="22.5">
      <c r="B2506" s="78" t="s">
        <v>2596</v>
      </c>
      <c r="C2506" s="78">
        <v>92029</v>
      </c>
      <c r="D2506" s="79" t="s">
        <v>2680</v>
      </c>
      <c r="E2506" s="80" t="s">
        <v>208</v>
      </c>
      <c r="F2506" s="84">
        <v>35.270000000000003</v>
      </c>
      <c r="G2506" s="82">
        <v>13.91</v>
      </c>
      <c r="H2506" s="82">
        <v>21.36</v>
      </c>
    </row>
    <row r="2507" spans="2:8" s="35" customFormat="1" ht="22.5">
      <c r="B2507" s="78" t="s">
        <v>2596</v>
      </c>
      <c r="C2507" s="78">
        <v>92030</v>
      </c>
      <c r="D2507" s="79" t="s">
        <v>2681</v>
      </c>
      <c r="E2507" s="80" t="s">
        <v>208</v>
      </c>
      <c r="F2507" s="84">
        <v>43</v>
      </c>
      <c r="G2507" s="82">
        <v>17.78</v>
      </c>
      <c r="H2507" s="82">
        <v>25.22</v>
      </c>
    </row>
    <row r="2508" spans="2:8" s="35" customFormat="1" ht="22.5">
      <c r="B2508" s="78" t="s">
        <v>2596</v>
      </c>
      <c r="C2508" s="78">
        <v>92031</v>
      </c>
      <c r="D2508" s="79" t="s">
        <v>2682</v>
      </c>
      <c r="E2508" s="80" t="s">
        <v>208</v>
      </c>
      <c r="F2508" s="84">
        <v>48.74</v>
      </c>
      <c r="G2508" s="82">
        <v>19.39</v>
      </c>
      <c r="H2508" s="82">
        <v>29.35</v>
      </c>
    </row>
    <row r="2509" spans="2:8" s="35" customFormat="1" ht="22.5">
      <c r="B2509" s="78" t="s">
        <v>2596</v>
      </c>
      <c r="C2509" s="78">
        <v>92032</v>
      </c>
      <c r="D2509" s="79" t="s">
        <v>2683</v>
      </c>
      <c r="E2509" s="80" t="s">
        <v>208</v>
      </c>
      <c r="F2509" s="84">
        <v>43.98</v>
      </c>
      <c r="G2509" s="82">
        <v>17.78</v>
      </c>
      <c r="H2509" s="82">
        <v>26.2</v>
      </c>
    </row>
    <row r="2510" spans="2:8" s="35" customFormat="1" ht="22.5">
      <c r="B2510" s="78" t="s">
        <v>2596</v>
      </c>
      <c r="C2510" s="78">
        <v>92033</v>
      </c>
      <c r="D2510" s="79" t="s">
        <v>2684</v>
      </c>
      <c r="E2510" s="80" t="s">
        <v>208</v>
      </c>
      <c r="F2510" s="84">
        <v>49.72</v>
      </c>
      <c r="G2510" s="82">
        <v>19.39</v>
      </c>
      <c r="H2510" s="82">
        <v>30.33</v>
      </c>
    </row>
    <row r="2511" spans="2:8" s="35" customFormat="1" ht="22.5">
      <c r="B2511" s="78" t="s">
        <v>2596</v>
      </c>
      <c r="C2511" s="78">
        <v>92034</v>
      </c>
      <c r="D2511" s="79" t="s">
        <v>2685</v>
      </c>
      <c r="E2511" s="80" t="s">
        <v>208</v>
      </c>
      <c r="F2511" s="84">
        <v>39.96</v>
      </c>
      <c r="G2511" s="82">
        <v>15.97</v>
      </c>
      <c r="H2511" s="82">
        <v>23.99</v>
      </c>
    </row>
    <row r="2512" spans="2:8" s="35" customFormat="1" ht="22.5">
      <c r="B2512" s="78" t="s">
        <v>2596</v>
      </c>
      <c r="C2512" s="78">
        <v>92035</v>
      </c>
      <c r="D2512" s="79" t="s">
        <v>2686</v>
      </c>
      <c r="E2512" s="80" t="s">
        <v>208</v>
      </c>
      <c r="F2512" s="84">
        <v>45.7</v>
      </c>
      <c r="G2512" s="82">
        <v>17.579999999999998</v>
      </c>
      <c r="H2512" s="82">
        <v>28.12</v>
      </c>
    </row>
    <row r="2513" spans="2:8" s="35" customFormat="1" ht="22.5">
      <c r="B2513" s="78" t="s">
        <v>93</v>
      </c>
      <c r="C2513" s="78">
        <v>92040</v>
      </c>
      <c r="D2513" s="79" t="s">
        <v>2687</v>
      </c>
      <c r="E2513" s="80" t="s">
        <v>95</v>
      </c>
      <c r="F2513" s="81">
        <v>4.13</v>
      </c>
      <c r="G2513" s="82">
        <v>0</v>
      </c>
      <c r="H2513" s="82">
        <v>4.13</v>
      </c>
    </row>
    <row r="2514" spans="2:8" s="35" customFormat="1" ht="22.5">
      <c r="B2514" s="78" t="s">
        <v>93</v>
      </c>
      <c r="C2514" s="78">
        <v>92041</v>
      </c>
      <c r="D2514" s="79" t="s">
        <v>2688</v>
      </c>
      <c r="E2514" s="80" t="s">
        <v>95</v>
      </c>
      <c r="F2514" s="81">
        <v>0.43</v>
      </c>
      <c r="G2514" s="82">
        <v>0</v>
      </c>
      <c r="H2514" s="82">
        <v>0.43</v>
      </c>
    </row>
    <row r="2515" spans="2:8" s="35" customFormat="1" ht="22.5">
      <c r="B2515" s="78" t="s">
        <v>93</v>
      </c>
      <c r="C2515" s="78">
        <v>92042</v>
      </c>
      <c r="D2515" s="79" t="s">
        <v>2689</v>
      </c>
      <c r="E2515" s="80" t="s">
        <v>95</v>
      </c>
      <c r="F2515" s="81">
        <v>3.44</v>
      </c>
      <c r="G2515" s="82">
        <v>0</v>
      </c>
      <c r="H2515" s="82">
        <v>3.44</v>
      </c>
    </row>
    <row r="2516" spans="2:8" s="35" customFormat="1" ht="22.5">
      <c r="B2516" s="78" t="s">
        <v>100</v>
      </c>
      <c r="C2516" s="78">
        <v>92043</v>
      </c>
      <c r="D2516" s="79" t="s">
        <v>2690</v>
      </c>
      <c r="E2516" s="80" t="s">
        <v>102</v>
      </c>
      <c r="F2516" s="81">
        <v>8</v>
      </c>
      <c r="G2516" s="82">
        <v>0</v>
      </c>
      <c r="H2516" s="82">
        <v>8</v>
      </c>
    </row>
    <row r="2517" spans="2:8" s="35" customFormat="1" ht="22.5">
      <c r="B2517" s="78" t="s">
        <v>103</v>
      </c>
      <c r="C2517" s="78">
        <v>92044</v>
      </c>
      <c r="D2517" s="79" t="s">
        <v>2691</v>
      </c>
      <c r="E2517" s="80" t="s">
        <v>105</v>
      </c>
      <c r="F2517" s="81">
        <v>4.5599999999999996</v>
      </c>
      <c r="G2517" s="82">
        <v>0</v>
      </c>
      <c r="H2517" s="82">
        <v>4.5599999999999996</v>
      </c>
    </row>
    <row r="2518" spans="2:8" s="35" customFormat="1" ht="33.75">
      <c r="B2518" s="78" t="s">
        <v>93</v>
      </c>
      <c r="C2518" s="78">
        <v>92101</v>
      </c>
      <c r="D2518" s="79" t="s">
        <v>2692</v>
      </c>
      <c r="E2518" s="80" t="s">
        <v>95</v>
      </c>
      <c r="F2518" s="81">
        <v>13.57</v>
      </c>
      <c r="G2518" s="82">
        <v>0</v>
      </c>
      <c r="H2518" s="82">
        <v>13.57</v>
      </c>
    </row>
    <row r="2519" spans="2:8" s="35" customFormat="1" ht="33.75">
      <c r="B2519" s="78" t="s">
        <v>93</v>
      </c>
      <c r="C2519" s="78">
        <v>92102</v>
      </c>
      <c r="D2519" s="79" t="s">
        <v>2693</v>
      </c>
      <c r="E2519" s="80" t="s">
        <v>95</v>
      </c>
      <c r="F2519" s="81">
        <v>2.84</v>
      </c>
      <c r="G2519" s="82">
        <v>0</v>
      </c>
      <c r="H2519" s="82">
        <v>2.84</v>
      </c>
    </row>
    <row r="2520" spans="2:8" s="35" customFormat="1" ht="33.75">
      <c r="B2520" s="78" t="s">
        <v>93</v>
      </c>
      <c r="C2520" s="78">
        <v>92103</v>
      </c>
      <c r="D2520" s="79" t="s">
        <v>2694</v>
      </c>
      <c r="E2520" s="80" t="s">
        <v>95</v>
      </c>
      <c r="F2520" s="81">
        <v>1.1000000000000001</v>
      </c>
      <c r="G2520" s="82">
        <v>0</v>
      </c>
      <c r="H2520" s="82">
        <v>1.1000000000000001</v>
      </c>
    </row>
    <row r="2521" spans="2:8" s="35" customFormat="1" ht="33.75">
      <c r="B2521" s="78" t="s">
        <v>93</v>
      </c>
      <c r="C2521" s="78">
        <v>92104</v>
      </c>
      <c r="D2521" s="79" t="s">
        <v>2695</v>
      </c>
      <c r="E2521" s="80" t="s">
        <v>95</v>
      </c>
      <c r="F2521" s="81">
        <v>25.46</v>
      </c>
      <c r="G2521" s="82">
        <v>0</v>
      </c>
      <c r="H2521" s="82">
        <v>25.46</v>
      </c>
    </row>
    <row r="2522" spans="2:8" s="35" customFormat="1" ht="33.75">
      <c r="B2522" s="78" t="s">
        <v>93</v>
      </c>
      <c r="C2522" s="78">
        <v>92105</v>
      </c>
      <c r="D2522" s="79" t="s">
        <v>2696</v>
      </c>
      <c r="E2522" s="80" t="s">
        <v>95</v>
      </c>
      <c r="F2522" s="81">
        <v>113.52</v>
      </c>
      <c r="G2522" s="82">
        <v>0</v>
      </c>
      <c r="H2522" s="82">
        <v>113.52</v>
      </c>
    </row>
    <row r="2523" spans="2:8" s="35" customFormat="1" ht="33.75">
      <c r="B2523" s="78" t="s">
        <v>100</v>
      </c>
      <c r="C2523" s="78">
        <v>92106</v>
      </c>
      <c r="D2523" s="79" t="s">
        <v>2697</v>
      </c>
      <c r="E2523" s="80" t="s">
        <v>102</v>
      </c>
      <c r="F2523" s="81">
        <v>171.36</v>
      </c>
      <c r="G2523" s="82">
        <v>13.3</v>
      </c>
      <c r="H2523" s="82">
        <v>158.06</v>
      </c>
    </row>
    <row r="2524" spans="2:8" s="35" customFormat="1" ht="33.75">
      <c r="B2524" s="78" t="s">
        <v>103</v>
      </c>
      <c r="C2524" s="78">
        <v>92107</v>
      </c>
      <c r="D2524" s="79" t="s">
        <v>2698</v>
      </c>
      <c r="E2524" s="80" t="s">
        <v>105</v>
      </c>
      <c r="F2524" s="81">
        <v>32.380000000000003</v>
      </c>
      <c r="G2524" s="82">
        <v>13.3</v>
      </c>
      <c r="H2524" s="82">
        <v>19.079999999999998</v>
      </c>
    </row>
    <row r="2525" spans="2:8" s="35" customFormat="1" ht="22.5">
      <c r="B2525" s="78" t="s">
        <v>93</v>
      </c>
      <c r="C2525" s="78">
        <v>92108</v>
      </c>
      <c r="D2525" s="79" t="s">
        <v>2699</v>
      </c>
      <c r="E2525" s="80" t="s">
        <v>95</v>
      </c>
      <c r="F2525" s="81">
        <v>0.61</v>
      </c>
      <c r="G2525" s="82">
        <v>0</v>
      </c>
      <c r="H2525" s="82">
        <v>0.61</v>
      </c>
    </row>
    <row r="2526" spans="2:8" s="35" customFormat="1" ht="22.5">
      <c r="B2526" s="78" t="s">
        <v>93</v>
      </c>
      <c r="C2526" s="78">
        <v>92109</v>
      </c>
      <c r="D2526" s="79" t="s">
        <v>2700</v>
      </c>
      <c r="E2526" s="80" t="s">
        <v>95</v>
      </c>
      <c r="F2526" s="81">
        <v>7.0000000000000007E-2</v>
      </c>
      <c r="G2526" s="82">
        <v>0</v>
      </c>
      <c r="H2526" s="82">
        <v>7.0000000000000007E-2</v>
      </c>
    </row>
    <row r="2527" spans="2:8" s="35" customFormat="1" ht="22.5">
      <c r="B2527" s="78" t="s">
        <v>93</v>
      </c>
      <c r="C2527" s="78">
        <v>92110</v>
      </c>
      <c r="D2527" s="79" t="s">
        <v>2701</v>
      </c>
      <c r="E2527" s="80" t="s">
        <v>95</v>
      </c>
      <c r="F2527" s="81">
        <v>0.48</v>
      </c>
      <c r="G2527" s="82">
        <v>0</v>
      </c>
      <c r="H2527" s="82">
        <v>0.48</v>
      </c>
    </row>
    <row r="2528" spans="2:8" s="35" customFormat="1" ht="22.5">
      <c r="B2528" s="78" t="s">
        <v>93</v>
      </c>
      <c r="C2528" s="78">
        <v>92111</v>
      </c>
      <c r="D2528" s="79" t="s">
        <v>2702</v>
      </c>
      <c r="E2528" s="80" t="s">
        <v>95</v>
      </c>
      <c r="F2528" s="81">
        <v>1.06</v>
      </c>
      <c r="G2528" s="82">
        <v>0</v>
      </c>
      <c r="H2528" s="82">
        <v>1.06</v>
      </c>
    </row>
    <row r="2529" spans="2:8" s="35" customFormat="1" ht="22.5">
      <c r="B2529" s="78" t="s">
        <v>100</v>
      </c>
      <c r="C2529" s="78">
        <v>92112</v>
      </c>
      <c r="D2529" s="79" t="s">
        <v>2703</v>
      </c>
      <c r="E2529" s="80" t="s">
        <v>102</v>
      </c>
      <c r="F2529" s="81">
        <v>2.2200000000000002</v>
      </c>
      <c r="G2529" s="82">
        <v>0</v>
      </c>
      <c r="H2529" s="82">
        <v>2.2200000000000002</v>
      </c>
    </row>
    <row r="2530" spans="2:8" s="35" customFormat="1" ht="22.5">
      <c r="B2530" s="78" t="s">
        <v>103</v>
      </c>
      <c r="C2530" s="78">
        <v>92113</v>
      </c>
      <c r="D2530" s="79" t="s">
        <v>2704</v>
      </c>
      <c r="E2530" s="80" t="s">
        <v>105</v>
      </c>
      <c r="F2530" s="81">
        <v>0.68</v>
      </c>
      <c r="G2530" s="82">
        <v>0</v>
      </c>
      <c r="H2530" s="82">
        <v>0.68</v>
      </c>
    </row>
    <row r="2531" spans="2:8" s="35" customFormat="1">
      <c r="B2531" s="78" t="s">
        <v>93</v>
      </c>
      <c r="C2531" s="78">
        <v>92114</v>
      </c>
      <c r="D2531" s="79" t="s">
        <v>2705</v>
      </c>
      <c r="E2531" s="80" t="s">
        <v>95</v>
      </c>
      <c r="F2531" s="81">
        <v>0.06</v>
      </c>
      <c r="G2531" s="82">
        <v>0</v>
      </c>
      <c r="H2531" s="82">
        <v>0.06</v>
      </c>
    </row>
    <row r="2532" spans="2:8" s="35" customFormat="1">
      <c r="B2532" s="78" t="s">
        <v>93</v>
      </c>
      <c r="C2532" s="78">
        <v>92115</v>
      </c>
      <c r="D2532" s="79" t="s">
        <v>2706</v>
      </c>
      <c r="E2532" s="80" t="s">
        <v>95</v>
      </c>
      <c r="F2532" s="81">
        <v>0</v>
      </c>
      <c r="G2532" s="82">
        <v>0</v>
      </c>
      <c r="H2532" s="82">
        <v>0</v>
      </c>
    </row>
    <row r="2533" spans="2:8" s="35" customFormat="1">
      <c r="B2533" s="78" t="s">
        <v>93</v>
      </c>
      <c r="C2533" s="78">
        <v>92116</v>
      </c>
      <c r="D2533" s="79" t="s">
        <v>2707</v>
      </c>
      <c r="E2533" s="80" t="s">
        <v>95</v>
      </c>
      <c r="F2533" s="81">
        <v>0.08</v>
      </c>
      <c r="G2533" s="82">
        <v>0</v>
      </c>
      <c r="H2533" s="82">
        <v>0.08</v>
      </c>
    </row>
    <row r="2534" spans="2:8" s="35" customFormat="1">
      <c r="B2534" s="78" t="s">
        <v>100</v>
      </c>
      <c r="C2534" s="78">
        <v>92118</v>
      </c>
      <c r="D2534" s="79" t="s">
        <v>2708</v>
      </c>
      <c r="E2534" s="80" t="s">
        <v>102</v>
      </c>
      <c r="F2534" s="81">
        <v>0.14000000000000001</v>
      </c>
      <c r="G2534" s="82">
        <v>0</v>
      </c>
      <c r="H2534" s="82">
        <v>0.14000000000000001</v>
      </c>
    </row>
    <row r="2535" spans="2:8" s="35" customFormat="1">
      <c r="B2535" s="78" t="s">
        <v>103</v>
      </c>
      <c r="C2535" s="78">
        <v>92119</v>
      </c>
      <c r="D2535" s="79" t="s">
        <v>2709</v>
      </c>
      <c r="E2535" s="80" t="s">
        <v>105</v>
      </c>
      <c r="F2535" s="81">
        <v>0.06</v>
      </c>
      <c r="G2535" s="82">
        <v>0</v>
      </c>
      <c r="H2535" s="82">
        <v>0.06</v>
      </c>
    </row>
    <row r="2536" spans="2:8" s="35" customFormat="1">
      <c r="B2536" s="78" t="s">
        <v>2710</v>
      </c>
      <c r="C2536" s="78">
        <v>92121</v>
      </c>
      <c r="D2536" s="79" t="s">
        <v>2711</v>
      </c>
      <c r="E2536" s="80" t="s">
        <v>368</v>
      </c>
      <c r="F2536" s="84">
        <v>16.559999999999999</v>
      </c>
      <c r="G2536" s="82">
        <v>12.01</v>
      </c>
      <c r="H2536" s="82">
        <v>4.55</v>
      </c>
    </row>
    <row r="2537" spans="2:8" s="35" customFormat="1">
      <c r="B2537" s="78" t="s">
        <v>2710</v>
      </c>
      <c r="C2537" s="78">
        <v>92122</v>
      </c>
      <c r="D2537" s="79" t="s">
        <v>2712</v>
      </c>
      <c r="E2537" s="80" t="s">
        <v>368</v>
      </c>
      <c r="F2537" s="84">
        <v>27.28</v>
      </c>
      <c r="G2537" s="82">
        <v>21.79</v>
      </c>
      <c r="H2537" s="82">
        <v>5.49</v>
      </c>
    </row>
    <row r="2538" spans="2:8" s="35" customFormat="1">
      <c r="B2538" s="78" t="s">
        <v>2710</v>
      </c>
      <c r="C2538" s="78">
        <v>92123</v>
      </c>
      <c r="D2538" s="79" t="s">
        <v>2713</v>
      </c>
      <c r="E2538" s="80" t="s">
        <v>368</v>
      </c>
      <c r="F2538" s="84">
        <v>30.96</v>
      </c>
      <c r="G2538" s="82">
        <v>14</v>
      </c>
      <c r="H2538" s="82">
        <v>16.96</v>
      </c>
    </row>
    <row r="2539" spans="2:8" s="35" customFormat="1">
      <c r="B2539" s="78" t="s">
        <v>93</v>
      </c>
      <c r="C2539" s="78">
        <v>92133</v>
      </c>
      <c r="D2539" s="79" t="s">
        <v>2714</v>
      </c>
      <c r="E2539" s="80" t="s">
        <v>95</v>
      </c>
      <c r="F2539" s="81">
        <v>7.8</v>
      </c>
      <c r="G2539" s="82">
        <v>0</v>
      </c>
      <c r="H2539" s="82">
        <v>7.8</v>
      </c>
    </row>
    <row r="2540" spans="2:8" s="35" customFormat="1">
      <c r="B2540" s="78" t="s">
        <v>93</v>
      </c>
      <c r="C2540" s="78">
        <v>92134</v>
      </c>
      <c r="D2540" s="79" t="s">
        <v>2715</v>
      </c>
      <c r="E2540" s="80" t="s">
        <v>95</v>
      </c>
      <c r="F2540" s="81">
        <v>1.23</v>
      </c>
      <c r="G2540" s="82">
        <v>0</v>
      </c>
      <c r="H2540" s="82">
        <v>1.23</v>
      </c>
    </row>
    <row r="2541" spans="2:8" s="35" customFormat="1">
      <c r="B2541" s="78" t="s">
        <v>93</v>
      </c>
      <c r="C2541" s="78">
        <v>92135</v>
      </c>
      <c r="D2541" s="79" t="s">
        <v>2716</v>
      </c>
      <c r="E2541" s="80" t="s">
        <v>95</v>
      </c>
      <c r="F2541" s="81">
        <v>0.48</v>
      </c>
      <c r="G2541" s="82">
        <v>0</v>
      </c>
      <c r="H2541" s="82">
        <v>0.48</v>
      </c>
    </row>
    <row r="2542" spans="2:8" s="35" customFormat="1">
      <c r="B2542" s="78" t="s">
        <v>93</v>
      </c>
      <c r="C2542" s="78">
        <v>92136</v>
      </c>
      <c r="D2542" s="79" t="s">
        <v>2717</v>
      </c>
      <c r="E2542" s="80" t="s">
        <v>95</v>
      </c>
      <c r="F2542" s="81">
        <v>9.75</v>
      </c>
      <c r="G2542" s="82">
        <v>0</v>
      </c>
      <c r="H2542" s="82">
        <v>9.75</v>
      </c>
    </row>
    <row r="2543" spans="2:8" s="35" customFormat="1" ht="22.5">
      <c r="B2543" s="78" t="s">
        <v>93</v>
      </c>
      <c r="C2543" s="78">
        <v>92137</v>
      </c>
      <c r="D2543" s="79" t="s">
        <v>2718</v>
      </c>
      <c r="E2543" s="80" t="s">
        <v>95</v>
      </c>
      <c r="F2543" s="81">
        <v>23.36</v>
      </c>
      <c r="G2543" s="82">
        <v>0</v>
      </c>
      <c r="H2543" s="82">
        <v>23.36</v>
      </c>
    </row>
    <row r="2544" spans="2:8" s="35" customFormat="1">
      <c r="B2544" s="78" t="s">
        <v>100</v>
      </c>
      <c r="C2544" s="78">
        <v>92138</v>
      </c>
      <c r="D2544" s="79" t="s">
        <v>2719</v>
      </c>
      <c r="E2544" s="80" t="s">
        <v>102</v>
      </c>
      <c r="F2544" s="81">
        <v>54.7</v>
      </c>
      <c r="G2544" s="82">
        <v>10.51</v>
      </c>
      <c r="H2544" s="82">
        <v>44.19</v>
      </c>
    </row>
    <row r="2545" spans="2:8" s="35" customFormat="1">
      <c r="B2545" s="78" t="s">
        <v>103</v>
      </c>
      <c r="C2545" s="78">
        <v>92139</v>
      </c>
      <c r="D2545" s="79" t="s">
        <v>2720</v>
      </c>
      <c r="E2545" s="80" t="s">
        <v>105</v>
      </c>
      <c r="F2545" s="81">
        <v>21.59</v>
      </c>
      <c r="G2545" s="82">
        <v>10.51</v>
      </c>
      <c r="H2545" s="82">
        <v>11.08</v>
      </c>
    </row>
    <row r="2546" spans="2:8" s="35" customFormat="1" ht="22.5">
      <c r="B2546" s="78" t="s">
        <v>93</v>
      </c>
      <c r="C2546" s="78">
        <v>92140</v>
      </c>
      <c r="D2546" s="79" t="s">
        <v>2721</v>
      </c>
      <c r="E2546" s="80" t="s">
        <v>95</v>
      </c>
      <c r="F2546" s="81">
        <v>2.37</v>
      </c>
      <c r="G2546" s="82">
        <v>0</v>
      </c>
      <c r="H2546" s="82">
        <v>2.37</v>
      </c>
    </row>
    <row r="2547" spans="2:8" s="35" customFormat="1" ht="22.5">
      <c r="B2547" s="78" t="s">
        <v>93</v>
      </c>
      <c r="C2547" s="78">
        <v>92141</v>
      </c>
      <c r="D2547" s="79" t="s">
        <v>2722</v>
      </c>
      <c r="E2547" s="80" t="s">
        <v>95</v>
      </c>
      <c r="F2547" s="81">
        <v>0.37</v>
      </c>
      <c r="G2547" s="82">
        <v>0</v>
      </c>
      <c r="H2547" s="82">
        <v>0.37</v>
      </c>
    </row>
    <row r="2548" spans="2:8" s="35" customFormat="1" ht="22.5">
      <c r="B2548" s="78" t="s">
        <v>93</v>
      </c>
      <c r="C2548" s="78">
        <v>92142</v>
      </c>
      <c r="D2548" s="79" t="s">
        <v>2723</v>
      </c>
      <c r="E2548" s="80" t="s">
        <v>95</v>
      </c>
      <c r="F2548" s="81">
        <v>0.14000000000000001</v>
      </c>
      <c r="G2548" s="82">
        <v>0</v>
      </c>
      <c r="H2548" s="82">
        <v>0.14000000000000001</v>
      </c>
    </row>
    <row r="2549" spans="2:8" s="35" customFormat="1" ht="22.5">
      <c r="B2549" s="78" t="s">
        <v>93</v>
      </c>
      <c r="C2549" s="78">
        <v>92143</v>
      </c>
      <c r="D2549" s="79" t="s">
        <v>2724</v>
      </c>
      <c r="E2549" s="80" t="s">
        <v>95</v>
      </c>
      <c r="F2549" s="81">
        <v>2.97</v>
      </c>
      <c r="G2549" s="82">
        <v>0</v>
      </c>
      <c r="H2549" s="82">
        <v>2.97</v>
      </c>
    </row>
    <row r="2550" spans="2:8" s="35" customFormat="1" ht="22.5">
      <c r="B2550" s="78" t="s">
        <v>93</v>
      </c>
      <c r="C2550" s="78">
        <v>92144</v>
      </c>
      <c r="D2550" s="79" t="s">
        <v>2725</v>
      </c>
      <c r="E2550" s="80" t="s">
        <v>95</v>
      </c>
      <c r="F2550" s="81">
        <v>29.03</v>
      </c>
      <c r="G2550" s="82">
        <v>0</v>
      </c>
      <c r="H2550" s="82">
        <v>29.03</v>
      </c>
    </row>
    <row r="2551" spans="2:8" s="35" customFormat="1" ht="22.5">
      <c r="B2551" s="78" t="s">
        <v>100</v>
      </c>
      <c r="C2551" s="78">
        <v>92145</v>
      </c>
      <c r="D2551" s="79" t="s">
        <v>2726</v>
      </c>
      <c r="E2551" s="80" t="s">
        <v>102</v>
      </c>
      <c r="F2551" s="81">
        <v>46.96</v>
      </c>
      <c r="G2551" s="82">
        <v>10.51</v>
      </c>
      <c r="H2551" s="82">
        <v>36.450000000000003</v>
      </c>
    </row>
    <row r="2552" spans="2:8" s="35" customFormat="1" ht="22.5">
      <c r="B2552" s="78" t="s">
        <v>103</v>
      </c>
      <c r="C2552" s="78">
        <v>92146</v>
      </c>
      <c r="D2552" s="79" t="s">
        <v>2727</v>
      </c>
      <c r="E2552" s="80" t="s">
        <v>105</v>
      </c>
      <c r="F2552" s="81">
        <v>14.96</v>
      </c>
      <c r="G2552" s="82">
        <v>10.51</v>
      </c>
      <c r="H2552" s="82">
        <v>4.45</v>
      </c>
    </row>
    <row r="2553" spans="2:8" s="35" customFormat="1" ht="22.5">
      <c r="B2553" s="78" t="s">
        <v>2728</v>
      </c>
      <c r="C2553" s="78">
        <v>92210</v>
      </c>
      <c r="D2553" s="79" t="s">
        <v>2729</v>
      </c>
      <c r="E2553" s="80" t="s">
        <v>32</v>
      </c>
      <c r="F2553" s="81">
        <v>138.01</v>
      </c>
      <c r="G2553" s="82">
        <v>13.93</v>
      </c>
      <c r="H2553" s="82">
        <v>124.08</v>
      </c>
    </row>
    <row r="2554" spans="2:8" s="35" customFormat="1" ht="22.5">
      <c r="B2554" s="78" t="s">
        <v>2728</v>
      </c>
      <c r="C2554" s="78">
        <v>92211</v>
      </c>
      <c r="D2554" s="79" t="s">
        <v>2730</v>
      </c>
      <c r="E2554" s="80" t="s">
        <v>32</v>
      </c>
      <c r="F2554" s="81">
        <v>179.4</v>
      </c>
      <c r="G2554" s="82">
        <v>16.95</v>
      </c>
      <c r="H2554" s="82">
        <v>162.44999999999999</v>
      </c>
    </row>
    <row r="2555" spans="2:8" s="35" customFormat="1" ht="22.5">
      <c r="B2555" s="78" t="s">
        <v>2728</v>
      </c>
      <c r="C2555" s="78">
        <v>92212</v>
      </c>
      <c r="D2555" s="79" t="s">
        <v>2731</v>
      </c>
      <c r="E2555" s="80" t="s">
        <v>32</v>
      </c>
      <c r="F2555" s="81">
        <v>232.95</v>
      </c>
      <c r="G2555" s="82">
        <v>20.04</v>
      </c>
      <c r="H2555" s="82">
        <v>212.91</v>
      </c>
    </row>
    <row r="2556" spans="2:8" s="35" customFormat="1" ht="22.5">
      <c r="B2556" s="78" t="s">
        <v>2728</v>
      </c>
      <c r="C2556" s="78">
        <v>92213</v>
      </c>
      <c r="D2556" s="79" t="s">
        <v>2732</v>
      </c>
      <c r="E2556" s="80" t="s">
        <v>32</v>
      </c>
      <c r="F2556" s="81">
        <v>317.13</v>
      </c>
      <c r="G2556" s="82">
        <v>23.13</v>
      </c>
      <c r="H2556" s="82">
        <v>294</v>
      </c>
    </row>
    <row r="2557" spans="2:8" s="35" customFormat="1" ht="22.5">
      <c r="B2557" s="78" t="s">
        <v>2728</v>
      </c>
      <c r="C2557" s="78">
        <v>92214</v>
      </c>
      <c r="D2557" s="79" t="s">
        <v>2733</v>
      </c>
      <c r="E2557" s="80" t="s">
        <v>32</v>
      </c>
      <c r="F2557" s="81">
        <v>361.03</v>
      </c>
      <c r="G2557" s="82">
        <v>26.45</v>
      </c>
      <c r="H2557" s="82">
        <v>334.58</v>
      </c>
    </row>
    <row r="2558" spans="2:8" s="35" customFormat="1" ht="22.5">
      <c r="B2558" s="78" t="s">
        <v>2728</v>
      </c>
      <c r="C2558" s="78">
        <v>92215</v>
      </c>
      <c r="D2558" s="79" t="s">
        <v>2734</v>
      </c>
      <c r="E2558" s="80" t="s">
        <v>32</v>
      </c>
      <c r="F2558" s="81">
        <v>441</v>
      </c>
      <c r="G2558" s="82">
        <v>29.86</v>
      </c>
      <c r="H2558" s="82">
        <v>411.14</v>
      </c>
    </row>
    <row r="2559" spans="2:8" s="35" customFormat="1" ht="22.5">
      <c r="B2559" s="78" t="s">
        <v>2728</v>
      </c>
      <c r="C2559" s="78">
        <v>92216</v>
      </c>
      <c r="D2559" s="79" t="s">
        <v>2735</v>
      </c>
      <c r="E2559" s="80" t="s">
        <v>32</v>
      </c>
      <c r="F2559" s="81">
        <v>492.75</v>
      </c>
      <c r="G2559" s="82">
        <v>33.549999999999997</v>
      </c>
      <c r="H2559" s="82">
        <v>459.2</v>
      </c>
    </row>
    <row r="2560" spans="2:8" s="35" customFormat="1" ht="22.5">
      <c r="B2560" s="78" t="s">
        <v>2728</v>
      </c>
      <c r="C2560" s="78">
        <v>92219</v>
      </c>
      <c r="D2560" s="79" t="s">
        <v>2736</v>
      </c>
      <c r="E2560" s="80" t="s">
        <v>32</v>
      </c>
      <c r="F2560" s="81">
        <v>143.33000000000001</v>
      </c>
      <c r="G2560" s="82">
        <v>16.71</v>
      </c>
      <c r="H2560" s="82">
        <v>126.62</v>
      </c>
    </row>
    <row r="2561" spans="2:8" s="35" customFormat="1" ht="22.5">
      <c r="B2561" s="78" t="s">
        <v>2728</v>
      </c>
      <c r="C2561" s="78">
        <v>92220</v>
      </c>
      <c r="D2561" s="79" t="s">
        <v>2737</v>
      </c>
      <c r="E2561" s="80" t="s">
        <v>32</v>
      </c>
      <c r="F2561" s="81">
        <v>186</v>
      </c>
      <c r="G2561" s="82">
        <v>20.34</v>
      </c>
      <c r="H2561" s="82">
        <v>165.66</v>
      </c>
    </row>
    <row r="2562" spans="2:8" s="35" customFormat="1" ht="22.5">
      <c r="B2562" s="78" t="s">
        <v>2728</v>
      </c>
      <c r="C2562" s="78">
        <v>92221</v>
      </c>
      <c r="D2562" s="79" t="s">
        <v>2738</v>
      </c>
      <c r="E2562" s="80" t="s">
        <v>32</v>
      </c>
      <c r="F2562" s="81">
        <v>240.66</v>
      </c>
      <c r="G2562" s="82">
        <v>24.01</v>
      </c>
      <c r="H2562" s="82">
        <v>216.65</v>
      </c>
    </row>
    <row r="2563" spans="2:8" s="35" customFormat="1" ht="22.5">
      <c r="B2563" s="78" t="s">
        <v>2728</v>
      </c>
      <c r="C2563" s="78">
        <v>92222</v>
      </c>
      <c r="D2563" s="79" t="s">
        <v>2739</v>
      </c>
      <c r="E2563" s="80" t="s">
        <v>32</v>
      </c>
      <c r="F2563" s="81">
        <v>326.10000000000002</v>
      </c>
      <c r="G2563" s="82">
        <v>27.67</v>
      </c>
      <c r="H2563" s="82">
        <v>298.43</v>
      </c>
    </row>
    <row r="2564" spans="2:8" s="35" customFormat="1" ht="22.5">
      <c r="B2564" s="78" t="s">
        <v>2728</v>
      </c>
      <c r="C2564" s="78">
        <v>92223</v>
      </c>
      <c r="D2564" s="79" t="s">
        <v>2740</v>
      </c>
      <c r="E2564" s="80" t="s">
        <v>32</v>
      </c>
      <c r="F2564" s="81">
        <v>371.06</v>
      </c>
      <c r="G2564" s="82">
        <v>31.62</v>
      </c>
      <c r="H2564" s="82">
        <v>339.44</v>
      </c>
    </row>
    <row r="2565" spans="2:8" s="35" customFormat="1" ht="22.5">
      <c r="B2565" s="78" t="s">
        <v>2728</v>
      </c>
      <c r="C2565" s="78">
        <v>92224</v>
      </c>
      <c r="D2565" s="79" t="s">
        <v>2741</v>
      </c>
      <c r="E2565" s="80" t="s">
        <v>32</v>
      </c>
      <c r="F2565" s="81">
        <v>452.14</v>
      </c>
      <c r="G2565" s="82">
        <v>35.6</v>
      </c>
      <c r="H2565" s="82">
        <v>416.54</v>
      </c>
    </row>
    <row r="2566" spans="2:8" s="35" customFormat="1" ht="22.5">
      <c r="B2566" s="78" t="s">
        <v>2728</v>
      </c>
      <c r="C2566" s="78">
        <v>92226</v>
      </c>
      <c r="D2566" s="79" t="s">
        <v>2742</v>
      </c>
      <c r="E2566" s="80" t="s">
        <v>32</v>
      </c>
      <c r="F2566" s="81">
        <v>505.22</v>
      </c>
      <c r="G2566" s="82">
        <v>39.94</v>
      </c>
      <c r="H2566" s="82">
        <v>465.28</v>
      </c>
    </row>
    <row r="2567" spans="2:8" s="35" customFormat="1" ht="33.75">
      <c r="B2567" s="78" t="s">
        <v>93</v>
      </c>
      <c r="C2567" s="78">
        <v>92237</v>
      </c>
      <c r="D2567" s="79" t="s">
        <v>2743</v>
      </c>
      <c r="E2567" s="80" t="s">
        <v>95</v>
      </c>
      <c r="F2567" s="81">
        <v>13.67</v>
      </c>
      <c r="G2567" s="82">
        <v>0</v>
      </c>
      <c r="H2567" s="82">
        <v>13.67</v>
      </c>
    </row>
    <row r="2568" spans="2:8" s="35" customFormat="1" ht="33.75">
      <c r="B2568" s="78" t="s">
        <v>93</v>
      </c>
      <c r="C2568" s="78">
        <v>92238</v>
      </c>
      <c r="D2568" s="79" t="s">
        <v>2744</v>
      </c>
      <c r="E2568" s="80" t="s">
        <v>95</v>
      </c>
      <c r="F2568" s="81">
        <v>2.87</v>
      </c>
      <c r="G2568" s="82">
        <v>0</v>
      </c>
      <c r="H2568" s="82">
        <v>2.87</v>
      </c>
    </row>
    <row r="2569" spans="2:8" s="35" customFormat="1" ht="33.75">
      <c r="B2569" s="78" t="s">
        <v>93</v>
      </c>
      <c r="C2569" s="78">
        <v>92239</v>
      </c>
      <c r="D2569" s="79" t="s">
        <v>2745</v>
      </c>
      <c r="E2569" s="80" t="s">
        <v>95</v>
      </c>
      <c r="F2569" s="81">
        <v>1.1100000000000001</v>
      </c>
      <c r="G2569" s="82">
        <v>0</v>
      </c>
      <c r="H2569" s="82">
        <v>1.1100000000000001</v>
      </c>
    </row>
    <row r="2570" spans="2:8" s="35" customFormat="1" ht="33.75">
      <c r="B2570" s="78" t="s">
        <v>93</v>
      </c>
      <c r="C2570" s="78">
        <v>92240</v>
      </c>
      <c r="D2570" s="79" t="s">
        <v>2746</v>
      </c>
      <c r="E2570" s="80" t="s">
        <v>95</v>
      </c>
      <c r="F2570" s="81">
        <v>25.65</v>
      </c>
      <c r="G2570" s="82">
        <v>0</v>
      </c>
      <c r="H2570" s="82">
        <v>25.65</v>
      </c>
    </row>
    <row r="2571" spans="2:8" s="35" customFormat="1" ht="33.75">
      <c r="B2571" s="78" t="s">
        <v>93</v>
      </c>
      <c r="C2571" s="78">
        <v>92241</v>
      </c>
      <c r="D2571" s="79" t="s">
        <v>2747</v>
      </c>
      <c r="E2571" s="80" t="s">
        <v>95</v>
      </c>
      <c r="F2571" s="81">
        <v>162.9</v>
      </c>
      <c r="G2571" s="82">
        <v>0</v>
      </c>
      <c r="H2571" s="82">
        <v>162.9</v>
      </c>
    </row>
    <row r="2572" spans="2:8" s="35" customFormat="1" ht="33.75">
      <c r="B2572" s="78" t="s">
        <v>100</v>
      </c>
      <c r="C2572" s="78">
        <v>92242</v>
      </c>
      <c r="D2572" s="79" t="s">
        <v>2748</v>
      </c>
      <c r="E2572" s="80" t="s">
        <v>102</v>
      </c>
      <c r="F2572" s="81">
        <v>225.54</v>
      </c>
      <c r="G2572" s="82">
        <v>17.77</v>
      </c>
      <c r="H2572" s="82">
        <v>207.77</v>
      </c>
    </row>
    <row r="2573" spans="2:8" s="35" customFormat="1" ht="33.75">
      <c r="B2573" s="78" t="s">
        <v>103</v>
      </c>
      <c r="C2573" s="78">
        <v>92243</v>
      </c>
      <c r="D2573" s="79" t="s">
        <v>2749</v>
      </c>
      <c r="E2573" s="80" t="s">
        <v>105</v>
      </c>
      <c r="F2573" s="81">
        <v>36.99</v>
      </c>
      <c r="G2573" s="82">
        <v>17.77</v>
      </c>
      <c r="H2573" s="82">
        <v>19.22</v>
      </c>
    </row>
    <row r="2574" spans="2:8" s="35" customFormat="1" ht="22.5">
      <c r="B2574" s="78" t="s">
        <v>2750</v>
      </c>
      <c r="C2574" s="78">
        <v>92255</v>
      </c>
      <c r="D2574" s="79" t="s">
        <v>2751</v>
      </c>
      <c r="E2574" s="80" t="s">
        <v>208</v>
      </c>
      <c r="F2574" s="81">
        <v>124.96</v>
      </c>
      <c r="G2574" s="82">
        <v>49.62</v>
      </c>
      <c r="H2574" s="82">
        <v>75.34</v>
      </c>
    </row>
    <row r="2575" spans="2:8" s="35" customFormat="1" ht="22.5">
      <c r="B2575" s="78" t="s">
        <v>2750</v>
      </c>
      <c r="C2575" s="78">
        <v>92256</v>
      </c>
      <c r="D2575" s="79" t="s">
        <v>2752</v>
      </c>
      <c r="E2575" s="80" t="s">
        <v>208</v>
      </c>
      <c r="F2575" s="81">
        <v>149.19</v>
      </c>
      <c r="G2575" s="82">
        <v>70.739999999999995</v>
      </c>
      <c r="H2575" s="82">
        <v>78.45</v>
      </c>
    </row>
    <row r="2576" spans="2:8" s="35" customFormat="1" ht="22.5">
      <c r="B2576" s="78" t="s">
        <v>2750</v>
      </c>
      <c r="C2576" s="78">
        <v>92257</v>
      </c>
      <c r="D2576" s="79" t="s">
        <v>2753</v>
      </c>
      <c r="E2576" s="80" t="s">
        <v>208</v>
      </c>
      <c r="F2576" s="81">
        <v>173.13</v>
      </c>
      <c r="G2576" s="82">
        <v>91.6</v>
      </c>
      <c r="H2576" s="82">
        <v>81.53</v>
      </c>
    </row>
    <row r="2577" spans="2:8" s="35" customFormat="1" ht="22.5">
      <c r="B2577" s="78" t="s">
        <v>2750</v>
      </c>
      <c r="C2577" s="78">
        <v>92258</v>
      </c>
      <c r="D2577" s="79" t="s">
        <v>2754</v>
      </c>
      <c r="E2577" s="80" t="s">
        <v>208</v>
      </c>
      <c r="F2577" s="81">
        <v>211.64</v>
      </c>
      <c r="G2577" s="82">
        <v>125.12</v>
      </c>
      <c r="H2577" s="82">
        <v>86.52</v>
      </c>
    </row>
    <row r="2578" spans="2:8" s="35" customFormat="1" ht="22.5">
      <c r="B2578" s="78" t="s">
        <v>274</v>
      </c>
      <c r="C2578" s="78">
        <v>92259</v>
      </c>
      <c r="D2578" s="79" t="s">
        <v>2755</v>
      </c>
      <c r="E2578" s="80" t="s">
        <v>208</v>
      </c>
      <c r="F2578" s="81">
        <v>288.74</v>
      </c>
      <c r="G2578" s="82">
        <v>65.89</v>
      </c>
      <c r="H2578" s="82">
        <v>222.85</v>
      </c>
    </row>
    <row r="2579" spans="2:8" s="35" customFormat="1" ht="22.5">
      <c r="B2579" s="78" t="s">
        <v>274</v>
      </c>
      <c r="C2579" s="78">
        <v>92260</v>
      </c>
      <c r="D2579" s="79" t="s">
        <v>2756</v>
      </c>
      <c r="E2579" s="80" t="s">
        <v>208</v>
      </c>
      <c r="F2579" s="81">
        <v>325.3</v>
      </c>
      <c r="G2579" s="82">
        <v>96.75</v>
      </c>
      <c r="H2579" s="82">
        <v>228.55</v>
      </c>
    </row>
    <row r="2580" spans="2:8" s="35" customFormat="1" ht="22.5">
      <c r="B2580" s="78" t="s">
        <v>274</v>
      </c>
      <c r="C2580" s="78">
        <v>92261</v>
      </c>
      <c r="D2580" s="79" t="s">
        <v>2757</v>
      </c>
      <c r="E2580" s="80" t="s">
        <v>208</v>
      </c>
      <c r="F2580" s="81">
        <v>360.75</v>
      </c>
      <c r="G2580" s="82">
        <v>126.67</v>
      </c>
      <c r="H2580" s="82">
        <v>234.08</v>
      </c>
    </row>
    <row r="2581" spans="2:8" s="35" customFormat="1" ht="22.5">
      <c r="B2581" s="78" t="s">
        <v>274</v>
      </c>
      <c r="C2581" s="78">
        <v>92262</v>
      </c>
      <c r="D2581" s="79" t="s">
        <v>2758</v>
      </c>
      <c r="E2581" s="80" t="s">
        <v>208</v>
      </c>
      <c r="F2581" s="81">
        <v>417.82</v>
      </c>
      <c r="G2581" s="82">
        <v>174.85</v>
      </c>
      <c r="H2581" s="82">
        <v>242.97</v>
      </c>
    </row>
    <row r="2582" spans="2:8" s="35" customFormat="1" ht="22.5">
      <c r="B2582" s="78" t="s">
        <v>2264</v>
      </c>
      <c r="C2582" s="78">
        <v>92263</v>
      </c>
      <c r="D2582" s="79" t="s">
        <v>2759</v>
      </c>
      <c r="E2582" s="80" t="s">
        <v>205</v>
      </c>
      <c r="F2582" s="84">
        <v>99.88</v>
      </c>
      <c r="G2582" s="82">
        <v>24.12</v>
      </c>
      <c r="H2582" s="82">
        <v>75.760000000000005</v>
      </c>
    </row>
    <row r="2583" spans="2:8" s="35" customFormat="1" ht="22.5">
      <c r="B2583" s="78" t="s">
        <v>2264</v>
      </c>
      <c r="C2583" s="78">
        <v>92264</v>
      </c>
      <c r="D2583" s="79" t="s">
        <v>2760</v>
      </c>
      <c r="E2583" s="80" t="s">
        <v>205</v>
      </c>
      <c r="F2583" s="84">
        <v>101.4</v>
      </c>
      <c r="G2583" s="82">
        <v>24.12</v>
      </c>
      <c r="H2583" s="82">
        <v>77.28</v>
      </c>
    </row>
    <row r="2584" spans="2:8" s="35" customFormat="1">
      <c r="B2584" s="78" t="s">
        <v>2264</v>
      </c>
      <c r="C2584" s="78">
        <v>92265</v>
      </c>
      <c r="D2584" s="79" t="s">
        <v>2761</v>
      </c>
      <c r="E2584" s="80" t="s">
        <v>205</v>
      </c>
      <c r="F2584" s="84">
        <v>77.38</v>
      </c>
      <c r="G2584" s="82">
        <v>19.440000000000001</v>
      </c>
      <c r="H2584" s="82">
        <v>57.94</v>
      </c>
    </row>
    <row r="2585" spans="2:8" s="35" customFormat="1">
      <c r="B2585" s="78" t="s">
        <v>2264</v>
      </c>
      <c r="C2585" s="78">
        <v>92266</v>
      </c>
      <c r="D2585" s="79" t="s">
        <v>2762</v>
      </c>
      <c r="E2585" s="80" t="s">
        <v>205</v>
      </c>
      <c r="F2585" s="84">
        <v>78.739999999999995</v>
      </c>
      <c r="G2585" s="82">
        <v>19.440000000000001</v>
      </c>
      <c r="H2585" s="82">
        <v>59.3</v>
      </c>
    </row>
    <row r="2586" spans="2:8" s="35" customFormat="1">
      <c r="B2586" s="78" t="s">
        <v>2264</v>
      </c>
      <c r="C2586" s="78">
        <v>92267</v>
      </c>
      <c r="D2586" s="79" t="s">
        <v>2763</v>
      </c>
      <c r="E2586" s="80" t="s">
        <v>205</v>
      </c>
      <c r="F2586" s="84">
        <v>34.1</v>
      </c>
      <c r="G2586" s="82">
        <v>0.48</v>
      </c>
      <c r="H2586" s="82">
        <v>33.619999999999997</v>
      </c>
    </row>
    <row r="2587" spans="2:8" s="35" customFormat="1">
      <c r="B2587" s="78" t="s">
        <v>2264</v>
      </c>
      <c r="C2587" s="78">
        <v>92268</v>
      </c>
      <c r="D2587" s="79" t="s">
        <v>2764</v>
      </c>
      <c r="E2587" s="80" t="s">
        <v>205</v>
      </c>
      <c r="F2587" s="84">
        <v>35.299999999999997</v>
      </c>
      <c r="G2587" s="82">
        <v>0.48</v>
      </c>
      <c r="H2587" s="82">
        <v>34.82</v>
      </c>
    </row>
    <row r="2588" spans="2:8" s="35" customFormat="1">
      <c r="B2588" s="78" t="s">
        <v>2264</v>
      </c>
      <c r="C2588" s="78">
        <v>92269</v>
      </c>
      <c r="D2588" s="79" t="s">
        <v>2765</v>
      </c>
      <c r="E2588" s="80" t="s">
        <v>205</v>
      </c>
      <c r="F2588" s="84">
        <v>79.37</v>
      </c>
      <c r="G2588" s="82">
        <v>11.78</v>
      </c>
      <c r="H2588" s="82">
        <v>67.59</v>
      </c>
    </row>
    <row r="2589" spans="2:8" s="35" customFormat="1">
      <c r="B2589" s="78" t="s">
        <v>2264</v>
      </c>
      <c r="C2589" s="78">
        <v>92270</v>
      </c>
      <c r="D2589" s="79" t="s">
        <v>2766</v>
      </c>
      <c r="E2589" s="80" t="s">
        <v>205</v>
      </c>
      <c r="F2589" s="84">
        <v>64.81</v>
      </c>
      <c r="G2589" s="82">
        <v>7.64</v>
      </c>
      <c r="H2589" s="82">
        <v>57.17</v>
      </c>
    </row>
    <row r="2590" spans="2:8" s="35" customFormat="1">
      <c r="B2590" s="78" t="s">
        <v>2264</v>
      </c>
      <c r="C2590" s="78">
        <v>92271</v>
      </c>
      <c r="D2590" s="79" t="s">
        <v>2767</v>
      </c>
      <c r="E2590" s="80" t="s">
        <v>205</v>
      </c>
      <c r="F2590" s="84">
        <v>47.74</v>
      </c>
      <c r="G2590" s="82">
        <v>0.22</v>
      </c>
      <c r="H2590" s="82">
        <v>47.52</v>
      </c>
    </row>
    <row r="2591" spans="2:8" s="35" customFormat="1">
      <c r="B2591" s="78" t="s">
        <v>2264</v>
      </c>
      <c r="C2591" s="78">
        <v>92272</v>
      </c>
      <c r="D2591" s="79" t="s">
        <v>2768</v>
      </c>
      <c r="E2591" s="80" t="s">
        <v>32</v>
      </c>
      <c r="F2591" s="84">
        <v>19.13</v>
      </c>
      <c r="G2591" s="82">
        <v>2.97</v>
      </c>
      <c r="H2591" s="82">
        <v>16.16</v>
      </c>
    </row>
    <row r="2592" spans="2:8" s="35" customFormat="1">
      <c r="B2592" s="78" t="s">
        <v>2264</v>
      </c>
      <c r="C2592" s="78">
        <v>92273</v>
      </c>
      <c r="D2592" s="79" t="s">
        <v>2769</v>
      </c>
      <c r="E2592" s="80" t="s">
        <v>32</v>
      </c>
      <c r="F2592" s="84">
        <v>8.7799999999999994</v>
      </c>
      <c r="G2592" s="82">
        <v>1.1399999999999999</v>
      </c>
      <c r="H2592" s="82">
        <v>7.64</v>
      </c>
    </row>
    <row r="2593" spans="2:8" s="35" customFormat="1" ht="22.5">
      <c r="B2593" s="78" t="s">
        <v>1366</v>
      </c>
      <c r="C2593" s="78">
        <v>92275</v>
      </c>
      <c r="D2593" s="79" t="s">
        <v>2770</v>
      </c>
      <c r="E2593" s="80" t="s">
        <v>32</v>
      </c>
      <c r="F2593" s="84">
        <v>35.26</v>
      </c>
      <c r="G2593" s="82">
        <v>1.01</v>
      </c>
      <c r="H2593" s="82">
        <v>34.25</v>
      </c>
    </row>
    <row r="2594" spans="2:8" s="35" customFormat="1" ht="22.5">
      <c r="B2594" s="78" t="s">
        <v>1366</v>
      </c>
      <c r="C2594" s="78">
        <v>92276</v>
      </c>
      <c r="D2594" s="79" t="s">
        <v>2771</v>
      </c>
      <c r="E2594" s="80" t="s">
        <v>32</v>
      </c>
      <c r="F2594" s="84">
        <v>44.66</v>
      </c>
      <c r="G2594" s="82">
        <v>1.21</v>
      </c>
      <c r="H2594" s="82">
        <v>43.45</v>
      </c>
    </row>
    <row r="2595" spans="2:8" s="35" customFormat="1" ht="22.5">
      <c r="B2595" s="78" t="s">
        <v>1366</v>
      </c>
      <c r="C2595" s="78">
        <v>92277</v>
      </c>
      <c r="D2595" s="79" t="s">
        <v>2772</v>
      </c>
      <c r="E2595" s="80" t="s">
        <v>32</v>
      </c>
      <c r="F2595" s="84">
        <v>64.459999999999994</v>
      </c>
      <c r="G2595" s="82">
        <v>1.42</v>
      </c>
      <c r="H2595" s="82">
        <v>63.04</v>
      </c>
    </row>
    <row r="2596" spans="2:8" s="35" customFormat="1" ht="22.5">
      <c r="B2596" s="78" t="s">
        <v>1366</v>
      </c>
      <c r="C2596" s="78">
        <v>92278</v>
      </c>
      <c r="D2596" s="79" t="s">
        <v>2773</v>
      </c>
      <c r="E2596" s="80" t="s">
        <v>32</v>
      </c>
      <c r="F2596" s="84">
        <v>86.72</v>
      </c>
      <c r="G2596" s="82">
        <v>1.65</v>
      </c>
      <c r="H2596" s="82">
        <v>85.07</v>
      </c>
    </row>
    <row r="2597" spans="2:8" s="35" customFormat="1" ht="22.5">
      <c r="B2597" s="78" t="s">
        <v>1366</v>
      </c>
      <c r="C2597" s="78">
        <v>92279</v>
      </c>
      <c r="D2597" s="79" t="s">
        <v>2774</v>
      </c>
      <c r="E2597" s="80" t="s">
        <v>32</v>
      </c>
      <c r="F2597" s="84">
        <v>125.36</v>
      </c>
      <c r="G2597" s="82">
        <v>2.0499999999999998</v>
      </c>
      <c r="H2597" s="82">
        <v>123.31</v>
      </c>
    </row>
    <row r="2598" spans="2:8" s="35" customFormat="1" ht="22.5">
      <c r="B2598" s="78" t="s">
        <v>1366</v>
      </c>
      <c r="C2598" s="78">
        <v>92280</v>
      </c>
      <c r="D2598" s="79" t="s">
        <v>2775</v>
      </c>
      <c r="E2598" s="80" t="s">
        <v>32</v>
      </c>
      <c r="F2598" s="84">
        <v>176.03</v>
      </c>
      <c r="G2598" s="82">
        <v>2.41</v>
      </c>
      <c r="H2598" s="82">
        <v>173.62</v>
      </c>
    </row>
    <row r="2599" spans="2:8" s="35" customFormat="1" ht="22.5">
      <c r="B2599" s="78" t="s">
        <v>1366</v>
      </c>
      <c r="C2599" s="78">
        <v>92281</v>
      </c>
      <c r="D2599" s="79" t="s">
        <v>2776</v>
      </c>
      <c r="E2599" s="80" t="s">
        <v>32</v>
      </c>
      <c r="F2599" s="84">
        <v>95.66</v>
      </c>
      <c r="G2599" s="82">
        <v>1.5</v>
      </c>
      <c r="H2599" s="82">
        <v>94.16</v>
      </c>
    </row>
    <row r="2600" spans="2:8" s="35" customFormat="1" ht="22.5">
      <c r="B2600" s="78" t="s">
        <v>1366</v>
      </c>
      <c r="C2600" s="78">
        <v>92282</v>
      </c>
      <c r="D2600" s="79" t="s">
        <v>2777</v>
      </c>
      <c r="E2600" s="80" t="s">
        <v>32</v>
      </c>
      <c r="F2600" s="84">
        <v>107.51</v>
      </c>
      <c r="G2600" s="82">
        <v>1.67</v>
      </c>
      <c r="H2600" s="82">
        <v>105.84</v>
      </c>
    </row>
    <row r="2601" spans="2:8" s="35" customFormat="1" ht="22.5">
      <c r="B2601" s="78" t="s">
        <v>1366</v>
      </c>
      <c r="C2601" s="78">
        <v>92283</v>
      </c>
      <c r="D2601" s="79" t="s">
        <v>2778</v>
      </c>
      <c r="E2601" s="80" t="s">
        <v>32</v>
      </c>
      <c r="F2601" s="84">
        <v>143.94999999999999</v>
      </c>
      <c r="G2601" s="82">
        <v>1.89</v>
      </c>
      <c r="H2601" s="82">
        <v>142.06</v>
      </c>
    </row>
    <row r="2602" spans="2:8" s="35" customFormat="1" ht="22.5">
      <c r="B2602" s="78" t="s">
        <v>1366</v>
      </c>
      <c r="C2602" s="78">
        <v>92284</v>
      </c>
      <c r="D2602" s="79" t="s">
        <v>2779</v>
      </c>
      <c r="E2602" s="80" t="s">
        <v>32</v>
      </c>
      <c r="F2602" s="84">
        <v>177.39</v>
      </c>
      <c r="G2602" s="82">
        <v>2.14</v>
      </c>
      <c r="H2602" s="82">
        <v>175.25</v>
      </c>
    </row>
    <row r="2603" spans="2:8" s="35" customFormat="1" ht="22.5">
      <c r="B2603" s="78" t="s">
        <v>1366</v>
      </c>
      <c r="C2603" s="78">
        <v>92285</v>
      </c>
      <c r="D2603" s="79" t="s">
        <v>2780</v>
      </c>
      <c r="E2603" s="80" t="s">
        <v>32</v>
      </c>
      <c r="F2603" s="84">
        <v>233.72</v>
      </c>
      <c r="G2603" s="82">
        <v>2.5099999999999998</v>
      </c>
      <c r="H2603" s="82">
        <v>231.21</v>
      </c>
    </row>
    <row r="2604" spans="2:8" s="35" customFormat="1" ht="22.5">
      <c r="B2604" s="78" t="s">
        <v>1366</v>
      </c>
      <c r="C2604" s="78">
        <v>92286</v>
      </c>
      <c r="D2604" s="79" t="s">
        <v>2781</v>
      </c>
      <c r="E2604" s="80" t="s">
        <v>32</v>
      </c>
      <c r="F2604" s="84">
        <v>285.93</v>
      </c>
      <c r="G2604" s="82">
        <v>2.87</v>
      </c>
      <c r="H2604" s="82">
        <v>283.06</v>
      </c>
    </row>
    <row r="2605" spans="2:8" s="35" customFormat="1" ht="22.5">
      <c r="B2605" s="78" t="s">
        <v>326</v>
      </c>
      <c r="C2605" s="78">
        <v>92287</v>
      </c>
      <c r="D2605" s="79" t="s">
        <v>2782</v>
      </c>
      <c r="E2605" s="80" t="s">
        <v>208</v>
      </c>
      <c r="F2605" s="84">
        <v>10.96</v>
      </c>
      <c r="G2605" s="82">
        <v>2.09</v>
      </c>
      <c r="H2605" s="82">
        <v>8.8699999999999992</v>
      </c>
    </row>
    <row r="2606" spans="2:8" s="35" customFormat="1" ht="22.5">
      <c r="B2606" s="78" t="s">
        <v>326</v>
      </c>
      <c r="C2606" s="78">
        <v>92288</v>
      </c>
      <c r="D2606" s="79" t="s">
        <v>2783</v>
      </c>
      <c r="E2606" s="80" t="s">
        <v>208</v>
      </c>
      <c r="F2606" s="84">
        <v>17.059999999999999</v>
      </c>
      <c r="G2606" s="82">
        <v>2.48</v>
      </c>
      <c r="H2606" s="82">
        <v>14.58</v>
      </c>
    </row>
    <row r="2607" spans="2:8" s="35" customFormat="1" ht="22.5">
      <c r="B2607" s="78" t="s">
        <v>326</v>
      </c>
      <c r="C2607" s="78">
        <v>92289</v>
      </c>
      <c r="D2607" s="79" t="s">
        <v>2784</v>
      </c>
      <c r="E2607" s="80" t="s">
        <v>208</v>
      </c>
      <c r="F2607" s="84">
        <v>30.25</v>
      </c>
      <c r="G2607" s="82">
        <v>2.93</v>
      </c>
      <c r="H2607" s="82">
        <v>27.32</v>
      </c>
    </row>
    <row r="2608" spans="2:8" s="35" customFormat="1" ht="22.5">
      <c r="B2608" s="78" t="s">
        <v>326</v>
      </c>
      <c r="C2608" s="78">
        <v>92290</v>
      </c>
      <c r="D2608" s="79" t="s">
        <v>2785</v>
      </c>
      <c r="E2608" s="80" t="s">
        <v>208</v>
      </c>
      <c r="F2608" s="84">
        <v>46.16</v>
      </c>
      <c r="G2608" s="82">
        <v>3.38</v>
      </c>
      <c r="H2608" s="82">
        <v>42.78</v>
      </c>
    </row>
    <row r="2609" spans="2:8" s="35" customFormat="1" ht="22.5">
      <c r="B2609" s="78" t="s">
        <v>326</v>
      </c>
      <c r="C2609" s="78">
        <v>92291</v>
      </c>
      <c r="D2609" s="79" t="s">
        <v>2786</v>
      </c>
      <c r="E2609" s="80" t="s">
        <v>208</v>
      </c>
      <c r="F2609" s="84">
        <v>70.92</v>
      </c>
      <c r="G2609" s="82">
        <v>4.16</v>
      </c>
      <c r="H2609" s="82">
        <v>66.760000000000005</v>
      </c>
    </row>
    <row r="2610" spans="2:8" s="35" customFormat="1" ht="22.5">
      <c r="B2610" s="78" t="s">
        <v>326</v>
      </c>
      <c r="C2610" s="78">
        <v>92292</v>
      </c>
      <c r="D2610" s="79" t="s">
        <v>2787</v>
      </c>
      <c r="E2610" s="80" t="s">
        <v>208</v>
      </c>
      <c r="F2610" s="84">
        <v>223.16</v>
      </c>
      <c r="G2610" s="82">
        <v>4.92</v>
      </c>
      <c r="H2610" s="82">
        <v>218.24</v>
      </c>
    </row>
    <row r="2611" spans="2:8" s="35" customFormat="1" ht="22.5">
      <c r="B2611" s="78" t="s">
        <v>326</v>
      </c>
      <c r="C2611" s="78">
        <v>92293</v>
      </c>
      <c r="D2611" s="79" t="s">
        <v>2788</v>
      </c>
      <c r="E2611" s="80" t="s">
        <v>208</v>
      </c>
      <c r="F2611" s="84">
        <v>6.25</v>
      </c>
      <c r="G2611" s="82">
        <v>1.38</v>
      </c>
      <c r="H2611" s="82">
        <v>4.87</v>
      </c>
    </row>
    <row r="2612" spans="2:8" s="35" customFormat="1" ht="22.5">
      <c r="B2612" s="78" t="s">
        <v>326</v>
      </c>
      <c r="C2612" s="78">
        <v>92294</v>
      </c>
      <c r="D2612" s="79" t="s">
        <v>2789</v>
      </c>
      <c r="E2612" s="80" t="s">
        <v>208</v>
      </c>
      <c r="F2612" s="84">
        <v>10.44</v>
      </c>
      <c r="G2612" s="82">
        <v>1.65</v>
      </c>
      <c r="H2612" s="82">
        <v>8.7899999999999991</v>
      </c>
    </row>
    <row r="2613" spans="2:8" s="35" customFormat="1" ht="22.5">
      <c r="B2613" s="78" t="s">
        <v>326</v>
      </c>
      <c r="C2613" s="78">
        <v>92295</v>
      </c>
      <c r="D2613" s="79" t="s">
        <v>2790</v>
      </c>
      <c r="E2613" s="80" t="s">
        <v>208</v>
      </c>
      <c r="F2613" s="84">
        <v>19.670000000000002</v>
      </c>
      <c r="G2613" s="82">
        <v>1.94</v>
      </c>
      <c r="H2613" s="82">
        <v>17.73</v>
      </c>
    </row>
    <row r="2614" spans="2:8" s="35" customFormat="1" ht="22.5">
      <c r="B2614" s="78" t="s">
        <v>326</v>
      </c>
      <c r="C2614" s="78">
        <v>92296</v>
      </c>
      <c r="D2614" s="79" t="s">
        <v>2791</v>
      </c>
      <c r="E2614" s="80" t="s">
        <v>208</v>
      </c>
      <c r="F2614" s="84">
        <v>26.28</v>
      </c>
      <c r="G2614" s="82">
        <v>2.2400000000000002</v>
      </c>
      <c r="H2614" s="82">
        <v>24.04</v>
      </c>
    </row>
    <row r="2615" spans="2:8" s="35" customFormat="1" ht="22.5">
      <c r="B2615" s="78" t="s">
        <v>326</v>
      </c>
      <c r="C2615" s="78">
        <v>92297</v>
      </c>
      <c r="D2615" s="79" t="s">
        <v>2792</v>
      </c>
      <c r="E2615" s="80" t="s">
        <v>208</v>
      </c>
      <c r="F2615" s="84">
        <v>40.76</v>
      </c>
      <c r="G2615" s="82">
        <v>2.77</v>
      </c>
      <c r="H2615" s="82">
        <v>37.99</v>
      </c>
    </row>
    <row r="2616" spans="2:8" s="35" customFormat="1" ht="22.5">
      <c r="B2616" s="78" t="s">
        <v>326</v>
      </c>
      <c r="C2616" s="78">
        <v>92298</v>
      </c>
      <c r="D2616" s="79" t="s">
        <v>2793</v>
      </c>
      <c r="E2616" s="80" t="s">
        <v>208</v>
      </c>
      <c r="F2616" s="84">
        <v>115.36</v>
      </c>
      <c r="G2616" s="82">
        <v>3.28</v>
      </c>
      <c r="H2616" s="82">
        <v>112.08</v>
      </c>
    </row>
    <row r="2617" spans="2:8" s="35" customFormat="1" ht="22.5">
      <c r="B2617" s="78" t="s">
        <v>326</v>
      </c>
      <c r="C2617" s="78">
        <v>92299</v>
      </c>
      <c r="D2617" s="79" t="s">
        <v>2794</v>
      </c>
      <c r="E2617" s="80" t="s">
        <v>208</v>
      </c>
      <c r="F2617" s="84">
        <v>14.44</v>
      </c>
      <c r="G2617" s="82">
        <v>2.79</v>
      </c>
      <c r="H2617" s="82">
        <v>11.65</v>
      </c>
    </row>
    <row r="2618" spans="2:8" s="35" customFormat="1" ht="22.5">
      <c r="B2618" s="78" t="s">
        <v>326</v>
      </c>
      <c r="C2618" s="78">
        <v>92300</v>
      </c>
      <c r="D2618" s="79" t="s">
        <v>2795</v>
      </c>
      <c r="E2618" s="80" t="s">
        <v>208</v>
      </c>
      <c r="F2618" s="84">
        <v>21.73</v>
      </c>
      <c r="G2618" s="82">
        <v>3.32</v>
      </c>
      <c r="H2618" s="82">
        <v>18.41</v>
      </c>
    </row>
    <row r="2619" spans="2:8" s="35" customFormat="1" ht="22.5">
      <c r="B2619" s="78" t="s">
        <v>326</v>
      </c>
      <c r="C2619" s="78">
        <v>92301</v>
      </c>
      <c r="D2619" s="79" t="s">
        <v>2796</v>
      </c>
      <c r="E2619" s="80" t="s">
        <v>208</v>
      </c>
      <c r="F2619" s="84">
        <v>43.09</v>
      </c>
      <c r="G2619" s="82">
        <v>3.91</v>
      </c>
      <c r="H2619" s="82">
        <v>39.18</v>
      </c>
    </row>
    <row r="2620" spans="2:8" s="35" customFormat="1" ht="22.5">
      <c r="B2620" s="78" t="s">
        <v>326</v>
      </c>
      <c r="C2620" s="78">
        <v>92302</v>
      </c>
      <c r="D2620" s="79" t="s">
        <v>2797</v>
      </c>
      <c r="E2620" s="80" t="s">
        <v>208</v>
      </c>
      <c r="F2620" s="84">
        <v>57.19</v>
      </c>
      <c r="G2620" s="82">
        <v>4.51</v>
      </c>
      <c r="H2620" s="82">
        <v>52.68</v>
      </c>
    </row>
    <row r="2621" spans="2:8" s="35" customFormat="1" ht="22.5">
      <c r="B2621" s="78" t="s">
        <v>326</v>
      </c>
      <c r="C2621" s="78">
        <v>92303</v>
      </c>
      <c r="D2621" s="79" t="s">
        <v>2798</v>
      </c>
      <c r="E2621" s="80" t="s">
        <v>208</v>
      </c>
      <c r="F2621" s="84">
        <v>105.27</v>
      </c>
      <c r="G2621" s="82">
        <v>5.53</v>
      </c>
      <c r="H2621" s="82">
        <v>99.74</v>
      </c>
    </row>
    <row r="2622" spans="2:8" s="35" customFormat="1" ht="22.5">
      <c r="B2622" s="78" t="s">
        <v>326</v>
      </c>
      <c r="C2622" s="78">
        <v>92304</v>
      </c>
      <c r="D2622" s="79" t="s">
        <v>2799</v>
      </c>
      <c r="E2622" s="80" t="s">
        <v>208</v>
      </c>
      <c r="F2622" s="84">
        <v>275.31</v>
      </c>
      <c r="G2622" s="82">
        <v>6.58</v>
      </c>
      <c r="H2622" s="82">
        <v>268.73</v>
      </c>
    </row>
    <row r="2623" spans="2:8" s="35" customFormat="1" ht="22.5">
      <c r="B2623" s="78" t="s">
        <v>1366</v>
      </c>
      <c r="C2623" s="78">
        <v>92305</v>
      </c>
      <c r="D2623" s="79" t="s">
        <v>2800</v>
      </c>
      <c r="E2623" s="80" t="s">
        <v>32</v>
      </c>
      <c r="F2623" s="84">
        <v>23.02</v>
      </c>
      <c r="G2623" s="82">
        <v>2.72</v>
      </c>
      <c r="H2623" s="82">
        <v>20.3</v>
      </c>
    </row>
    <row r="2624" spans="2:8" s="35" customFormat="1" ht="22.5">
      <c r="B2624" s="78" t="s">
        <v>1366</v>
      </c>
      <c r="C2624" s="78">
        <v>92306</v>
      </c>
      <c r="D2624" s="79" t="s">
        <v>2801</v>
      </c>
      <c r="E2624" s="80" t="s">
        <v>32</v>
      </c>
      <c r="F2624" s="84">
        <v>37.770000000000003</v>
      </c>
      <c r="G2624" s="82">
        <v>3.14</v>
      </c>
      <c r="H2624" s="82">
        <v>34.630000000000003</v>
      </c>
    </row>
    <row r="2625" spans="2:8" s="35" customFormat="1" ht="22.5">
      <c r="B2625" s="78" t="s">
        <v>1366</v>
      </c>
      <c r="C2625" s="78">
        <v>92307</v>
      </c>
      <c r="D2625" s="79" t="s">
        <v>2802</v>
      </c>
      <c r="E2625" s="80" t="s">
        <v>32</v>
      </c>
      <c r="F2625" s="84">
        <v>47.36</v>
      </c>
      <c r="G2625" s="82">
        <v>3.5</v>
      </c>
      <c r="H2625" s="82">
        <v>43.86</v>
      </c>
    </row>
    <row r="2626" spans="2:8" s="35" customFormat="1" ht="22.5">
      <c r="B2626" s="78" t="s">
        <v>1366</v>
      </c>
      <c r="C2626" s="78">
        <v>92308</v>
      </c>
      <c r="D2626" s="79" t="s">
        <v>2803</v>
      </c>
      <c r="E2626" s="80" t="s">
        <v>32</v>
      </c>
      <c r="F2626" s="84">
        <v>36.950000000000003</v>
      </c>
      <c r="G2626" s="82">
        <v>4.26</v>
      </c>
      <c r="H2626" s="82">
        <v>32.69</v>
      </c>
    </row>
    <row r="2627" spans="2:8" s="35" customFormat="1" ht="22.5">
      <c r="B2627" s="78" t="s">
        <v>1366</v>
      </c>
      <c r="C2627" s="78">
        <v>92309</v>
      </c>
      <c r="D2627" s="79" t="s">
        <v>2804</v>
      </c>
      <c r="E2627" s="80" t="s">
        <v>32</v>
      </c>
      <c r="F2627" s="84">
        <v>99.44</v>
      </c>
      <c r="G2627" s="82">
        <v>4.71</v>
      </c>
      <c r="H2627" s="82">
        <v>94.73</v>
      </c>
    </row>
    <row r="2628" spans="2:8" s="35" customFormat="1" ht="22.5">
      <c r="B2628" s="78" t="s">
        <v>1366</v>
      </c>
      <c r="C2628" s="78">
        <v>92310</v>
      </c>
      <c r="D2628" s="79" t="s">
        <v>2805</v>
      </c>
      <c r="E2628" s="80" t="s">
        <v>32</v>
      </c>
      <c r="F2628" s="84">
        <v>111.49</v>
      </c>
      <c r="G2628" s="82">
        <v>5.05</v>
      </c>
      <c r="H2628" s="82">
        <v>106.44</v>
      </c>
    </row>
    <row r="2629" spans="2:8" s="35" customFormat="1" ht="22.5">
      <c r="B2629" s="78" t="s">
        <v>326</v>
      </c>
      <c r="C2629" s="78">
        <v>92311</v>
      </c>
      <c r="D2629" s="79" t="s">
        <v>2806</v>
      </c>
      <c r="E2629" s="80" t="s">
        <v>208</v>
      </c>
      <c r="F2629" s="84">
        <v>7.48</v>
      </c>
      <c r="G2629" s="82">
        <v>3.01</v>
      </c>
      <c r="H2629" s="82">
        <v>4.47</v>
      </c>
    </row>
    <row r="2630" spans="2:8" s="35" customFormat="1" ht="22.5">
      <c r="B2630" s="78" t="s">
        <v>326</v>
      </c>
      <c r="C2630" s="78">
        <v>92312</v>
      </c>
      <c r="D2630" s="79" t="s">
        <v>2807</v>
      </c>
      <c r="E2630" s="80" t="s">
        <v>208</v>
      </c>
      <c r="F2630" s="84">
        <v>12.59</v>
      </c>
      <c r="G2630" s="82">
        <v>3.46</v>
      </c>
      <c r="H2630" s="82">
        <v>9.1300000000000008</v>
      </c>
    </row>
    <row r="2631" spans="2:8" s="35" customFormat="1" ht="22.5">
      <c r="B2631" s="78" t="s">
        <v>326</v>
      </c>
      <c r="C2631" s="78">
        <v>92313</v>
      </c>
      <c r="D2631" s="79" t="s">
        <v>2808</v>
      </c>
      <c r="E2631" s="80" t="s">
        <v>208</v>
      </c>
      <c r="F2631" s="84">
        <v>18.690000000000001</v>
      </c>
      <c r="G2631" s="82">
        <v>3.85</v>
      </c>
      <c r="H2631" s="82">
        <v>14.84</v>
      </c>
    </row>
    <row r="2632" spans="2:8" s="35" customFormat="1" ht="22.5">
      <c r="B2632" s="78" t="s">
        <v>326</v>
      </c>
      <c r="C2632" s="78">
        <v>92314</v>
      </c>
      <c r="D2632" s="79" t="s">
        <v>2809</v>
      </c>
      <c r="E2632" s="80" t="s">
        <v>208</v>
      </c>
      <c r="F2632" s="84">
        <v>4.84</v>
      </c>
      <c r="G2632" s="82">
        <v>1.99</v>
      </c>
      <c r="H2632" s="82">
        <v>2.85</v>
      </c>
    </row>
    <row r="2633" spans="2:8" s="35" customFormat="1" ht="22.5">
      <c r="B2633" s="78" t="s">
        <v>326</v>
      </c>
      <c r="C2633" s="78">
        <v>92315</v>
      </c>
      <c r="D2633" s="79" t="s">
        <v>2810</v>
      </c>
      <c r="E2633" s="80" t="s">
        <v>208</v>
      </c>
      <c r="F2633" s="84">
        <v>7.37</v>
      </c>
      <c r="G2633" s="82">
        <v>2.33</v>
      </c>
      <c r="H2633" s="82">
        <v>5.04</v>
      </c>
    </row>
    <row r="2634" spans="2:8" s="35" customFormat="1" ht="22.5">
      <c r="B2634" s="78" t="s">
        <v>326</v>
      </c>
      <c r="C2634" s="78">
        <v>92316</v>
      </c>
      <c r="D2634" s="79" t="s">
        <v>2811</v>
      </c>
      <c r="E2634" s="80" t="s">
        <v>208</v>
      </c>
      <c r="F2634" s="84">
        <v>11.54</v>
      </c>
      <c r="G2634" s="82">
        <v>2.58</v>
      </c>
      <c r="H2634" s="82">
        <v>8.9600000000000009</v>
      </c>
    </row>
    <row r="2635" spans="2:8" s="35" customFormat="1" ht="22.5">
      <c r="B2635" s="78" t="s">
        <v>326</v>
      </c>
      <c r="C2635" s="78">
        <v>92317</v>
      </c>
      <c r="D2635" s="79" t="s">
        <v>2812</v>
      </c>
      <c r="E2635" s="80" t="s">
        <v>208</v>
      </c>
      <c r="F2635" s="84">
        <v>10.19</v>
      </c>
      <c r="G2635" s="82">
        <v>4.01</v>
      </c>
      <c r="H2635" s="82">
        <v>6.18</v>
      </c>
    </row>
    <row r="2636" spans="2:8" s="35" customFormat="1" ht="22.5">
      <c r="B2636" s="78" t="s">
        <v>326</v>
      </c>
      <c r="C2636" s="78">
        <v>92318</v>
      </c>
      <c r="D2636" s="79" t="s">
        <v>2813</v>
      </c>
      <c r="E2636" s="80" t="s">
        <v>208</v>
      </c>
      <c r="F2636" s="84">
        <v>16.61</v>
      </c>
      <c r="G2636" s="82">
        <v>4.62</v>
      </c>
      <c r="H2636" s="82">
        <v>11.99</v>
      </c>
    </row>
    <row r="2637" spans="2:8" s="35" customFormat="1" ht="22.5">
      <c r="B2637" s="78" t="s">
        <v>326</v>
      </c>
      <c r="C2637" s="78">
        <v>92319</v>
      </c>
      <c r="D2637" s="79" t="s">
        <v>2814</v>
      </c>
      <c r="E2637" s="80" t="s">
        <v>208</v>
      </c>
      <c r="F2637" s="84">
        <v>23.9</v>
      </c>
      <c r="G2637" s="82">
        <v>5.15</v>
      </c>
      <c r="H2637" s="82">
        <v>18.75</v>
      </c>
    </row>
    <row r="2638" spans="2:8" s="35" customFormat="1" ht="22.5">
      <c r="B2638" s="78" t="s">
        <v>1366</v>
      </c>
      <c r="C2638" s="78">
        <v>92320</v>
      </c>
      <c r="D2638" s="79" t="s">
        <v>2815</v>
      </c>
      <c r="E2638" s="80" t="s">
        <v>32</v>
      </c>
      <c r="F2638" s="84">
        <v>28.53</v>
      </c>
      <c r="G2638" s="82">
        <v>7.42</v>
      </c>
      <c r="H2638" s="82">
        <v>21.11</v>
      </c>
    </row>
    <row r="2639" spans="2:8" s="35" customFormat="1" ht="22.5">
      <c r="B2639" s="78" t="s">
        <v>1366</v>
      </c>
      <c r="C2639" s="78">
        <v>92321</v>
      </c>
      <c r="D2639" s="79" t="s">
        <v>2816</v>
      </c>
      <c r="E2639" s="80" t="s">
        <v>32</v>
      </c>
      <c r="F2639" s="84">
        <v>47.25</v>
      </c>
      <c r="G2639" s="82">
        <v>11.19</v>
      </c>
      <c r="H2639" s="82">
        <v>36.06</v>
      </c>
    </row>
    <row r="2640" spans="2:8" s="35" customFormat="1" ht="22.5">
      <c r="B2640" s="78" t="s">
        <v>1366</v>
      </c>
      <c r="C2640" s="78">
        <v>92322</v>
      </c>
      <c r="D2640" s="79" t="s">
        <v>2817</v>
      </c>
      <c r="E2640" s="80" t="s">
        <v>32</v>
      </c>
      <c r="F2640" s="84">
        <v>60.28</v>
      </c>
      <c r="G2640" s="82">
        <v>14.47</v>
      </c>
      <c r="H2640" s="82">
        <v>45.81</v>
      </c>
    </row>
    <row r="2641" spans="2:8" s="35" customFormat="1" ht="22.5">
      <c r="B2641" s="78" t="s">
        <v>1366</v>
      </c>
      <c r="C2641" s="78">
        <v>92323</v>
      </c>
      <c r="D2641" s="79" t="s">
        <v>2818</v>
      </c>
      <c r="E2641" s="80" t="s">
        <v>32</v>
      </c>
      <c r="F2641" s="84">
        <v>41.15</v>
      </c>
      <c r="G2641" s="82">
        <v>7.83</v>
      </c>
      <c r="H2641" s="82">
        <v>33.32</v>
      </c>
    </row>
    <row r="2642" spans="2:8" s="35" customFormat="1" ht="22.5">
      <c r="B2642" s="78" t="s">
        <v>1366</v>
      </c>
      <c r="C2642" s="78">
        <v>92324</v>
      </c>
      <c r="D2642" s="79" t="s">
        <v>2819</v>
      </c>
      <c r="E2642" s="80" t="s">
        <v>32</v>
      </c>
      <c r="F2642" s="84">
        <v>107.6</v>
      </c>
      <c r="G2642" s="82">
        <v>11.62</v>
      </c>
      <c r="H2642" s="82">
        <v>95.98</v>
      </c>
    </row>
    <row r="2643" spans="2:8" s="35" customFormat="1" ht="22.5">
      <c r="B2643" s="78" t="s">
        <v>1366</v>
      </c>
      <c r="C2643" s="78">
        <v>92325</v>
      </c>
      <c r="D2643" s="79" t="s">
        <v>2820</v>
      </c>
      <c r="E2643" s="80" t="s">
        <v>32</v>
      </c>
      <c r="F2643" s="84">
        <v>123.07</v>
      </c>
      <c r="G2643" s="82">
        <v>14.88</v>
      </c>
      <c r="H2643" s="82">
        <v>108.19</v>
      </c>
    </row>
    <row r="2644" spans="2:8" s="35" customFormat="1" ht="22.5">
      <c r="B2644" s="78" t="s">
        <v>326</v>
      </c>
      <c r="C2644" s="78">
        <v>92326</v>
      </c>
      <c r="D2644" s="79" t="s">
        <v>2821</v>
      </c>
      <c r="E2644" s="80" t="s">
        <v>208</v>
      </c>
      <c r="F2644" s="84">
        <v>8.43</v>
      </c>
      <c r="G2644" s="82">
        <v>3.12</v>
      </c>
      <c r="H2644" s="82">
        <v>5.31</v>
      </c>
    </row>
    <row r="2645" spans="2:8" s="35" customFormat="1" ht="22.5">
      <c r="B2645" s="78" t="s">
        <v>326</v>
      </c>
      <c r="C2645" s="78">
        <v>92327</v>
      </c>
      <c r="D2645" s="79" t="s">
        <v>2822</v>
      </c>
      <c r="E2645" s="80" t="s">
        <v>208</v>
      </c>
      <c r="F2645" s="84">
        <v>14.08</v>
      </c>
      <c r="G2645" s="82">
        <v>4.72</v>
      </c>
      <c r="H2645" s="82">
        <v>9.36</v>
      </c>
    </row>
    <row r="2646" spans="2:8" s="35" customFormat="1" ht="22.5">
      <c r="B2646" s="78" t="s">
        <v>326</v>
      </c>
      <c r="C2646" s="78">
        <v>92328</v>
      </c>
      <c r="D2646" s="79" t="s">
        <v>2823</v>
      </c>
      <c r="E2646" s="80" t="s">
        <v>208</v>
      </c>
      <c r="F2646" s="84">
        <v>21.34</v>
      </c>
      <c r="G2646" s="82">
        <v>6.08</v>
      </c>
      <c r="H2646" s="82">
        <v>15.26</v>
      </c>
    </row>
    <row r="2647" spans="2:8" s="35" customFormat="1" ht="22.5">
      <c r="B2647" s="78" t="s">
        <v>326</v>
      </c>
      <c r="C2647" s="78">
        <v>92329</v>
      </c>
      <c r="D2647" s="79" t="s">
        <v>2824</v>
      </c>
      <c r="E2647" s="80" t="s">
        <v>208</v>
      </c>
      <c r="F2647" s="84">
        <v>4.95</v>
      </c>
      <c r="G2647" s="82">
        <v>2.08</v>
      </c>
      <c r="H2647" s="82">
        <v>2.87</v>
      </c>
    </row>
    <row r="2648" spans="2:8" s="35" customFormat="1" ht="22.5">
      <c r="B2648" s="78" t="s">
        <v>326</v>
      </c>
      <c r="C2648" s="78">
        <v>92330</v>
      </c>
      <c r="D2648" s="79" t="s">
        <v>2825</v>
      </c>
      <c r="E2648" s="80" t="s">
        <v>208</v>
      </c>
      <c r="F2648" s="84">
        <v>8.34</v>
      </c>
      <c r="G2648" s="82">
        <v>3.13</v>
      </c>
      <c r="H2648" s="82">
        <v>5.21</v>
      </c>
    </row>
    <row r="2649" spans="2:8" s="35" customFormat="1" ht="22.5">
      <c r="B2649" s="78" t="s">
        <v>326</v>
      </c>
      <c r="C2649" s="78">
        <v>92331</v>
      </c>
      <c r="D2649" s="79" t="s">
        <v>2826</v>
      </c>
      <c r="E2649" s="80" t="s">
        <v>208</v>
      </c>
      <c r="F2649" s="84">
        <v>13.32</v>
      </c>
      <c r="G2649" s="82">
        <v>4.05</v>
      </c>
      <c r="H2649" s="82">
        <v>9.27</v>
      </c>
    </row>
    <row r="2650" spans="2:8" s="35" customFormat="1" ht="22.5">
      <c r="B2650" s="78" t="s">
        <v>326</v>
      </c>
      <c r="C2650" s="78">
        <v>92332</v>
      </c>
      <c r="D2650" s="79" t="s">
        <v>2827</v>
      </c>
      <c r="E2650" s="80" t="s">
        <v>208</v>
      </c>
      <c r="F2650" s="84">
        <v>10.35</v>
      </c>
      <c r="G2650" s="82">
        <v>4.16</v>
      </c>
      <c r="H2650" s="82">
        <v>6.19</v>
      </c>
    </row>
    <row r="2651" spans="2:8" s="35" customFormat="1" ht="22.5">
      <c r="B2651" s="78" t="s">
        <v>326</v>
      </c>
      <c r="C2651" s="78">
        <v>92333</v>
      </c>
      <c r="D2651" s="79" t="s">
        <v>2828</v>
      </c>
      <c r="E2651" s="80" t="s">
        <v>208</v>
      </c>
      <c r="F2651" s="84">
        <v>18.59</v>
      </c>
      <c r="G2651" s="82">
        <v>6.28</v>
      </c>
      <c r="H2651" s="82">
        <v>12.31</v>
      </c>
    </row>
    <row r="2652" spans="2:8" s="35" customFormat="1" ht="22.5">
      <c r="B2652" s="78" t="s">
        <v>326</v>
      </c>
      <c r="C2652" s="78">
        <v>92334</v>
      </c>
      <c r="D2652" s="79" t="s">
        <v>2829</v>
      </c>
      <c r="E2652" s="80" t="s">
        <v>208</v>
      </c>
      <c r="F2652" s="84">
        <v>27.42</v>
      </c>
      <c r="G2652" s="82">
        <v>8.11</v>
      </c>
      <c r="H2652" s="82">
        <v>19.309999999999999</v>
      </c>
    </row>
    <row r="2653" spans="2:8" s="35" customFormat="1" ht="22.5">
      <c r="B2653" s="78" t="s">
        <v>1366</v>
      </c>
      <c r="C2653" s="78">
        <v>92335</v>
      </c>
      <c r="D2653" s="79" t="s">
        <v>2830</v>
      </c>
      <c r="E2653" s="80" t="s">
        <v>32</v>
      </c>
      <c r="F2653" s="84">
        <v>51.86</v>
      </c>
      <c r="G2653" s="82">
        <v>5.79</v>
      </c>
      <c r="H2653" s="82">
        <v>46.07</v>
      </c>
    </row>
    <row r="2654" spans="2:8" s="35" customFormat="1" ht="22.5">
      <c r="B2654" s="78" t="s">
        <v>1366</v>
      </c>
      <c r="C2654" s="78">
        <v>92336</v>
      </c>
      <c r="D2654" s="79" t="s">
        <v>2831</v>
      </c>
      <c r="E2654" s="80" t="s">
        <v>32</v>
      </c>
      <c r="F2654" s="84">
        <v>63.79</v>
      </c>
      <c r="G2654" s="82">
        <v>6.7</v>
      </c>
      <c r="H2654" s="82">
        <v>57.09</v>
      </c>
    </row>
    <row r="2655" spans="2:8" s="35" customFormat="1" ht="22.5">
      <c r="B2655" s="78" t="s">
        <v>1366</v>
      </c>
      <c r="C2655" s="78">
        <v>92337</v>
      </c>
      <c r="D2655" s="79" t="s">
        <v>2832</v>
      </c>
      <c r="E2655" s="80" t="s">
        <v>32</v>
      </c>
      <c r="F2655" s="84">
        <v>84.14</v>
      </c>
      <c r="G2655" s="82">
        <v>7.58</v>
      </c>
      <c r="H2655" s="82">
        <v>76.56</v>
      </c>
    </row>
    <row r="2656" spans="2:8" s="35" customFormat="1" ht="22.5">
      <c r="B2656" s="78" t="s">
        <v>1366</v>
      </c>
      <c r="C2656" s="78">
        <v>92338</v>
      </c>
      <c r="D2656" s="79" t="s">
        <v>2833</v>
      </c>
      <c r="E2656" s="80" t="s">
        <v>32</v>
      </c>
      <c r="F2656" s="84">
        <v>69.83</v>
      </c>
      <c r="G2656" s="82">
        <v>13.13</v>
      </c>
      <c r="H2656" s="82">
        <v>56.7</v>
      </c>
    </row>
    <row r="2657" spans="2:8" s="35" customFormat="1" ht="22.5">
      <c r="B2657" s="78" t="s">
        <v>1366</v>
      </c>
      <c r="C2657" s="78">
        <v>92339</v>
      </c>
      <c r="D2657" s="79" t="s">
        <v>2834</v>
      </c>
      <c r="E2657" s="80" t="s">
        <v>32</v>
      </c>
      <c r="F2657" s="84">
        <v>105.06</v>
      </c>
      <c r="G2657" s="82">
        <v>14.56</v>
      </c>
      <c r="H2657" s="82">
        <v>90.5</v>
      </c>
    </row>
    <row r="2658" spans="2:8" s="35" customFormat="1" ht="22.5">
      <c r="B2658" s="78" t="s">
        <v>1366</v>
      </c>
      <c r="C2658" s="78">
        <v>92341</v>
      </c>
      <c r="D2658" s="79" t="s">
        <v>2835</v>
      </c>
      <c r="E2658" s="80" t="s">
        <v>32</v>
      </c>
      <c r="F2658" s="84">
        <v>57.38</v>
      </c>
      <c r="G2658" s="82">
        <v>10.5</v>
      </c>
      <c r="H2658" s="82">
        <v>46.88</v>
      </c>
    </row>
    <row r="2659" spans="2:8" s="35" customFormat="1" ht="22.5">
      <c r="B2659" s="78" t="s">
        <v>1366</v>
      </c>
      <c r="C2659" s="78">
        <v>92342</v>
      </c>
      <c r="D2659" s="79" t="s">
        <v>2836</v>
      </c>
      <c r="E2659" s="80" t="s">
        <v>32</v>
      </c>
      <c r="F2659" s="84">
        <v>69.33</v>
      </c>
      <c r="G2659" s="82">
        <v>11.4</v>
      </c>
      <c r="H2659" s="82">
        <v>57.93</v>
      </c>
    </row>
    <row r="2660" spans="2:8" s="35" customFormat="1" ht="22.5">
      <c r="B2660" s="78" t="s">
        <v>1366</v>
      </c>
      <c r="C2660" s="78">
        <v>92343</v>
      </c>
      <c r="D2660" s="79" t="s">
        <v>2837</v>
      </c>
      <c r="E2660" s="80" t="s">
        <v>32</v>
      </c>
      <c r="F2660" s="84">
        <v>89.73</v>
      </c>
      <c r="G2660" s="82">
        <v>12.33</v>
      </c>
      <c r="H2660" s="82">
        <v>77.400000000000006</v>
      </c>
    </row>
    <row r="2661" spans="2:8" s="35" customFormat="1" ht="22.5">
      <c r="B2661" s="78" t="s">
        <v>326</v>
      </c>
      <c r="C2661" s="78">
        <v>92344</v>
      </c>
      <c r="D2661" s="79" t="s">
        <v>2838</v>
      </c>
      <c r="E2661" s="80" t="s">
        <v>208</v>
      </c>
      <c r="F2661" s="84">
        <v>39.83</v>
      </c>
      <c r="G2661" s="82">
        <v>14.17</v>
      </c>
      <c r="H2661" s="82">
        <v>25.66</v>
      </c>
    </row>
    <row r="2662" spans="2:8" s="35" customFormat="1" ht="22.5">
      <c r="B2662" s="78" t="s">
        <v>326</v>
      </c>
      <c r="C2662" s="78">
        <v>92345</v>
      </c>
      <c r="D2662" s="79" t="s">
        <v>2839</v>
      </c>
      <c r="E2662" s="80" t="s">
        <v>208</v>
      </c>
      <c r="F2662" s="84">
        <v>39.81</v>
      </c>
      <c r="G2662" s="82">
        <v>14.17</v>
      </c>
      <c r="H2662" s="82">
        <v>25.64</v>
      </c>
    </row>
    <row r="2663" spans="2:8" s="35" customFormat="1" ht="22.5">
      <c r="B2663" s="78" t="s">
        <v>326</v>
      </c>
      <c r="C2663" s="78">
        <v>92346</v>
      </c>
      <c r="D2663" s="79" t="s">
        <v>2840</v>
      </c>
      <c r="E2663" s="80" t="s">
        <v>208</v>
      </c>
      <c r="F2663" s="84">
        <v>53.46</v>
      </c>
      <c r="G2663" s="82">
        <v>15.41</v>
      </c>
      <c r="H2663" s="82">
        <v>38.049999999999997</v>
      </c>
    </row>
    <row r="2664" spans="2:8" s="35" customFormat="1" ht="22.5">
      <c r="B2664" s="78" t="s">
        <v>326</v>
      </c>
      <c r="C2664" s="78">
        <v>92347</v>
      </c>
      <c r="D2664" s="79" t="s">
        <v>2841</v>
      </c>
      <c r="E2664" s="80" t="s">
        <v>208</v>
      </c>
      <c r="F2664" s="84">
        <v>60.1</v>
      </c>
      <c r="G2664" s="82">
        <v>15.41</v>
      </c>
      <c r="H2664" s="82">
        <v>44.69</v>
      </c>
    </row>
    <row r="2665" spans="2:8" s="35" customFormat="1" ht="22.5">
      <c r="B2665" s="78" t="s">
        <v>326</v>
      </c>
      <c r="C2665" s="78">
        <v>92348</v>
      </c>
      <c r="D2665" s="79" t="s">
        <v>2842</v>
      </c>
      <c r="E2665" s="80" t="s">
        <v>208</v>
      </c>
      <c r="F2665" s="84">
        <v>76.790000000000006</v>
      </c>
      <c r="G2665" s="82">
        <v>16.64</v>
      </c>
      <c r="H2665" s="82">
        <v>60.15</v>
      </c>
    </row>
    <row r="2666" spans="2:8" s="35" customFormat="1" ht="22.5">
      <c r="B2666" s="78" t="s">
        <v>326</v>
      </c>
      <c r="C2666" s="78">
        <v>92349</v>
      </c>
      <c r="D2666" s="79" t="s">
        <v>2843</v>
      </c>
      <c r="E2666" s="80" t="s">
        <v>208</v>
      </c>
      <c r="F2666" s="84">
        <v>82.7</v>
      </c>
      <c r="G2666" s="82">
        <v>16.64</v>
      </c>
      <c r="H2666" s="82">
        <v>66.06</v>
      </c>
    </row>
    <row r="2667" spans="2:8" s="35" customFormat="1" ht="22.5">
      <c r="B2667" s="78" t="s">
        <v>326</v>
      </c>
      <c r="C2667" s="78">
        <v>92350</v>
      </c>
      <c r="D2667" s="79" t="s">
        <v>2844</v>
      </c>
      <c r="E2667" s="80" t="s">
        <v>208</v>
      </c>
      <c r="F2667" s="84">
        <v>59.19</v>
      </c>
      <c r="G2667" s="82">
        <v>21.24</v>
      </c>
      <c r="H2667" s="82">
        <v>37.950000000000003</v>
      </c>
    </row>
    <row r="2668" spans="2:8" s="35" customFormat="1" ht="22.5">
      <c r="B2668" s="78" t="s">
        <v>326</v>
      </c>
      <c r="C2668" s="78">
        <v>92351</v>
      </c>
      <c r="D2668" s="79" t="s">
        <v>2845</v>
      </c>
      <c r="E2668" s="80" t="s">
        <v>208</v>
      </c>
      <c r="F2668" s="84">
        <v>57.71</v>
      </c>
      <c r="G2668" s="82">
        <v>21.24</v>
      </c>
      <c r="H2668" s="82">
        <v>36.47</v>
      </c>
    </row>
    <row r="2669" spans="2:8" s="35" customFormat="1" ht="22.5">
      <c r="B2669" s="78" t="s">
        <v>326</v>
      </c>
      <c r="C2669" s="78">
        <v>92352</v>
      </c>
      <c r="D2669" s="79" t="s">
        <v>2846</v>
      </c>
      <c r="E2669" s="80" t="s">
        <v>208</v>
      </c>
      <c r="F2669" s="84">
        <v>92.96</v>
      </c>
      <c r="G2669" s="82">
        <v>23.09</v>
      </c>
      <c r="H2669" s="82">
        <v>69.87</v>
      </c>
    </row>
    <row r="2670" spans="2:8" s="35" customFormat="1" ht="22.5">
      <c r="B2670" s="78" t="s">
        <v>326</v>
      </c>
      <c r="C2670" s="78">
        <v>92353</v>
      </c>
      <c r="D2670" s="79" t="s">
        <v>2847</v>
      </c>
      <c r="E2670" s="80" t="s">
        <v>208</v>
      </c>
      <c r="F2670" s="84">
        <v>86.46</v>
      </c>
      <c r="G2670" s="82">
        <v>23.09</v>
      </c>
      <c r="H2670" s="82">
        <v>63.37</v>
      </c>
    </row>
    <row r="2671" spans="2:8" s="35" customFormat="1" ht="22.5">
      <c r="B2671" s="78" t="s">
        <v>326</v>
      </c>
      <c r="C2671" s="78">
        <v>92354</v>
      </c>
      <c r="D2671" s="79" t="s">
        <v>2848</v>
      </c>
      <c r="E2671" s="80" t="s">
        <v>208</v>
      </c>
      <c r="F2671" s="84">
        <v>125.37</v>
      </c>
      <c r="G2671" s="82">
        <v>24.95</v>
      </c>
      <c r="H2671" s="82">
        <v>100.42</v>
      </c>
    </row>
    <row r="2672" spans="2:8" s="35" customFormat="1" ht="22.5">
      <c r="B2672" s="78" t="s">
        <v>326</v>
      </c>
      <c r="C2672" s="78">
        <v>92355</v>
      </c>
      <c r="D2672" s="79" t="s">
        <v>2849</v>
      </c>
      <c r="E2672" s="80" t="s">
        <v>208</v>
      </c>
      <c r="F2672" s="84">
        <v>112.84</v>
      </c>
      <c r="G2672" s="82">
        <v>24.96</v>
      </c>
      <c r="H2672" s="82">
        <v>87.88</v>
      </c>
    </row>
    <row r="2673" spans="2:8" s="35" customFormat="1" ht="22.5">
      <c r="B2673" s="78" t="s">
        <v>326</v>
      </c>
      <c r="C2673" s="78">
        <v>92356</v>
      </c>
      <c r="D2673" s="79" t="s">
        <v>2850</v>
      </c>
      <c r="E2673" s="80" t="s">
        <v>208</v>
      </c>
      <c r="F2673" s="84">
        <v>76.91</v>
      </c>
      <c r="G2673" s="82">
        <v>28.33</v>
      </c>
      <c r="H2673" s="82">
        <v>48.58</v>
      </c>
    </row>
    <row r="2674" spans="2:8" s="35" customFormat="1" ht="22.5">
      <c r="B2674" s="78" t="s">
        <v>326</v>
      </c>
      <c r="C2674" s="78">
        <v>92357</v>
      </c>
      <c r="D2674" s="79" t="s">
        <v>2851</v>
      </c>
      <c r="E2674" s="80" t="s">
        <v>208</v>
      </c>
      <c r="F2674" s="84">
        <v>118.55</v>
      </c>
      <c r="G2674" s="82">
        <v>30.8</v>
      </c>
      <c r="H2674" s="82">
        <v>87.75</v>
      </c>
    </row>
    <row r="2675" spans="2:8" s="35" customFormat="1" ht="22.5">
      <c r="B2675" s="78" t="s">
        <v>326</v>
      </c>
      <c r="C2675" s="78">
        <v>92358</v>
      </c>
      <c r="D2675" s="79" t="s">
        <v>2852</v>
      </c>
      <c r="E2675" s="80" t="s">
        <v>208</v>
      </c>
      <c r="F2675" s="84">
        <v>149.25</v>
      </c>
      <c r="G2675" s="82">
        <v>33.28</v>
      </c>
      <c r="H2675" s="82">
        <v>115.97</v>
      </c>
    </row>
    <row r="2676" spans="2:8" s="35" customFormat="1" ht="22.5">
      <c r="B2676" s="78" t="s">
        <v>1366</v>
      </c>
      <c r="C2676" s="78">
        <v>92361</v>
      </c>
      <c r="D2676" s="79" t="s">
        <v>2853</v>
      </c>
      <c r="E2676" s="80" t="s">
        <v>32</v>
      </c>
      <c r="F2676" s="84">
        <v>58.21</v>
      </c>
      <c r="G2676" s="82">
        <v>3.47</v>
      </c>
      <c r="H2676" s="82">
        <v>54.74</v>
      </c>
    </row>
    <row r="2677" spans="2:8" s="35" customFormat="1" ht="22.5">
      <c r="B2677" s="78" t="s">
        <v>1366</v>
      </c>
      <c r="C2677" s="78">
        <v>92362</v>
      </c>
      <c r="D2677" s="79" t="s">
        <v>2854</v>
      </c>
      <c r="E2677" s="80" t="s">
        <v>32</v>
      </c>
      <c r="F2677" s="84">
        <v>92.98</v>
      </c>
      <c r="G2677" s="82">
        <v>4.5</v>
      </c>
      <c r="H2677" s="82">
        <v>88.48</v>
      </c>
    </row>
    <row r="2678" spans="2:8" s="35" customFormat="1" ht="22.5">
      <c r="B2678" s="78" t="s">
        <v>1366</v>
      </c>
      <c r="C2678" s="78">
        <v>92364</v>
      </c>
      <c r="D2678" s="79" t="s">
        <v>2855</v>
      </c>
      <c r="E2678" s="80" t="s">
        <v>32</v>
      </c>
      <c r="F2678" s="84">
        <v>31.47</v>
      </c>
      <c r="G2678" s="82">
        <v>3.89</v>
      </c>
      <c r="H2678" s="82">
        <v>27.58</v>
      </c>
    </row>
    <row r="2679" spans="2:8" s="35" customFormat="1" ht="22.5">
      <c r="B2679" s="78" t="s">
        <v>1366</v>
      </c>
      <c r="C2679" s="78">
        <v>92365</v>
      </c>
      <c r="D2679" s="79" t="s">
        <v>2856</v>
      </c>
      <c r="E2679" s="80" t="s">
        <v>32</v>
      </c>
      <c r="F2679" s="84">
        <v>36.229999999999997</v>
      </c>
      <c r="G2679" s="82">
        <v>4.24</v>
      </c>
      <c r="H2679" s="82">
        <v>31.99</v>
      </c>
    </row>
    <row r="2680" spans="2:8" s="35" customFormat="1" ht="22.5">
      <c r="B2680" s="78" t="s">
        <v>1366</v>
      </c>
      <c r="C2680" s="78">
        <v>92366</v>
      </c>
      <c r="D2680" s="79" t="s">
        <v>2857</v>
      </c>
      <c r="E2680" s="80" t="s">
        <v>32</v>
      </c>
      <c r="F2680" s="84">
        <v>50.57</v>
      </c>
      <c r="G2680" s="82">
        <v>4.71</v>
      </c>
      <c r="H2680" s="82">
        <v>45.86</v>
      </c>
    </row>
    <row r="2681" spans="2:8" s="35" customFormat="1" ht="22.5">
      <c r="B2681" s="78" t="s">
        <v>1366</v>
      </c>
      <c r="C2681" s="78">
        <v>92367</v>
      </c>
      <c r="D2681" s="79" t="s">
        <v>2858</v>
      </c>
      <c r="E2681" s="80" t="s">
        <v>32</v>
      </c>
      <c r="F2681" s="84">
        <v>62.21</v>
      </c>
      <c r="G2681" s="82">
        <v>5.36</v>
      </c>
      <c r="H2681" s="82">
        <v>56.85</v>
      </c>
    </row>
    <row r="2682" spans="2:8" s="35" customFormat="1" ht="22.5">
      <c r="B2682" s="78" t="s">
        <v>1366</v>
      </c>
      <c r="C2682" s="78">
        <v>92368</v>
      </c>
      <c r="D2682" s="79" t="s">
        <v>2859</v>
      </c>
      <c r="E2682" s="80" t="s">
        <v>32</v>
      </c>
      <c r="F2682" s="84">
        <v>82.33</v>
      </c>
      <c r="G2682" s="82">
        <v>6.05</v>
      </c>
      <c r="H2682" s="82">
        <v>76.28</v>
      </c>
    </row>
    <row r="2683" spans="2:8" s="35" customFormat="1" ht="22.5">
      <c r="B2683" s="78" t="s">
        <v>326</v>
      </c>
      <c r="C2683" s="78">
        <v>92369</v>
      </c>
      <c r="D2683" s="79" t="s">
        <v>2860</v>
      </c>
      <c r="E2683" s="80" t="s">
        <v>208</v>
      </c>
      <c r="F2683" s="84">
        <v>20.37</v>
      </c>
      <c r="G2683" s="82">
        <v>10.79</v>
      </c>
      <c r="H2683" s="82">
        <v>9.58</v>
      </c>
    </row>
    <row r="2684" spans="2:8" s="35" customFormat="1" ht="22.5">
      <c r="B2684" s="78" t="s">
        <v>326</v>
      </c>
      <c r="C2684" s="78">
        <v>92370</v>
      </c>
      <c r="D2684" s="79" t="s">
        <v>2861</v>
      </c>
      <c r="E2684" s="80" t="s">
        <v>208</v>
      </c>
      <c r="F2684" s="84">
        <v>21.57</v>
      </c>
      <c r="G2684" s="82">
        <v>10.78</v>
      </c>
      <c r="H2684" s="82">
        <v>10.79</v>
      </c>
    </row>
    <row r="2685" spans="2:8" s="35" customFormat="1" ht="22.5">
      <c r="B2685" s="78" t="s">
        <v>326</v>
      </c>
      <c r="C2685" s="78">
        <v>92371</v>
      </c>
      <c r="D2685" s="79" t="s">
        <v>2862</v>
      </c>
      <c r="E2685" s="80" t="s">
        <v>208</v>
      </c>
      <c r="F2685" s="84">
        <v>25.07</v>
      </c>
      <c r="G2685" s="82">
        <v>11.7</v>
      </c>
      <c r="H2685" s="82">
        <v>13.37</v>
      </c>
    </row>
    <row r="2686" spans="2:8" s="35" customFormat="1" ht="22.5">
      <c r="B2686" s="78" t="s">
        <v>326</v>
      </c>
      <c r="C2686" s="78">
        <v>92372</v>
      </c>
      <c r="D2686" s="79" t="s">
        <v>2863</v>
      </c>
      <c r="E2686" s="80" t="s">
        <v>208</v>
      </c>
      <c r="F2686" s="84">
        <v>26.18</v>
      </c>
      <c r="G2686" s="82">
        <v>11.7</v>
      </c>
      <c r="H2686" s="82">
        <v>14.48</v>
      </c>
    </row>
    <row r="2687" spans="2:8" s="35" customFormat="1" ht="22.5">
      <c r="B2687" s="78" t="s">
        <v>326</v>
      </c>
      <c r="C2687" s="78">
        <v>92373</v>
      </c>
      <c r="D2687" s="79" t="s">
        <v>2864</v>
      </c>
      <c r="E2687" s="80" t="s">
        <v>208</v>
      </c>
      <c r="F2687" s="84">
        <v>30</v>
      </c>
      <c r="G2687" s="82">
        <v>12.79</v>
      </c>
      <c r="H2687" s="82">
        <v>17.21</v>
      </c>
    </row>
    <row r="2688" spans="2:8" s="35" customFormat="1" ht="22.5">
      <c r="B2688" s="78" t="s">
        <v>326</v>
      </c>
      <c r="C2688" s="78">
        <v>92374</v>
      </c>
      <c r="D2688" s="79" t="s">
        <v>2865</v>
      </c>
      <c r="E2688" s="80" t="s">
        <v>208</v>
      </c>
      <c r="F2688" s="84">
        <v>30.22</v>
      </c>
      <c r="G2688" s="82">
        <v>12.79</v>
      </c>
      <c r="H2688" s="82">
        <v>17.43</v>
      </c>
    </row>
    <row r="2689" spans="2:8" s="35" customFormat="1" ht="22.5">
      <c r="B2689" s="78" t="s">
        <v>326</v>
      </c>
      <c r="C2689" s="78">
        <v>92375</v>
      </c>
      <c r="D2689" s="79" t="s">
        <v>2866</v>
      </c>
      <c r="E2689" s="80" t="s">
        <v>208</v>
      </c>
      <c r="F2689" s="84">
        <v>39.81</v>
      </c>
      <c r="G2689" s="82">
        <v>14.14</v>
      </c>
      <c r="H2689" s="82">
        <v>25.67</v>
      </c>
    </row>
    <row r="2690" spans="2:8" s="35" customFormat="1" ht="22.5">
      <c r="B2690" s="78" t="s">
        <v>326</v>
      </c>
      <c r="C2690" s="78">
        <v>92376</v>
      </c>
      <c r="D2690" s="79" t="s">
        <v>2867</v>
      </c>
      <c r="E2690" s="80" t="s">
        <v>208</v>
      </c>
      <c r="F2690" s="84">
        <v>39.79</v>
      </c>
      <c r="G2690" s="82">
        <v>14.14</v>
      </c>
      <c r="H2690" s="82">
        <v>25.65</v>
      </c>
    </row>
    <row r="2691" spans="2:8" s="35" customFormat="1" ht="22.5">
      <c r="B2691" s="78" t="s">
        <v>326</v>
      </c>
      <c r="C2691" s="78">
        <v>92377</v>
      </c>
      <c r="D2691" s="79" t="s">
        <v>2868</v>
      </c>
      <c r="E2691" s="80" t="s">
        <v>208</v>
      </c>
      <c r="F2691" s="84">
        <v>54.34</v>
      </c>
      <c r="G2691" s="82">
        <v>16.16</v>
      </c>
      <c r="H2691" s="82">
        <v>38.18</v>
      </c>
    </row>
    <row r="2692" spans="2:8" s="35" customFormat="1" ht="22.5">
      <c r="B2692" s="78" t="s">
        <v>326</v>
      </c>
      <c r="C2692" s="78">
        <v>92378</v>
      </c>
      <c r="D2692" s="79" t="s">
        <v>2869</v>
      </c>
      <c r="E2692" s="80" t="s">
        <v>208</v>
      </c>
      <c r="F2692" s="84">
        <v>60.98</v>
      </c>
      <c r="G2692" s="82">
        <v>16.16</v>
      </c>
      <c r="H2692" s="82">
        <v>44.82</v>
      </c>
    </row>
    <row r="2693" spans="2:8" s="35" customFormat="1" ht="22.5">
      <c r="B2693" s="78" t="s">
        <v>326</v>
      </c>
      <c r="C2693" s="78">
        <v>92379</v>
      </c>
      <c r="D2693" s="79" t="s">
        <v>2870</v>
      </c>
      <c r="E2693" s="80" t="s">
        <v>208</v>
      </c>
      <c r="F2693" s="84">
        <v>78.61</v>
      </c>
      <c r="G2693" s="82">
        <v>18.190000000000001</v>
      </c>
      <c r="H2693" s="82">
        <v>60.42</v>
      </c>
    </row>
    <row r="2694" spans="2:8" s="35" customFormat="1" ht="22.5">
      <c r="B2694" s="78" t="s">
        <v>326</v>
      </c>
      <c r="C2694" s="78">
        <v>92380</v>
      </c>
      <c r="D2694" s="79" t="s">
        <v>2871</v>
      </c>
      <c r="E2694" s="80" t="s">
        <v>208</v>
      </c>
      <c r="F2694" s="84">
        <v>84.52</v>
      </c>
      <c r="G2694" s="82">
        <v>18.190000000000001</v>
      </c>
      <c r="H2694" s="82">
        <v>66.33</v>
      </c>
    </row>
    <row r="2695" spans="2:8" s="35" customFormat="1" ht="22.5">
      <c r="B2695" s="78" t="s">
        <v>326</v>
      </c>
      <c r="C2695" s="78">
        <v>92381</v>
      </c>
      <c r="D2695" s="79" t="s">
        <v>2872</v>
      </c>
      <c r="E2695" s="80" t="s">
        <v>208</v>
      </c>
      <c r="F2695" s="84">
        <v>30.91</v>
      </c>
      <c r="G2695" s="82">
        <v>16.18</v>
      </c>
      <c r="H2695" s="82">
        <v>14.73</v>
      </c>
    </row>
    <row r="2696" spans="2:8" s="35" customFormat="1" ht="22.5">
      <c r="B2696" s="78" t="s">
        <v>326</v>
      </c>
      <c r="C2696" s="78">
        <v>92382</v>
      </c>
      <c r="D2696" s="79" t="s">
        <v>2873</v>
      </c>
      <c r="E2696" s="80" t="s">
        <v>208</v>
      </c>
      <c r="F2696" s="84">
        <v>29.32</v>
      </c>
      <c r="G2696" s="82">
        <v>16.18</v>
      </c>
      <c r="H2696" s="82">
        <v>13.14</v>
      </c>
    </row>
    <row r="2697" spans="2:8" s="35" customFormat="1" ht="22.5">
      <c r="B2697" s="78" t="s">
        <v>326</v>
      </c>
      <c r="C2697" s="78">
        <v>92383</v>
      </c>
      <c r="D2697" s="79" t="s">
        <v>2874</v>
      </c>
      <c r="E2697" s="80" t="s">
        <v>208</v>
      </c>
      <c r="F2697" s="84">
        <v>39.909999999999997</v>
      </c>
      <c r="G2697" s="82">
        <v>17.55</v>
      </c>
      <c r="H2697" s="82">
        <v>22.36</v>
      </c>
    </row>
    <row r="2698" spans="2:8" s="35" customFormat="1" ht="22.5">
      <c r="B2698" s="78" t="s">
        <v>326</v>
      </c>
      <c r="C2698" s="78">
        <v>92384</v>
      </c>
      <c r="D2698" s="79" t="s">
        <v>2875</v>
      </c>
      <c r="E2698" s="80" t="s">
        <v>208</v>
      </c>
      <c r="F2698" s="84">
        <v>36.75</v>
      </c>
      <c r="G2698" s="82">
        <v>17.559999999999999</v>
      </c>
      <c r="H2698" s="82">
        <v>19.190000000000001</v>
      </c>
    </row>
    <row r="2699" spans="2:8" s="35" customFormat="1" ht="22.5">
      <c r="B2699" s="78" t="s">
        <v>326</v>
      </c>
      <c r="C2699" s="78">
        <v>92385</v>
      </c>
      <c r="D2699" s="79" t="s">
        <v>2876</v>
      </c>
      <c r="E2699" s="80" t="s">
        <v>208</v>
      </c>
      <c r="F2699" s="84">
        <v>46.08</v>
      </c>
      <c r="G2699" s="82">
        <v>19.18</v>
      </c>
      <c r="H2699" s="82">
        <v>26.9</v>
      </c>
    </row>
    <row r="2700" spans="2:8" s="35" customFormat="1" ht="22.5">
      <c r="B2700" s="78" t="s">
        <v>326</v>
      </c>
      <c r="C2700" s="78">
        <v>92386</v>
      </c>
      <c r="D2700" s="79" t="s">
        <v>2877</v>
      </c>
      <c r="E2700" s="80" t="s">
        <v>208</v>
      </c>
      <c r="F2700" s="84">
        <v>43.9</v>
      </c>
      <c r="G2700" s="82">
        <v>19.18</v>
      </c>
      <c r="H2700" s="82">
        <v>24.72</v>
      </c>
    </row>
    <row r="2701" spans="2:8" s="35" customFormat="1" ht="22.5">
      <c r="B2701" s="78" t="s">
        <v>326</v>
      </c>
      <c r="C2701" s="78">
        <v>92387</v>
      </c>
      <c r="D2701" s="79" t="s">
        <v>2878</v>
      </c>
      <c r="E2701" s="80" t="s">
        <v>208</v>
      </c>
      <c r="F2701" s="84">
        <v>59.14</v>
      </c>
      <c r="G2701" s="82">
        <v>21.19</v>
      </c>
      <c r="H2701" s="82">
        <v>37.950000000000003</v>
      </c>
    </row>
    <row r="2702" spans="2:8" s="35" customFormat="1" ht="22.5">
      <c r="B2702" s="78" t="s">
        <v>326</v>
      </c>
      <c r="C2702" s="78">
        <v>92388</v>
      </c>
      <c r="D2702" s="79" t="s">
        <v>2879</v>
      </c>
      <c r="E2702" s="80" t="s">
        <v>208</v>
      </c>
      <c r="F2702" s="84">
        <v>57.66</v>
      </c>
      <c r="G2702" s="82">
        <v>21.19</v>
      </c>
      <c r="H2702" s="82">
        <v>36.47</v>
      </c>
    </row>
    <row r="2703" spans="2:8" s="35" customFormat="1" ht="22.5">
      <c r="B2703" s="78" t="s">
        <v>326</v>
      </c>
      <c r="C2703" s="78">
        <v>92389</v>
      </c>
      <c r="D2703" s="79" t="s">
        <v>2880</v>
      </c>
      <c r="E2703" s="80" t="s">
        <v>208</v>
      </c>
      <c r="F2703" s="84">
        <v>94.31</v>
      </c>
      <c r="G2703" s="82">
        <v>24.24</v>
      </c>
      <c r="H2703" s="82">
        <v>70.069999999999993</v>
      </c>
    </row>
    <row r="2704" spans="2:8" s="35" customFormat="1" ht="22.5">
      <c r="B2704" s="78" t="s">
        <v>326</v>
      </c>
      <c r="C2704" s="78">
        <v>92390</v>
      </c>
      <c r="D2704" s="79" t="s">
        <v>2881</v>
      </c>
      <c r="E2704" s="80" t="s">
        <v>208</v>
      </c>
      <c r="F2704" s="84">
        <v>87.81</v>
      </c>
      <c r="G2704" s="82">
        <v>24.24</v>
      </c>
      <c r="H2704" s="82">
        <v>63.57</v>
      </c>
    </row>
    <row r="2705" spans="2:8" s="35" customFormat="1" ht="22.5">
      <c r="B2705" s="78" t="s">
        <v>350</v>
      </c>
      <c r="C2705" s="78">
        <v>92391</v>
      </c>
      <c r="D2705" s="79" t="s">
        <v>2882</v>
      </c>
      <c r="E2705" s="80" t="s">
        <v>205</v>
      </c>
      <c r="F2705" s="84">
        <v>49.9</v>
      </c>
      <c r="G2705" s="82">
        <v>2.1</v>
      </c>
      <c r="H2705" s="82">
        <v>47.8</v>
      </c>
    </row>
    <row r="2706" spans="2:8" s="35" customFormat="1" ht="22.5">
      <c r="B2706" s="78" t="s">
        <v>350</v>
      </c>
      <c r="C2706" s="78">
        <v>92392</v>
      </c>
      <c r="D2706" s="79" t="s">
        <v>2883</v>
      </c>
      <c r="E2706" s="80" t="s">
        <v>205</v>
      </c>
      <c r="F2706" s="84">
        <v>52.45</v>
      </c>
      <c r="G2706" s="82">
        <v>2.36</v>
      </c>
      <c r="H2706" s="82">
        <v>50.09</v>
      </c>
    </row>
    <row r="2707" spans="2:8" s="35" customFormat="1" ht="22.5">
      <c r="B2707" s="78" t="s">
        <v>350</v>
      </c>
      <c r="C2707" s="78">
        <v>92393</v>
      </c>
      <c r="D2707" s="79" t="s">
        <v>2884</v>
      </c>
      <c r="E2707" s="80" t="s">
        <v>205</v>
      </c>
      <c r="F2707" s="84">
        <v>44.45</v>
      </c>
      <c r="G2707" s="82">
        <v>2.74</v>
      </c>
      <c r="H2707" s="82">
        <v>41.71</v>
      </c>
    </row>
    <row r="2708" spans="2:8" s="35" customFormat="1" ht="22.5">
      <c r="B2708" s="78" t="s">
        <v>350</v>
      </c>
      <c r="C2708" s="78">
        <v>92394</v>
      </c>
      <c r="D2708" s="79" t="s">
        <v>2885</v>
      </c>
      <c r="E2708" s="80" t="s">
        <v>205</v>
      </c>
      <c r="F2708" s="84">
        <v>47.74</v>
      </c>
      <c r="G2708" s="82">
        <v>4.04</v>
      </c>
      <c r="H2708" s="82">
        <v>43.7</v>
      </c>
    </row>
    <row r="2709" spans="2:8" s="35" customFormat="1" ht="22.5">
      <c r="B2709" s="78" t="s">
        <v>350</v>
      </c>
      <c r="C2709" s="78">
        <v>92395</v>
      </c>
      <c r="D2709" s="79" t="s">
        <v>2886</v>
      </c>
      <c r="E2709" s="80" t="s">
        <v>205</v>
      </c>
      <c r="F2709" s="84">
        <v>60.74</v>
      </c>
      <c r="G2709" s="82">
        <v>6.1</v>
      </c>
      <c r="H2709" s="82">
        <v>54.64</v>
      </c>
    </row>
    <row r="2710" spans="2:8" s="35" customFormat="1" ht="22.5">
      <c r="B2710" s="78" t="s">
        <v>350</v>
      </c>
      <c r="C2710" s="78">
        <v>92396</v>
      </c>
      <c r="D2710" s="79" t="s">
        <v>2887</v>
      </c>
      <c r="E2710" s="80" t="s">
        <v>205</v>
      </c>
      <c r="F2710" s="84">
        <v>52.5</v>
      </c>
      <c r="G2710" s="82">
        <v>8.7100000000000009</v>
      </c>
      <c r="H2710" s="82">
        <v>43.79</v>
      </c>
    </row>
    <row r="2711" spans="2:8" s="35" customFormat="1" ht="22.5">
      <c r="B2711" s="78" t="s">
        <v>350</v>
      </c>
      <c r="C2711" s="78">
        <v>92397</v>
      </c>
      <c r="D2711" s="79" t="s">
        <v>2888</v>
      </c>
      <c r="E2711" s="80" t="s">
        <v>205</v>
      </c>
      <c r="F2711" s="84">
        <v>43.64</v>
      </c>
      <c r="G2711" s="82">
        <v>3.48</v>
      </c>
      <c r="H2711" s="82">
        <v>40.159999999999997</v>
      </c>
    </row>
    <row r="2712" spans="2:8" s="35" customFormat="1" ht="22.5">
      <c r="B2712" s="78" t="s">
        <v>350</v>
      </c>
      <c r="C2712" s="78">
        <v>92398</v>
      </c>
      <c r="D2712" s="79" t="s">
        <v>2889</v>
      </c>
      <c r="E2712" s="80" t="s">
        <v>205</v>
      </c>
      <c r="F2712" s="84">
        <v>48.99</v>
      </c>
      <c r="G2712" s="82">
        <v>5.54</v>
      </c>
      <c r="H2712" s="82">
        <v>43.45</v>
      </c>
    </row>
    <row r="2713" spans="2:8" s="35" customFormat="1" ht="22.5">
      <c r="B2713" s="78" t="s">
        <v>350</v>
      </c>
      <c r="C2713" s="78">
        <v>92399</v>
      </c>
      <c r="D2713" s="79" t="s">
        <v>2890</v>
      </c>
      <c r="E2713" s="80" t="s">
        <v>205</v>
      </c>
      <c r="F2713" s="84">
        <v>50.01</v>
      </c>
      <c r="G2713" s="82">
        <v>5.91</v>
      </c>
      <c r="H2713" s="82">
        <v>44.1</v>
      </c>
    </row>
    <row r="2714" spans="2:8" s="35" customFormat="1" ht="22.5">
      <c r="B2714" s="78" t="s">
        <v>350</v>
      </c>
      <c r="C2714" s="78">
        <v>92400</v>
      </c>
      <c r="D2714" s="79" t="s">
        <v>2891</v>
      </c>
      <c r="E2714" s="80" t="s">
        <v>205</v>
      </c>
      <c r="F2714" s="84">
        <v>60.33</v>
      </c>
      <c r="G2714" s="82">
        <v>7.59</v>
      </c>
      <c r="H2714" s="82">
        <v>52.74</v>
      </c>
    </row>
    <row r="2715" spans="2:8" s="35" customFormat="1" ht="22.5">
      <c r="B2715" s="78" t="s">
        <v>350</v>
      </c>
      <c r="C2715" s="78">
        <v>92401</v>
      </c>
      <c r="D2715" s="79" t="s">
        <v>2892</v>
      </c>
      <c r="E2715" s="80" t="s">
        <v>205</v>
      </c>
      <c r="F2715" s="84">
        <v>61.44</v>
      </c>
      <c r="G2715" s="82">
        <v>7.97</v>
      </c>
      <c r="H2715" s="82">
        <v>53.47</v>
      </c>
    </row>
    <row r="2716" spans="2:8" s="35" customFormat="1" ht="22.5">
      <c r="B2716" s="78" t="s">
        <v>350</v>
      </c>
      <c r="C2716" s="78">
        <v>92402</v>
      </c>
      <c r="D2716" s="79" t="s">
        <v>2893</v>
      </c>
      <c r="E2716" s="80" t="s">
        <v>205</v>
      </c>
      <c r="F2716" s="84">
        <v>53.72</v>
      </c>
      <c r="G2716" s="82">
        <v>9.5399999999999991</v>
      </c>
      <c r="H2716" s="82">
        <v>44.18</v>
      </c>
    </row>
    <row r="2717" spans="2:8" s="35" customFormat="1" ht="22.5">
      <c r="B2717" s="78" t="s">
        <v>350</v>
      </c>
      <c r="C2717" s="78">
        <v>92403</v>
      </c>
      <c r="D2717" s="79" t="s">
        <v>2894</v>
      </c>
      <c r="E2717" s="80" t="s">
        <v>205</v>
      </c>
      <c r="F2717" s="84">
        <v>44.74</v>
      </c>
      <c r="G2717" s="82">
        <v>4.3</v>
      </c>
      <c r="H2717" s="82">
        <v>40.44</v>
      </c>
    </row>
    <row r="2718" spans="2:8" s="35" customFormat="1" ht="22.5">
      <c r="B2718" s="78" t="s">
        <v>350</v>
      </c>
      <c r="C2718" s="78">
        <v>92404</v>
      </c>
      <c r="D2718" s="79" t="s">
        <v>2895</v>
      </c>
      <c r="E2718" s="80" t="s">
        <v>205</v>
      </c>
      <c r="F2718" s="84">
        <v>50.06</v>
      </c>
      <c r="G2718" s="82">
        <v>6.36</v>
      </c>
      <c r="H2718" s="82">
        <v>43.7</v>
      </c>
    </row>
    <row r="2719" spans="2:8" s="35" customFormat="1">
      <c r="B2719" s="78" t="s">
        <v>350</v>
      </c>
      <c r="C2719" s="78">
        <v>92405</v>
      </c>
      <c r="D2719" s="79" t="s">
        <v>2896</v>
      </c>
      <c r="E2719" s="80" t="s">
        <v>205</v>
      </c>
      <c r="F2719" s="84">
        <v>51.07</v>
      </c>
      <c r="G2719" s="82">
        <v>6.76</v>
      </c>
      <c r="H2719" s="82">
        <v>44.31</v>
      </c>
    </row>
    <row r="2720" spans="2:8" s="35" customFormat="1" ht="22.5">
      <c r="B2720" s="78" t="s">
        <v>350</v>
      </c>
      <c r="C2720" s="78">
        <v>92406</v>
      </c>
      <c r="D2720" s="79" t="s">
        <v>2897</v>
      </c>
      <c r="E2720" s="80" t="s">
        <v>205</v>
      </c>
      <c r="F2720" s="84">
        <v>61.42</v>
      </c>
      <c r="G2720" s="82">
        <v>8.42</v>
      </c>
      <c r="H2720" s="82">
        <v>53</v>
      </c>
    </row>
    <row r="2721" spans="2:8" s="35" customFormat="1">
      <c r="B2721" s="78" t="s">
        <v>350</v>
      </c>
      <c r="C2721" s="78">
        <v>92407</v>
      </c>
      <c r="D2721" s="79" t="s">
        <v>2898</v>
      </c>
      <c r="E2721" s="80" t="s">
        <v>205</v>
      </c>
      <c r="F2721" s="84">
        <v>62.52</v>
      </c>
      <c r="G2721" s="82">
        <v>8.81</v>
      </c>
      <c r="H2721" s="82">
        <v>53.71</v>
      </c>
    </row>
    <row r="2722" spans="2:8" s="35" customFormat="1" ht="22.5">
      <c r="B2722" s="78" t="s">
        <v>2264</v>
      </c>
      <c r="C2722" s="78">
        <v>92408</v>
      </c>
      <c r="D2722" s="79" t="s">
        <v>2899</v>
      </c>
      <c r="E2722" s="80" t="s">
        <v>205</v>
      </c>
      <c r="F2722" s="84">
        <v>141.99</v>
      </c>
      <c r="G2722" s="82">
        <v>63.24</v>
      </c>
      <c r="H2722" s="82">
        <v>78.75</v>
      </c>
    </row>
    <row r="2723" spans="2:8" s="35" customFormat="1" ht="22.5">
      <c r="B2723" s="78" t="s">
        <v>2264</v>
      </c>
      <c r="C2723" s="78">
        <v>92409</v>
      </c>
      <c r="D2723" s="79" t="s">
        <v>2900</v>
      </c>
      <c r="E2723" s="80" t="s">
        <v>205</v>
      </c>
      <c r="F2723" s="84">
        <v>134.91999999999999</v>
      </c>
      <c r="G2723" s="82">
        <v>57.26</v>
      </c>
      <c r="H2723" s="82">
        <v>77.66</v>
      </c>
    </row>
    <row r="2724" spans="2:8" s="35" customFormat="1" ht="22.5">
      <c r="B2724" s="78" t="s">
        <v>2264</v>
      </c>
      <c r="C2724" s="78">
        <v>92410</v>
      </c>
      <c r="D2724" s="79" t="s">
        <v>2901</v>
      </c>
      <c r="E2724" s="80" t="s">
        <v>205</v>
      </c>
      <c r="F2724" s="84">
        <v>96</v>
      </c>
      <c r="G2724" s="82">
        <v>51.48</v>
      </c>
      <c r="H2724" s="82">
        <v>44.52</v>
      </c>
    </row>
    <row r="2725" spans="2:8" s="35" customFormat="1" ht="22.5">
      <c r="B2725" s="78" t="s">
        <v>2264</v>
      </c>
      <c r="C2725" s="78">
        <v>92411</v>
      </c>
      <c r="D2725" s="79" t="s">
        <v>2902</v>
      </c>
      <c r="E2725" s="80" t="s">
        <v>205</v>
      </c>
      <c r="F2725" s="84">
        <v>89.75</v>
      </c>
      <c r="G2725" s="82">
        <v>46.19</v>
      </c>
      <c r="H2725" s="82">
        <v>43.56</v>
      </c>
    </row>
    <row r="2726" spans="2:8" s="35" customFormat="1" ht="22.5">
      <c r="B2726" s="78" t="s">
        <v>2264</v>
      </c>
      <c r="C2726" s="78">
        <v>92412</v>
      </c>
      <c r="D2726" s="79" t="s">
        <v>2903</v>
      </c>
      <c r="E2726" s="80" t="s">
        <v>205</v>
      </c>
      <c r="F2726" s="84">
        <v>63.42</v>
      </c>
      <c r="G2726" s="82">
        <v>38.06</v>
      </c>
      <c r="H2726" s="82">
        <v>25.36</v>
      </c>
    </row>
    <row r="2727" spans="2:8" s="35" customFormat="1" ht="22.5">
      <c r="B2727" s="78" t="s">
        <v>2264</v>
      </c>
      <c r="C2727" s="78">
        <v>92413</v>
      </c>
      <c r="D2727" s="79" t="s">
        <v>2904</v>
      </c>
      <c r="E2727" s="80" t="s">
        <v>205</v>
      </c>
      <c r="F2727" s="84">
        <v>58.6</v>
      </c>
      <c r="G2727" s="82">
        <v>33.99</v>
      </c>
      <c r="H2727" s="82">
        <v>24.61</v>
      </c>
    </row>
    <row r="2728" spans="2:8" s="35" customFormat="1" ht="33.75">
      <c r="B2728" s="78" t="s">
        <v>2264</v>
      </c>
      <c r="C2728" s="78">
        <v>92414</v>
      </c>
      <c r="D2728" s="79" t="s">
        <v>2905</v>
      </c>
      <c r="E2728" s="80" t="s">
        <v>205</v>
      </c>
      <c r="F2728" s="84">
        <v>81.760000000000005</v>
      </c>
      <c r="G2728" s="82">
        <v>34.79</v>
      </c>
      <c r="H2728" s="82">
        <v>46.97</v>
      </c>
    </row>
    <row r="2729" spans="2:8" s="35" customFormat="1" ht="33.75">
      <c r="B2729" s="78" t="s">
        <v>2264</v>
      </c>
      <c r="C2729" s="78">
        <v>92415</v>
      </c>
      <c r="D2729" s="79" t="s">
        <v>2906</v>
      </c>
      <c r="E2729" s="80" t="s">
        <v>205</v>
      </c>
      <c r="F2729" s="84">
        <v>75.5</v>
      </c>
      <c r="G2729" s="82">
        <v>29.51</v>
      </c>
      <c r="H2729" s="82">
        <v>45.99</v>
      </c>
    </row>
    <row r="2730" spans="2:8" s="35" customFormat="1" ht="33.75">
      <c r="B2730" s="78" t="s">
        <v>2264</v>
      </c>
      <c r="C2730" s="78">
        <v>92416</v>
      </c>
      <c r="D2730" s="79" t="s">
        <v>2907</v>
      </c>
      <c r="E2730" s="80" t="s">
        <v>205</v>
      </c>
      <c r="F2730" s="84">
        <v>94.59</v>
      </c>
      <c r="G2730" s="82">
        <v>45.66</v>
      </c>
      <c r="H2730" s="82">
        <v>48.93</v>
      </c>
    </row>
    <row r="2731" spans="2:8" s="35" customFormat="1" ht="33.75">
      <c r="B2731" s="78" t="s">
        <v>2264</v>
      </c>
      <c r="C2731" s="78">
        <v>92417</v>
      </c>
      <c r="D2731" s="79" t="s">
        <v>2908</v>
      </c>
      <c r="E2731" s="80" t="s">
        <v>205</v>
      </c>
      <c r="F2731" s="84">
        <v>88.38</v>
      </c>
      <c r="G2731" s="82">
        <v>40.4</v>
      </c>
      <c r="H2731" s="82">
        <v>47.98</v>
      </c>
    </row>
    <row r="2732" spans="2:8" s="35" customFormat="1" ht="33.75">
      <c r="B2732" s="78" t="s">
        <v>2264</v>
      </c>
      <c r="C2732" s="78">
        <v>92418</v>
      </c>
      <c r="D2732" s="79" t="s">
        <v>2909</v>
      </c>
      <c r="E2732" s="80" t="s">
        <v>205</v>
      </c>
      <c r="F2732" s="84">
        <v>49.54</v>
      </c>
      <c r="G2732" s="82">
        <v>23.39</v>
      </c>
      <c r="H2732" s="82">
        <v>26.15</v>
      </c>
    </row>
    <row r="2733" spans="2:8" s="35" customFormat="1" ht="33.75">
      <c r="B2733" s="78" t="s">
        <v>2264</v>
      </c>
      <c r="C2733" s="78">
        <v>92419</v>
      </c>
      <c r="D2733" s="79" t="s">
        <v>2910</v>
      </c>
      <c r="E2733" s="80" t="s">
        <v>205</v>
      </c>
      <c r="F2733" s="84">
        <v>44.75</v>
      </c>
      <c r="G2733" s="82">
        <v>19.329999999999998</v>
      </c>
      <c r="H2733" s="82">
        <v>25.42</v>
      </c>
    </row>
    <row r="2734" spans="2:8" s="35" customFormat="1" ht="33.75">
      <c r="B2734" s="78" t="s">
        <v>2264</v>
      </c>
      <c r="C2734" s="78">
        <v>92420</v>
      </c>
      <c r="D2734" s="79" t="s">
        <v>2911</v>
      </c>
      <c r="E2734" s="80" t="s">
        <v>205</v>
      </c>
      <c r="F2734" s="84">
        <v>59.42</v>
      </c>
      <c r="G2734" s="82">
        <v>31.76</v>
      </c>
      <c r="H2734" s="82">
        <v>27.66</v>
      </c>
    </row>
    <row r="2735" spans="2:8" s="35" customFormat="1" ht="33.75">
      <c r="B2735" s="78" t="s">
        <v>2264</v>
      </c>
      <c r="C2735" s="78">
        <v>92421</v>
      </c>
      <c r="D2735" s="79" t="s">
        <v>2912</v>
      </c>
      <c r="E2735" s="80" t="s">
        <v>205</v>
      </c>
      <c r="F2735" s="84">
        <v>54.63</v>
      </c>
      <c r="G2735" s="82">
        <v>27.7</v>
      </c>
      <c r="H2735" s="82">
        <v>26.93</v>
      </c>
    </row>
    <row r="2736" spans="2:8" s="35" customFormat="1" ht="33.75">
      <c r="B2736" s="78" t="s">
        <v>2264</v>
      </c>
      <c r="C2736" s="78">
        <v>92422</v>
      </c>
      <c r="D2736" s="79" t="s">
        <v>2913</v>
      </c>
      <c r="E2736" s="80" t="s">
        <v>205</v>
      </c>
      <c r="F2736" s="84">
        <v>39.409999999999997</v>
      </c>
      <c r="G2736" s="82">
        <v>19.34</v>
      </c>
      <c r="H2736" s="82">
        <v>20.07</v>
      </c>
    </row>
    <row r="2737" spans="2:8" s="35" customFormat="1" ht="33.75">
      <c r="B2737" s="78" t="s">
        <v>2264</v>
      </c>
      <c r="C2737" s="78">
        <v>92423</v>
      </c>
      <c r="D2737" s="79" t="s">
        <v>2914</v>
      </c>
      <c r="E2737" s="80" t="s">
        <v>205</v>
      </c>
      <c r="F2737" s="84">
        <v>35.25</v>
      </c>
      <c r="G2737" s="82">
        <v>15.81</v>
      </c>
      <c r="H2737" s="82">
        <v>19.440000000000001</v>
      </c>
    </row>
    <row r="2738" spans="2:8" s="35" customFormat="1" ht="33.75">
      <c r="B2738" s="78" t="s">
        <v>2264</v>
      </c>
      <c r="C2738" s="78">
        <v>92424</v>
      </c>
      <c r="D2738" s="79" t="s">
        <v>2915</v>
      </c>
      <c r="E2738" s="80" t="s">
        <v>205</v>
      </c>
      <c r="F2738" s="84">
        <v>48</v>
      </c>
      <c r="G2738" s="82">
        <v>26.6</v>
      </c>
      <c r="H2738" s="82">
        <v>21.4</v>
      </c>
    </row>
    <row r="2739" spans="2:8" s="35" customFormat="1" ht="33.75">
      <c r="B2739" s="78" t="s">
        <v>2264</v>
      </c>
      <c r="C2739" s="78">
        <v>92425</v>
      </c>
      <c r="D2739" s="79" t="s">
        <v>2916</v>
      </c>
      <c r="E2739" s="80" t="s">
        <v>205</v>
      </c>
      <c r="F2739" s="84">
        <v>43.83</v>
      </c>
      <c r="G2739" s="82">
        <v>23.08</v>
      </c>
      <c r="H2739" s="82">
        <v>20.75</v>
      </c>
    </row>
    <row r="2740" spans="2:8" s="35" customFormat="1" ht="33.75">
      <c r="B2740" s="78" t="s">
        <v>2264</v>
      </c>
      <c r="C2740" s="78">
        <v>92426</v>
      </c>
      <c r="D2740" s="79" t="s">
        <v>2917</v>
      </c>
      <c r="E2740" s="80" t="s">
        <v>205</v>
      </c>
      <c r="F2740" s="84">
        <v>34.299999999999997</v>
      </c>
      <c r="G2740" s="82">
        <v>17.32</v>
      </c>
      <c r="H2740" s="82">
        <v>16.98</v>
      </c>
    </row>
    <row r="2741" spans="2:8" s="35" customFormat="1" ht="33.75">
      <c r="B2741" s="78" t="s">
        <v>2264</v>
      </c>
      <c r="C2741" s="78">
        <v>92427</v>
      </c>
      <c r="D2741" s="79" t="s">
        <v>2918</v>
      </c>
      <c r="E2741" s="80" t="s">
        <v>205</v>
      </c>
      <c r="F2741" s="84">
        <v>30.44</v>
      </c>
      <c r="G2741" s="82">
        <v>14.05</v>
      </c>
      <c r="H2741" s="82">
        <v>16.39</v>
      </c>
    </row>
    <row r="2742" spans="2:8" s="35" customFormat="1" ht="33.75">
      <c r="B2742" s="78" t="s">
        <v>2264</v>
      </c>
      <c r="C2742" s="78">
        <v>92428</v>
      </c>
      <c r="D2742" s="79" t="s">
        <v>2919</v>
      </c>
      <c r="E2742" s="80" t="s">
        <v>205</v>
      </c>
      <c r="F2742" s="84">
        <v>42.25</v>
      </c>
      <c r="G2742" s="82">
        <v>24.03</v>
      </c>
      <c r="H2742" s="82">
        <v>18.22</v>
      </c>
    </row>
    <row r="2743" spans="2:8" s="35" customFormat="1" ht="33.75">
      <c r="B2743" s="78" t="s">
        <v>2264</v>
      </c>
      <c r="C2743" s="78">
        <v>92429</v>
      </c>
      <c r="D2743" s="79" t="s">
        <v>2920</v>
      </c>
      <c r="E2743" s="80" t="s">
        <v>205</v>
      </c>
      <c r="F2743" s="84">
        <v>38.4</v>
      </c>
      <c r="G2743" s="82">
        <v>20.78</v>
      </c>
      <c r="H2743" s="82">
        <v>17.62</v>
      </c>
    </row>
    <row r="2744" spans="2:8" s="35" customFormat="1" ht="33.75">
      <c r="B2744" s="78" t="s">
        <v>2264</v>
      </c>
      <c r="C2744" s="78">
        <v>92430</v>
      </c>
      <c r="D2744" s="79" t="s">
        <v>2921</v>
      </c>
      <c r="E2744" s="80" t="s">
        <v>205</v>
      </c>
      <c r="F2744" s="84">
        <v>29.13</v>
      </c>
      <c r="G2744" s="82">
        <v>15.57</v>
      </c>
      <c r="H2744" s="82">
        <v>13.56</v>
      </c>
    </row>
    <row r="2745" spans="2:8" s="35" customFormat="1" ht="33.75">
      <c r="B2745" s="78" t="s">
        <v>2264</v>
      </c>
      <c r="C2745" s="78">
        <v>92431</v>
      </c>
      <c r="D2745" s="79" t="s">
        <v>2922</v>
      </c>
      <c r="E2745" s="80" t="s">
        <v>205</v>
      </c>
      <c r="F2745" s="84">
        <v>25.47</v>
      </c>
      <c r="G2745" s="82">
        <v>12.46</v>
      </c>
      <c r="H2745" s="82">
        <v>13.01</v>
      </c>
    </row>
    <row r="2746" spans="2:8" s="35" customFormat="1" ht="33.75">
      <c r="B2746" s="78" t="s">
        <v>2264</v>
      </c>
      <c r="C2746" s="78">
        <v>92432</v>
      </c>
      <c r="D2746" s="79" t="s">
        <v>2923</v>
      </c>
      <c r="E2746" s="80" t="s">
        <v>205</v>
      </c>
      <c r="F2746" s="84">
        <v>36.69</v>
      </c>
      <c r="G2746" s="82">
        <v>21.95</v>
      </c>
      <c r="H2746" s="82">
        <v>14.74</v>
      </c>
    </row>
    <row r="2747" spans="2:8" s="35" customFormat="1" ht="33.75">
      <c r="B2747" s="78" t="s">
        <v>2264</v>
      </c>
      <c r="C2747" s="78">
        <v>92433</v>
      </c>
      <c r="D2747" s="79" t="s">
        <v>2924</v>
      </c>
      <c r="E2747" s="80" t="s">
        <v>205</v>
      </c>
      <c r="F2747" s="84">
        <v>33.03</v>
      </c>
      <c r="G2747" s="82">
        <v>18.86</v>
      </c>
      <c r="H2747" s="82">
        <v>14.17</v>
      </c>
    </row>
    <row r="2748" spans="2:8" s="35" customFormat="1" ht="33.75">
      <c r="B2748" s="78" t="s">
        <v>2264</v>
      </c>
      <c r="C2748" s="78">
        <v>92434</v>
      </c>
      <c r="D2748" s="79" t="s">
        <v>2925</v>
      </c>
      <c r="E2748" s="80" t="s">
        <v>205</v>
      </c>
      <c r="F2748" s="84">
        <v>27.5</v>
      </c>
      <c r="G2748" s="82">
        <v>14.87</v>
      </c>
      <c r="H2748" s="82">
        <v>12.63</v>
      </c>
    </row>
    <row r="2749" spans="2:8" s="35" customFormat="1" ht="33.75">
      <c r="B2749" s="78" t="s">
        <v>2264</v>
      </c>
      <c r="C2749" s="78">
        <v>92435</v>
      </c>
      <c r="D2749" s="79" t="s">
        <v>2926</v>
      </c>
      <c r="E2749" s="80" t="s">
        <v>205</v>
      </c>
      <c r="F2749" s="84">
        <v>23.96</v>
      </c>
      <c r="G2749" s="82">
        <v>11.87</v>
      </c>
      <c r="H2749" s="82">
        <v>12.09</v>
      </c>
    </row>
    <row r="2750" spans="2:8" s="35" customFormat="1" ht="33.75">
      <c r="B2750" s="78" t="s">
        <v>2264</v>
      </c>
      <c r="C2750" s="78">
        <v>92436</v>
      </c>
      <c r="D2750" s="79" t="s">
        <v>2927</v>
      </c>
      <c r="E2750" s="80" t="s">
        <v>205</v>
      </c>
      <c r="F2750" s="84">
        <v>34.78</v>
      </c>
      <c r="G2750" s="82">
        <v>21.02</v>
      </c>
      <c r="H2750" s="82">
        <v>13.76</v>
      </c>
    </row>
    <row r="2751" spans="2:8" s="35" customFormat="1" ht="33.75">
      <c r="B2751" s="78" t="s">
        <v>2264</v>
      </c>
      <c r="C2751" s="78">
        <v>92437</v>
      </c>
      <c r="D2751" s="79" t="s">
        <v>2928</v>
      </c>
      <c r="E2751" s="80" t="s">
        <v>205</v>
      </c>
      <c r="F2751" s="84">
        <v>31.25</v>
      </c>
      <c r="G2751" s="82">
        <v>18.04</v>
      </c>
      <c r="H2751" s="82">
        <v>13.21</v>
      </c>
    </row>
    <row r="2752" spans="2:8" s="35" customFormat="1" ht="33.75">
      <c r="B2752" s="78" t="s">
        <v>2264</v>
      </c>
      <c r="C2752" s="78">
        <v>92438</v>
      </c>
      <c r="D2752" s="79" t="s">
        <v>2929</v>
      </c>
      <c r="E2752" s="80" t="s">
        <v>205</v>
      </c>
      <c r="F2752" s="84">
        <v>26.32</v>
      </c>
      <c r="G2752" s="82">
        <v>14.36</v>
      </c>
      <c r="H2752" s="82">
        <v>11.96</v>
      </c>
    </row>
    <row r="2753" spans="2:8" s="35" customFormat="1" ht="33.75">
      <c r="B2753" s="78" t="s">
        <v>2264</v>
      </c>
      <c r="C2753" s="78">
        <v>92439</v>
      </c>
      <c r="D2753" s="79" t="s">
        <v>2930</v>
      </c>
      <c r="E2753" s="80" t="s">
        <v>205</v>
      </c>
      <c r="F2753" s="84">
        <v>22.86</v>
      </c>
      <c r="G2753" s="82">
        <v>11.44</v>
      </c>
      <c r="H2753" s="82">
        <v>11.42</v>
      </c>
    </row>
    <row r="2754" spans="2:8" s="35" customFormat="1" ht="33.75">
      <c r="B2754" s="78" t="s">
        <v>2264</v>
      </c>
      <c r="C2754" s="78">
        <v>92440</v>
      </c>
      <c r="D2754" s="79" t="s">
        <v>2931</v>
      </c>
      <c r="E2754" s="80" t="s">
        <v>205</v>
      </c>
      <c r="F2754" s="84">
        <v>33.409999999999997</v>
      </c>
      <c r="G2754" s="82">
        <v>20.37</v>
      </c>
      <c r="H2754" s="82">
        <v>13.04</v>
      </c>
    </row>
    <row r="2755" spans="2:8" s="35" customFormat="1" ht="33.75">
      <c r="B2755" s="78" t="s">
        <v>2264</v>
      </c>
      <c r="C2755" s="78">
        <v>92441</v>
      </c>
      <c r="D2755" s="79" t="s">
        <v>2932</v>
      </c>
      <c r="E2755" s="80" t="s">
        <v>205</v>
      </c>
      <c r="F2755" s="84">
        <v>29.98</v>
      </c>
      <c r="G2755" s="82">
        <v>17.46</v>
      </c>
      <c r="H2755" s="82">
        <v>12.52</v>
      </c>
    </row>
    <row r="2756" spans="2:8" s="35" customFormat="1" ht="33.75">
      <c r="B2756" s="78" t="s">
        <v>2264</v>
      </c>
      <c r="C2756" s="78">
        <v>92442</v>
      </c>
      <c r="D2756" s="79" t="s">
        <v>2933</v>
      </c>
      <c r="E2756" s="80" t="s">
        <v>205</v>
      </c>
      <c r="F2756" s="84">
        <v>23.87</v>
      </c>
      <c r="G2756" s="82">
        <v>13.47</v>
      </c>
      <c r="H2756" s="82">
        <v>10.4</v>
      </c>
    </row>
    <row r="2757" spans="2:8" s="35" customFormat="1" ht="33.75">
      <c r="B2757" s="78" t="s">
        <v>2264</v>
      </c>
      <c r="C2757" s="78">
        <v>92443</v>
      </c>
      <c r="D2757" s="79" t="s">
        <v>2934</v>
      </c>
      <c r="E2757" s="80" t="s">
        <v>205</v>
      </c>
      <c r="F2757" s="84">
        <v>20.54</v>
      </c>
      <c r="G2757" s="82">
        <v>10.65</v>
      </c>
      <c r="H2757" s="82">
        <v>9.89</v>
      </c>
    </row>
    <row r="2758" spans="2:8" s="35" customFormat="1" ht="33.75">
      <c r="B2758" s="78" t="s">
        <v>2264</v>
      </c>
      <c r="C2758" s="78">
        <v>92444</v>
      </c>
      <c r="D2758" s="79" t="s">
        <v>2935</v>
      </c>
      <c r="E2758" s="80" t="s">
        <v>205</v>
      </c>
      <c r="F2758" s="84">
        <v>30.74</v>
      </c>
      <c r="G2758" s="82">
        <v>19.27</v>
      </c>
      <c r="H2758" s="82">
        <v>11.47</v>
      </c>
    </row>
    <row r="2759" spans="2:8" s="35" customFormat="1" ht="33.75">
      <c r="B2759" s="78" t="s">
        <v>2264</v>
      </c>
      <c r="C2759" s="78">
        <v>92445</v>
      </c>
      <c r="D2759" s="79" t="s">
        <v>2936</v>
      </c>
      <c r="E2759" s="80" t="s">
        <v>205</v>
      </c>
      <c r="F2759" s="84">
        <v>27.41</v>
      </c>
      <c r="G2759" s="82">
        <v>16.46</v>
      </c>
      <c r="H2759" s="82">
        <v>10.95</v>
      </c>
    </row>
    <row r="2760" spans="2:8" s="35" customFormat="1" ht="22.5">
      <c r="B2760" s="78" t="s">
        <v>2264</v>
      </c>
      <c r="C2760" s="78">
        <v>92446</v>
      </c>
      <c r="D2760" s="79" t="s">
        <v>2937</v>
      </c>
      <c r="E2760" s="80" t="s">
        <v>205</v>
      </c>
      <c r="F2760" s="84">
        <v>133.91999999999999</v>
      </c>
      <c r="G2760" s="82">
        <v>46.88</v>
      </c>
      <c r="H2760" s="82">
        <v>87.04</v>
      </c>
    </row>
    <row r="2761" spans="2:8" s="35" customFormat="1" ht="22.5">
      <c r="B2761" s="78" t="s">
        <v>2264</v>
      </c>
      <c r="C2761" s="78">
        <v>92447</v>
      </c>
      <c r="D2761" s="79" t="s">
        <v>2938</v>
      </c>
      <c r="E2761" s="80" t="s">
        <v>205</v>
      </c>
      <c r="F2761" s="84">
        <v>95.82</v>
      </c>
      <c r="G2761" s="82">
        <v>37.229999999999997</v>
      </c>
      <c r="H2761" s="82">
        <v>58.59</v>
      </c>
    </row>
    <row r="2762" spans="2:8" s="35" customFormat="1" ht="22.5">
      <c r="B2762" s="78" t="s">
        <v>2264</v>
      </c>
      <c r="C2762" s="78">
        <v>92448</v>
      </c>
      <c r="D2762" s="79" t="s">
        <v>2939</v>
      </c>
      <c r="E2762" s="80" t="s">
        <v>205</v>
      </c>
      <c r="F2762" s="84">
        <v>77.44</v>
      </c>
      <c r="G2762" s="82">
        <v>30.64</v>
      </c>
      <c r="H2762" s="82">
        <v>46.8</v>
      </c>
    </row>
    <row r="2763" spans="2:8" s="35" customFormat="1" ht="22.5">
      <c r="B2763" s="78" t="s">
        <v>2264</v>
      </c>
      <c r="C2763" s="78">
        <v>92449</v>
      </c>
      <c r="D2763" s="79" t="s">
        <v>2940</v>
      </c>
      <c r="E2763" s="80" t="s">
        <v>205</v>
      </c>
      <c r="F2763" s="84">
        <v>153.78</v>
      </c>
      <c r="G2763" s="82">
        <v>47.72</v>
      </c>
      <c r="H2763" s="82">
        <v>106.06</v>
      </c>
    </row>
    <row r="2764" spans="2:8" s="35" customFormat="1" ht="22.5">
      <c r="B2764" s="78" t="s">
        <v>2264</v>
      </c>
      <c r="C2764" s="78">
        <v>92450</v>
      </c>
      <c r="D2764" s="79" t="s">
        <v>2941</v>
      </c>
      <c r="E2764" s="80" t="s">
        <v>205</v>
      </c>
      <c r="F2764" s="84">
        <v>125.33</v>
      </c>
      <c r="G2764" s="82">
        <v>47.36</v>
      </c>
      <c r="H2764" s="82">
        <v>77.97</v>
      </c>
    </row>
    <row r="2765" spans="2:8" s="35" customFormat="1" ht="22.5">
      <c r="B2765" s="78" t="s">
        <v>2264</v>
      </c>
      <c r="C2765" s="78">
        <v>92451</v>
      </c>
      <c r="D2765" s="79" t="s">
        <v>2942</v>
      </c>
      <c r="E2765" s="80" t="s">
        <v>205</v>
      </c>
      <c r="F2765" s="84">
        <v>107.56</v>
      </c>
      <c r="G2765" s="82">
        <v>34.270000000000003</v>
      </c>
      <c r="H2765" s="82">
        <v>73.290000000000006</v>
      </c>
    </row>
    <row r="2766" spans="2:8" s="35" customFormat="1" ht="22.5">
      <c r="B2766" s="78" t="s">
        <v>2264</v>
      </c>
      <c r="C2766" s="78">
        <v>92452</v>
      </c>
      <c r="D2766" s="79" t="s">
        <v>2943</v>
      </c>
      <c r="E2766" s="80" t="s">
        <v>205</v>
      </c>
      <c r="F2766" s="84">
        <v>88.69</v>
      </c>
      <c r="G2766" s="82">
        <v>38.57</v>
      </c>
      <c r="H2766" s="82">
        <v>50.12</v>
      </c>
    </row>
    <row r="2767" spans="2:8" s="35" customFormat="1" ht="22.5">
      <c r="B2767" s="78" t="s">
        <v>2264</v>
      </c>
      <c r="C2767" s="78">
        <v>92453</v>
      </c>
      <c r="D2767" s="79" t="s">
        <v>2944</v>
      </c>
      <c r="E2767" s="80" t="s">
        <v>205</v>
      </c>
      <c r="F2767" s="84">
        <v>130.33000000000001</v>
      </c>
      <c r="G2767" s="82">
        <v>41.28</v>
      </c>
      <c r="H2767" s="82">
        <v>89.05</v>
      </c>
    </row>
    <row r="2768" spans="2:8" s="35" customFormat="1" ht="22.5">
      <c r="B2768" s="78" t="s">
        <v>2264</v>
      </c>
      <c r="C2768" s="78">
        <v>92454</v>
      </c>
      <c r="D2768" s="79" t="s">
        <v>2945</v>
      </c>
      <c r="E2768" s="80" t="s">
        <v>205</v>
      </c>
      <c r="F2768" s="84">
        <v>106.16</v>
      </c>
      <c r="G2768" s="82">
        <v>40.659999999999997</v>
      </c>
      <c r="H2768" s="82">
        <v>65.5</v>
      </c>
    </row>
    <row r="2769" spans="2:8" s="35" customFormat="1" ht="22.5">
      <c r="B2769" s="78" t="s">
        <v>2264</v>
      </c>
      <c r="C2769" s="78">
        <v>92455</v>
      </c>
      <c r="D2769" s="79" t="s">
        <v>2946</v>
      </c>
      <c r="E2769" s="80" t="s">
        <v>205</v>
      </c>
      <c r="F2769" s="84">
        <v>87.08</v>
      </c>
      <c r="G2769" s="82">
        <v>28.69</v>
      </c>
      <c r="H2769" s="82">
        <v>58.39</v>
      </c>
    </row>
    <row r="2770" spans="2:8" s="35" customFormat="1" ht="22.5">
      <c r="B2770" s="78" t="s">
        <v>2264</v>
      </c>
      <c r="C2770" s="78">
        <v>92456</v>
      </c>
      <c r="D2770" s="79" t="s">
        <v>2947</v>
      </c>
      <c r="E2770" s="80" t="s">
        <v>205</v>
      </c>
      <c r="F2770" s="84">
        <v>69.290000000000006</v>
      </c>
      <c r="G2770" s="82">
        <v>32.56</v>
      </c>
      <c r="H2770" s="82">
        <v>36.729999999999997</v>
      </c>
    </row>
    <row r="2771" spans="2:8" s="35" customFormat="1" ht="22.5">
      <c r="B2771" s="78" t="s">
        <v>2264</v>
      </c>
      <c r="C2771" s="78">
        <v>92457</v>
      </c>
      <c r="D2771" s="79" t="s">
        <v>2948</v>
      </c>
      <c r="E2771" s="80" t="s">
        <v>205</v>
      </c>
      <c r="F2771" s="84">
        <v>112.41</v>
      </c>
      <c r="G2771" s="82">
        <v>36.21</v>
      </c>
      <c r="H2771" s="82">
        <v>76.2</v>
      </c>
    </row>
    <row r="2772" spans="2:8" s="35" customFormat="1" ht="22.5">
      <c r="B2772" s="78" t="s">
        <v>2264</v>
      </c>
      <c r="C2772" s="78">
        <v>92458</v>
      </c>
      <c r="D2772" s="79" t="s">
        <v>2949</v>
      </c>
      <c r="E2772" s="80" t="s">
        <v>205</v>
      </c>
      <c r="F2772" s="84">
        <v>94.18</v>
      </c>
      <c r="G2772" s="82">
        <v>35.92</v>
      </c>
      <c r="H2772" s="82">
        <v>58.26</v>
      </c>
    </row>
    <row r="2773" spans="2:8" s="35" customFormat="1" ht="22.5">
      <c r="B2773" s="78" t="s">
        <v>2264</v>
      </c>
      <c r="C2773" s="78">
        <v>92459</v>
      </c>
      <c r="D2773" s="79" t="s">
        <v>2950</v>
      </c>
      <c r="E2773" s="80" t="s">
        <v>205</v>
      </c>
      <c r="F2773" s="84">
        <v>73.239999999999995</v>
      </c>
      <c r="G2773" s="82">
        <v>24.73</v>
      </c>
      <c r="H2773" s="82">
        <v>48.51</v>
      </c>
    </row>
    <row r="2774" spans="2:8" s="35" customFormat="1" ht="22.5">
      <c r="B2774" s="78" t="s">
        <v>2264</v>
      </c>
      <c r="C2774" s="78">
        <v>92460</v>
      </c>
      <c r="D2774" s="79" t="s">
        <v>2951</v>
      </c>
      <c r="E2774" s="80" t="s">
        <v>205</v>
      </c>
      <c r="F2774" s="84">
        <v>56.25</v>
      </c>
      <c r="G2774" s="82">
        <v>28.43</v>
      </c>
      <c r="H2774" s="82">
        <v>27.82</v>
      </c>
    </row>
    <row r="2775" spans="2:8" s="35" customFormat="1" ht="22.5">
      <c r="B2775" s="78" t="s">
        <v>2264</v>
      </c>
      <c r="C2775" s="78">
        <v>92461</v>
      </c>
      <c r="D2775" s="79" t="s">
        <v>2952</v>
      </c>
      <c r="E2775" s="80" t="s">
        <v>205</v>
      </c>
      <c r="F2775" s="84">
        <v>103.16</v>
      </c>
      <c r="G2775" s="82">
        <v>33.03</v>
      </c>
      <c r="H2775" s="82">
        <v>70.13</v>
      </c>
    </row>
    <row r="2776" spans="2:8" s="35" customFormat="1" ht="22.5">
      <c r="B2776" s="78" t="s">
        <v>2264</v>
      </c>
      <c r="C2776" s="78">
        <v>92462</v>
      </c>
      <c r="D2776" s="79" t="s">
        <v>2953</v>
      </c>
      <c r="E2776" s="80" t="s">
        <v>205</v>
      </c>
      <c r="F2776" s="84">
        <v>86.76</v>
      </c>
      <c r="G2776" s="82">
        <v>32.43</v>
      </c>
      <c r="H2776" s="82">
        <v>54.33</v>
      </c>
    </row>
    <row r="2777" spans="2:8" s="35" customFormat="1" ht="22.5">
      <c r="B2777" s="78" t="s">
        <v>2264</v>
      </c>
      <c r="C2777" s="78">
        <v>92463</v>
      </c>
      <c r="D2777" s="79" t="s">
        <v>2954</v>
      </c>
      <c r="E2777" s="80" t="s">
        <v>205</v>
      </c>
      <c r="F2777" s="84">
        <v>65.92</v>
      </c>
      <c r="G2777" s="82">
        <v>22.26</v>
      </c>
      <c r="H2777" s="82">
        <v>43.66</v>
      </c>
    </row>
    <row r="2778" spans="2:8" s="35" customFormat="1" ht="22.5">
      <c r="B2778" s="78" t="s">
        <v>2264</v>
      </c>
      <c r="C2778" s="78">
        <v>92464</v>
      </c>
      <c r="D2778" s="79" t="s">
        <v>2955</v>
      </c>
      <c r="E2778" s="80" t="s">
        <v>205</v>
      </c>
      <c r="F2778" s="84">
        <v>50.21</v>
      </c>
      <c r="G2778" s="82">
        <v>25.55</v>
      </c>
      <c r="H2778" s="82">
        <v>24.66</v>
      </c>
    </row>
    <row r="2779" spans="2:8" s="35" customFormat="1" ht="22.5">
      <c r="B2779" s="78" t="s">
        <v>2264</v>
      </c>
      <c r="C2779" s="78">
        <v>92465</v>
      </c>
      <c r="D2779" s="79" t="s">
        <v>2956</v>
      </c>
      <c r="E2779" s="80" t="s">
        <v>205</v>
      </c>
      <c r="F2779" s="84">
        <v>79.11</v>
      </c>
      <c r="G2779" s="82">
        <v>27.5</v>
      </c>
      <c r="H2779" s="82">
        <v>51.61</v>
      </c>
    </row>
    <row r="2780" spans="2:8" s="35" customFormat="1" ht="22.5">
      <c r="B2780" s="78" t="s">
        <v>2264</v>
      </c>
      <c r="C2780" s="78">
        <v>92466</v>
      </c>
      <c r="D2780" s="79" t="s">
        <v>2957</v>
      </c>
      <c r="E2780" s="80" t="s">
        <v>205</v>
      </c>
      <c r="F2780" s="84">
        <v>78.97</v>
      </c>
      <c r="G2780" s="82">
        <v>28.94</v>
      </c>
      <c r="H2780" s="82">
        <v>50.03</v>
      </c>
    </row>
    <row r="2781" spans="2:8" s="35" customFormat="1" ht="22.5">
      <c r="B2781" s="78" t="s">
        <v>2264</v>
      </c>
      <c r="C2781" s="78">
        <v>92467</v>
      </c>
      <c r="D2781" s="79" t="s">
        <v>2958</v>
      </c>
      <c r="E2781" s="80" t="s">
        <v>205</v>
      </c>
      <c r="F2781" s="84">
        <v>50.94</v>
      </c>
      <c r="G2781" s="82">
        <v>18.54</v>
      </c>
      <c r="H2781" s="82">
        <v>32.4</v>
      </c>
    </row>
    <row r="2782" spans="2:8" s="35" customFormat="1" ht="22.5">
      <c r="B2782" s="78" t="s">
        <v>2264</v>
      </c>
      <c r="C2782" s="78">
        <v>92468</v>
      </c>
      <c r="D2782" s="79" t="s">
        <v>2959</v>
      </c>
      <c r="E2782" s="80" t="s">
        <v>205</v>
      </c>
      <c r="F2782" s="84">
        <v>42.6</v>
      </c>
      <c r="G2782" s="82">
        <v>22.57</v>
      </c>
      <c r="H2782" s="82">
        <v>20.03</v>
      </c>
    </row>
    <row r="2783" spans="2:8" s="35" customFormat="1" ht="22.5">
      <c r="B2783" s="78" t="s">
        <v>2264</v>
      </c>
      <c r="C2783" s="78">
        <v>92469</v>
      </c>
      <c r="D2783" s="79" t="s">
        <v>2960</v>
      </c>
      <c r="E2783" s="80" t="s">
        <v>205</v>
      </c>
      <c r="F2783" s="84">
        <v>72.040000000000006</v>
      </c>
      <c r="G2783" s="82">
        <v>25.16</v>
      </c>
      <c r="H2783" s="82">
        <v>46.88</v>
      </c>
    </row>
    <row r="2784" spans="2:8" s="35" customFormat="1" ht="22.5">
      <c r="B2784" s="78" t="s">
        <v>2264</v>
      </c>
      <c r="C2784" s="78">
        <v>92470</v>
      </c>
      <c r="D2784" s="79" t="s">
        <v>2961</v>
      </c>
      <c r="E2784" s="80" t="s">
        <v>205</v>
      </c>
      <c r="F2784" s="84">
        <v>75.33</v>
      </c>
      <c r="G2784" s="82">
        <v>26.65</v>
      </c>
      <c r="H2784" s="82">
        <v>48.68</v>
      </c>
    </row>
    <row r="2785" spans="2:8" s="35" customFormat="1" ht="22.5">
      <c r="B2785" s="78" t="s">
        <v>2264</v>
      </c>
      <c r="C2785" s="78">
        <v>92471</v>
      </c>
      <c r="D2785" s="79" t="s">
        <v>2962</v>
      </c>
      <c r="E2785" s="80" t="s">
        <v>205</v>
      </c>
      <c r="F2785" s="84">
        <v>46.47</v>
      </c>
      <c r="G2785" s="82">
        <v>16.98</v>
      </c>
      <c r="H2785" s="82">
        <v>29.49</v>
      </c>
    </row>
    <row r="2786" spans="2:8" s="35" customFormat="1" ht="22.5">
      <c r="B2786" s="78" t="s">
        <v>2264</v>
      </c>
      <c r="C2786" s="78">
        <v>92472</v>
      </c>
      <c r="D2786" s="79" t="s">
        <v>2963</v>
      </c>
      <c r="E2786" s="80" t="s">
        <v>205</v>
      </c>
      <c r="F2786" s="84">
        <v>39.409999999999997</v>
      </c>
      <c r="G2786" s="82">
        <v>20.78</v>
      </c>
      <c r="H2786" s="82">
        <v>18.63</v>
      </c>
    </row>
    <row r="2787" spans="2:8" s="35" customFormat="1" ht="22.5">
      <c r="B2787" s="78" t="s">
        <v>2264</v>
      </c>
      <c r="C2787" s="78">
        <v>92473</v>
      </c>
      <c r="D2787" s="79" t="s">
        <v>2964</v>
      </c>
      <c r="E2787" s="80" t="s">
        <v>205</v>
      </c>
      <c r="F2787" s="84">
        <v>66.31</v>
      </c>
      <c r="G2787" s="82">
        <v>23.13</v>
      </c>
      <c r="H2787" s="82">
        <v>43.18</v>
      </c>
    </row>
    <row r="2788" spans="2:8" s="35" customFormat="1" ht="22.5">
      <c r="B2788" s="78" t="s">
        <v>2264</v>
      </c>
      <c r="C2788" s="78">
        <v>92474</v>
      </c>
      <c r="D2788" s="79" t="s">
        <v>2965</v>
      </c>
      <c r="E2788" s="80" t="s">
        <v>205</v>
      </c>
      <c r="F2788" s="84">
        <v>72.17</v>
      </c>
      <c r="G2788" s="82">
        <v>24.61</v>
      </c>
      <c r="H2788" s="82">
        <v>47.56</v>
      </c>
    </row>
    <row r="2789" spans="2:8" s="35" customFormat="1" ht="22.5">
      <c r="B2789" s="78" t="s">
        <v>2264</v>
      </c>
      <c r="C2789" s="78">
        <v>92475</v>
      </c>
      <c r="D2789" s="79" t="s">
        <v>2966</v>
      </c>
      <c r="E2789" s="80" t="s">
        <v>205</v>
      </c>
      <c r="F2789" s="84">
        <v>42.81</v>
      </c>
      <c r="G2789" s="82">
        <v>15.62</v>
      </c>
      <c r="H2789" s="82">
        <v>27.19</v>
      </c>
    </row>
    <row r="2790" spans="2:8" s="35" customFormat="1" ht="22.5">
      <c r="B2790" s="78" t="s">
        <v>2264</v>
      </c>
      <c r="C2790" s="78">
        <v>92476</v>
      </c>
      <c r="D2790" s="79" t="s">
        <v>2967</v>
      </c>
      <c r="E2790" s="80" t="s">
        <v>205</v>
      </c>
      <c r="F2790" s="84">
        <v>36.700000000000003</v>
      </c>
      <c r="G2790" s="82">
        <v>19.170000000000002</v>
      </c>
      <c r="H2790" s="82">
        <v>17.53</v>
      </c>
    </row>
    <row r="2791" spans="2:8" s="35" customFormat="1" ht="22.5">
      <c r="B2791" s="78" t="s">
        <v>2264</v>
      </c>
      <c r="C2791" s="78">
        <v>92477</v>
      </c>
      <c r="D2791" s="79" t="s">
        <v>2968</v>
      </c>
      <c r="E2791" s="80" t="s">
        <v>205</v>
      </c>
      <c r="F2791" s="84">
        <v>54.11</v>
      </c>
      <c r="G2791" s="82">
        <v>19.2</v>
      </c>
      <c r="H2791" s="82">
        <v>34.909999999999997</v>
      </c>
    </row>
    <row r="2792" spans="2:8" s="35" customFormat="1" ht="22.5">
      <c r="B2792" s="78" t="s">
        <v>2264</v>
      </c>
      <c r="C2792" s="78">
        <v>92478</v>
      </c>
      <c r="D2792" s="79" t="s">
        <v>2969</v>
      </c>
      <c r="E2792" s="80" t="s">
        <v>205</v>
      </c>
      <c r="F2792" s="84">
        <v>66.010000000000005</v>
      </c>
      <c r="G2792" s="82">
        <v>20.81</v>
      </c>
      <c r="H2792" s="82">
        <v>45.2</v>
      </c>
    </row>
    <row r="2793" spans="2:8" s="35" customFormat="1" ht="22.5">
      <c r="B2793" s="78" t="s">
        <v>2264</v>
      </c>
      <c r="C2793" s="78">
        <v>92479</v>
      </c>
      <c r="D2793" s="79" t="s">
        <v>2970</v>
      </c>
      <c r="E2793" s="80" t="s">
        <v>205</v>
      </c>
      <c r="F2793" s="84">
        <v>35.04</v>
      </c>
      <c r="G2793" s="82">
        <v>12.96</v>
      </c>
      <c r="H2793" s="82">
        <v>22.08</v>
      </c>
    </row>
    <row r="2794" spans="2:8" s="35" customFormat="1" ht="22.5">
      <c r="B2794" s="78" t="s">
        <v>2264</v>
      </c>
      <c r="C2794" s="78">
        <v>92480</v>
      </c>
      <c r="D2794" s="79" t="s">
        <v>2971</v>
      </c>
      <c r="E2794" s="80" t="s">
        <v>205</v>
      </c>
      <c r="F2794" s="84">
        <v>31.32</v>
      </c>
      <c r="G2794" s="82">
        <v>16.190000000000001</v>
      </c>
      <c r="H2794" s="82">
        <v>15.13</v>
      </c>
    </row>
    <row r="2795" spans="2:8" s="35" customFormat="1" ht="22.5">
      <c r="B2795" s="78" t="s">
        <v>2264</v>
      </c>
      <c r="C2795" s="78">
        <v>92481</v>
      </c>
      <c r="D2795" s="79" t="s">
        <v>2972</v>
      </c>
      <c r="E2795" s="80" t="s">
        <v>205</v>
      </c>
      <c r="F2795" s="84">
        <v>167.76</v>
      </c>
      <c r="G2795" s="82">
        <v>68.260000000000005</v>
      </c>
      <c r="H2795" s="82">
        <v>99.5</v>
      </c>
    </row>
    <row r="2796" spans="2:8" s="35" customFormat="1" ht="22.5">
      <c r="B2796" s="78" t="s">
        <v>2264</v>
      </c>
      <c r="C2796" s="78">
        <v>92482</v>
      </c>
      <c r="D2796" s="79" t="s">
        <v>2973</v>
      </c>
      <c r="E2796" s="80" t="s">
        <v>205</v>
      </c>
      <c r="F2796" s="84">
        <v>159.52000000000001</v>
      </c>
      <c r="G2796" s="82">
        <v>61.3</v>
      </c>
      <c r="H2796" s="82">
        <v>98.22</v>
      </c>
    </row>
    <row r="2797" spans="2:8" s="35" customFormat="1" ht="22.5">
      <c r="B2797" s="78" t="s">
        <v>2264</v>
      </c>
      <c r="C2797" s="78">
        <v>92483</v>
      </c>
      <c r="D2797" s="79" t="s">
        <v>2974</v>
      </c>
      <c r="E2797" s="80" t="s">
        <v>205</v>
      </c>
      <c r="F2797" s="84">
        <v>125.06</v>
      </c>
      <c r="G2797" s="82">
        <v>60.26</v>
      </c>
      <c r="H2797" s="82">
        <v>64.8</v>
      </c>
    </row>
    <row r="2798" spans="2:8" s="35" customFormat="1" ht="22.5">
      <c r="B2798" s="78" t="s">
        <v>2264</v>
      </c>
      <c r="C2798" s="78">
        <v>92484</v>
      </c>
      <c r="D2798" s="79" t="s">
        <v>2975</v>
      </c>
      <c r="E2798" s="80" t="s">
        <v>205</v>
      </c>
      <c r="F2798" s="84">
        <v>117.77</v>
      </c>
      <c r="G2798" s="82">
        <v>54.09</v>
      </c>
      <c r="H2798" s="82">
        <v>63.68</v>
      </c>
    </row>
    <row r="2799" spans="2:8" s="35" customFormat="1" ht="22.5">
      <c r="B2799" s="78" t="s">
        <v>2264</v>
      </c>
      <c r="C2799" s="78">
        <v>92485</v>
      </c>
      <c r="D2799" s="79" t="s">
        <v>2976</v>
      </c>
      <c r="E2799" s="80" t="s">
        <v>205</v>
      </c>
      <c r="F2799" s="84">
        <v>88.92</v>
      </c>
      <c r="G2799" s="82">
        <v>46.53</v>
      </c>
      <c r="H2799" s="82">
        <v>42.39</v>
      </c>
    </row>
    <row r="2800" spans="2:8" s="35" customFormat="1" ht="22.5">
      <c r="B2800" s="78" t="s">
        <v>2264</v>
      </c>
      <c r="C2800" s="78">
        <v>92486</v>
      </c>
      <c r="D2800" s="79" t="s">
        <v>2977</v>
      </c>
      <c r="E2800" s="80" t="s">
        <v>205</v>
      </c>
      <c r="F2800" s="84">
        <v>83.32</v>
      </c>
      <c r="G2800" s="82">
        <v>41.79</v>
      </c>
      <c r="H2800" s="82">
        <v>41.53</v>
      </c>
    </row>
    <row r="2801" spans="2:8" s="35" customFormat="1" ht="22.5">
      <c r="B2801" s="78" t="s">
        <v>2264</v>
      </c>
      <c r="C2801" s="78">
        <v>92487</v>
      </c>
      <c r="D2801" s="79" t="s">
        <v>2978</v>
      </c>
      <c r="E2801" s="80" t="s">
        <v>205</v>
      </c>
      <c r="F2801" s="84">
        <v>40.67</v>
      </c>
      <c r="G2801" s="82">
        <v>19.75</v>
      </c>
      <c r="H2801" s="82">
        <v>20.92</v>
      </c>
    </row>
    <row r="2802" spans="2:8" s="35" customFormat="1" ht="22.5">
      <c r="B2802" s="78" t="s">
        <v>2264</v>
      </c>
      <c r="C2802" s="78">
        <v>92488</v>
      </c>
      <c r="D2802" s="79" t="s">
        <v>2979</v>
      </c>
      <c r="E2802" s="80" t="s">
        <v>205</v>
      </c>
      <c r="F2802" s="84">
        <v>38.74</v>
      </c>
      <c r="G2802" s="82">
        <v>18.13</v>
      </c>
      <c r="H2802" s="82">
        <v>20.61</v>
      </c>
    </row>
    <row r="2803" spans="2:8" s="35" customFormat="1" ht="33.75">
      <c r="B2803" s="78" t="s">
        <v>2264</v>
      </c>
      <c r="C2803" s="78">
        <v>92489</v>
      </c>
      <c r="D2803" s="79" t="s">
        <v>2980</v>
      </c>
      <c r="E2803" s="80" t="s">
        <v>205</v>
      </c>
      <c r="F2803" s="84">
        <v>28.18</v>
      </c>
      <c r="G2803" s="82">
        <v>14.49</v>
      </c>
      <c r="H2803" s="82">
        <v>13.69</v>
      </c>
    </row>
    <row r="2804" spans="2:8" s="35" customFormat="1" ht="22.5">
      <c r="B2804" s="78" t="s">
        <v>2264</v>
      </c>
      <c r="C2804" s="78">
        <v>92490</v>
      </c>
      <c r="D2804" s="79" t="s">
        <v>2981</v>
      </c>
      <c r="E2804" s="80" t="s">
        <v>205</v>
      </c>
      <c r="F2804" s="84">
        <v>26.41</v>
      </c>
      <c r="G2804" s="82">
        <v>12.98</v>
      </c>
      <c r="H2804" s="82">
        <v>13.43</v>
      </c>
    </row>
    <row r="2805" spans="2:8" s="35" customFormat="1" ht="33.75">
      <c r="B2805" s="78" t="s">
        <v>2264</v>
      </c>
      <c r="C2805" s="78">
        <v>92491</v>
      </c>
      <c r="D2805" s="79" t="s">
        <v>2982</v>
      </c>
      <c r="E2805" s="80" t="s">
        <v>205</v>
      </c>
      <c r="F2805" s="84">
        <v>38.299999999999997</v>
      </c>
      <c r="G2805" s="82">
        <v>18.760000000000002</v>
      </c>
      <c r="H2805" s="82">
        <v>19.54</v>
      </c>
    </row>
    <row r="2806" spans="2:8" s="35" customFormat="1" ht="22.5">
      <c r="B2806" s="78" t="s">
        <v>2264</v>
      </c>
      <c r="C2806" s="78">
        <v>92492</v>
      </c>
      <c r="D2806" s="79" t="s">
        <v>2983</v>
      </c>
      <c r="E2806" s="80" t="s">
        <v>205</v>
      </c>
      <c r="F2806" s="84">
        <v>36.47</v>
      </c>
      <c r="G2806" s="82">
        <v>17.22</v>
      </c>
      <c r="H2806" s="82">
        <v>19.25</v>
      </c>
    </row>
    <row r="2807" spans="2:8" s="35" customFormat="1" ht="33.75">
      <c r="B2807" s="78" t="s">
        <v>2264</v>
      </c>
      <c r="C2807" s="78">
        <v>92493</v>
      </c>
      <c r="D2807" s="79" t="s">
        <v>2984</v>
      </c>
      <c r="E2807" s="80" t="s">
        <v>205</v>
      </c>
      <c r="F2807" s="84">
        <v>25.49</v>
      </c>
      <c r="G2807" s="82">
        <v>13.77</v>
      </c>
      <c r="H2807" s="82">
        <v>11.72</v>
      </c>
    </row>
    <row r="2808" spans="2:8" s="35" customFormat="1" ht="22.5">
      <c r="B2808" s="78" t="s">
        <v>2264</v>
      </c>
      <c r="C2808" s="78">
        <v>92494</v>
      </c>
      <c r="D2808" s="79" t="s">
        <v>2985</v>
      </c>
      <c r="E2808" s="80" t="s">
        <v>205</v>
      </c>
      <c r="F2808" s="84">
        <v>24.42</v>
      </c>
      <c r="G2808" s="82">
        <v>12.33</v>
      </c>
      <c r="H2808" s="82">
        <v>12.09</v>
      </c>
    </row>
    <row r="2809" spans="2:8" s="35" customFormat="1" ht="33.75">
      <c r="B2809" s="78" t="s">
        <v>2264</v>
      </c>
      <c r="C2809" s="78">
        <v>92495</v>
      </c>
      <c r="D2809" s="79" t="s">
        <v>2986</v>
      </c>
      <c r="E2809" s="80" t="s">
        <v>205</v>
      </c>
      <c r="F2809" s="84">
        <v>36.69</v>
      </c>
      <c r="G2809" s="82">
        <v>18.12</v>
      </c>
      <c r="H2809" s="82">
        <v>18.57</v>
      </c>
    </row>
    <row r="2810" spans="2:8" s="35" customFormat="1" ht="22.5">
      <c r="B2810" s="78" t="s">
        <v>2264</v>
      </c>
      <c r="C2810" s="78">
        <v>92496</v>
      </c>
      <c r="D2810" s="79" t="s">
        <v>2987</v>
      </c>
      <c r="E2810" s="80" t="s">
        <v>205</v>
      </c>
      <c r="F2810" s="84">
        <v>34.93</v>
      </c>
      <c r="G2810" s="82">
        <v>16.64</v>
      </c>
      <c r="H2810" s="82">
        <v>18.29</v>
      </c>
    </row>
    <row r="2811" spans="2:8" s="35" customFormat="1" ht="33.75">
      <c r="B2811" s="78" t="s">
        <v>2264</v>
      </c>
      <c r="C2811" s="78">
        <v>92497</v>
      </c>
      <c r="D2811" s="79" t="s">
        <v>2988</v>
      </c>
      <c r="E2811" s="80" t="s">
        <v>205</v>
      </c>
      <c r="F2811" s="84">
        <v>24.72</v>
      </c>
      <c r="G2811" s="82">
        <v>13.3</v>
      </c>
      <c r="H2811" s="82">
        <v>11.42</v>
      </c>
    </row>
    <row r="2812" spans="2:8" s="35" customFormat="1" ht="22.5">
      <c r="B2812" s="78" t="s">
        <v>2264</v>
      </c>
      <c r="C2812" s="78">
        <v>92498</v>
      </c>
      <c r="D2812" s="79" t="s">
        <v>2989</v>
      </c>
      <c r="E2812" s="80" t="s">
        <v>205</v>
      </c>
      <c r="F2812" s="84">
        <v>23.07</v>
      </c>
      <c r="G2812" s="82">
        <v>11.9</v>
      </c>
      <c r="H2812" s="82">
        <v>11.17</v>
      </c>
    </row>
    <row r="2813" spans="2:8" s="35" customFormat="1" ht="33.75">
      <c r="B2813" s="78" t="s">
        <v>2264</v>
      </c>
      <c r="C2813" s="78">
        <v>92499</v>
      </c>
      <c r="D2813" s="79" t="s">
        <v>2990</v>
      </c>
      <c r="E2813" s="80" t="s">
        <v>205</v>
      </c>
      <c r="F2813" s="84">
        <v>35.770000000000003</v>
      </c>
      <c r="G2813" s="82">
        <v>17.649999999999999</v>
      </c>
      <c r="H2813" s="82">
        <v>18.12</v>
      </c>
    </row>
    <row r="2814" spans="2:8" s="35" customFormat="1" ht="22.5">
      <c r="B2814" s="78" t="s">
        <v>2264</v>
      </c>
      <c r="C2814" s="78">
        <v>92500</v>
      </c>
      <c r="D2814" s="79" t="s">
        <v>2991</v>
      </c>
      <c r="E2814" s="80" t="s">
        <v>205</v>
      </c>
      <c r="F2814" s="84">
        <v>34.049999999999997</v>
      </c>
      <c r="G2814" s="82">
        <v>16.190000000000001</v>
      </c>
      <c r="H2814" s="82">
        <v>17.86</v>
      </c>
    </row>
    <row r="2815" spans="2:8" s="35" customFormat="1" ht="33.75">
      <c r="B2815" s="78" t="s">
        <v>2264</v>
      </c>
      <c r="C2815" s="78">
        <v>92501</v>
      </c>
      <c r="D2815" s="79" t="s">
        <v>2992</v>
      </c>
      <c r="E2815" s="80" t="s">
        <v>205</v>
      </c>
      <c r="F2815" s="84">
        <v>23.93</v>
      </c>
      <c r="G2815" s="82">
        <v>12.93</v>
      </c>
      <c r="H2815" s="82">
        <v>11</v>
      </c>
    </row>
    <row r="2816" spans="2:8" s="35" customFormat="1" ht="22.5">
      <c r="B2816" s="78" t="s">
        <v>2264</v>
      </c>
      <c r="C2816" s="78">
        <v>92502</v>
      </c>
      <c r="D2816" s="79" t="s">
        <v>2993</v>
      </c>
      <c r="E2816" s="80" t="s">
        <v>205</v>
      </c>
      <c r="F2816" s="84">
        <v>22.33</v>
      </c>
      <c r="G2816" s="82">
        <v>11.59</v>
      </c>
      <c r="H2816" s="82">
        <v>10.74</v>
      </c>
    </row>
    <row r="2817" spans="2:8" s="35" customFormat="1" ht="33.75">
      <c r="B2817" s="78" t="s">
        <v>2264</v>
      </c>
      <c r="C2817" s="78">
        <v>92503</v>
      </c>
      <c r="D2817" s="79" t="s">
        <v>2994</v>
      </c>
      <c r="E2817" s="80" t="s">
        <v>205</v>
      </c>
      <c r="F2817" s="84">
        <v>34.22</v>
      </c>
      <c r="G2817" s="82">
        <v>17.02</v>
      </c>
      <c r="H2817" s="82">
        <v>17.2</v>
      </c>
    </row>
    <row r="2818" spans="2:8" s="35" customFormat="1" ht="22.5">
      <c r="B2818" s="78" t="s">
        <v>2264</v>
      </c>
      <c r="C2818" s="78">
        <v>92504</v>
      </c>
      <c r="D2818" s="79" t="s">
        <v>2995</v>
      </c>
      <c r="E2818" s="80" t="s">
        <v>205</v>
      </c>
      <c r="F2818" s="84">
        <v>26.29</v>
      </c>
      <c r="G2818" s="82">
        <v>15.62</v>
      </c>
      <c r="H2818" s="82">
        <v>10.67</v>
      </c>
    </row>
    <row r="2819" spans="2:8" s="35" customFormat="1" ht="33.75">
      <c r="B2819" s="78" t="s">
        <v>2264</v>
      </c>
      <c r="C2819" s="78">
        <v>92505</v>
      </c>
      <c r="D2819" s="79" t="s">
        <v>2996</v>
      </c>
      <c r="E2819" s="80" t="s">
        <v>205</v>
      </c>
      <c r="F2819" s="84">
        <v>22.57</v>
      </c>
      <c r="G2819" s="82">
        <v>12.46</v>
      </c>
      <c r="H2819" s="82">
        <v>10.11</v>
      </c>
    </row>
    <row r="2820" spans="2:8" s="35" customFormat="1" ht="22.5">
      <c r="B2820" s="78" t="s">
        <v>2264</v>
      </c>
      <c r="C2820" s="78">
        <v>92506</v>
      </c>
      <c r="D2820" s="79" t="s">
        <v>2997</v>
      </c>
      <c r="E2820" s="80" t="s">
        <v>205</v>
      </c>
      <c r="F2820" s="84">
        <v>21.03</v>
      </c>
      <c r="G2820" s="82">
        <v>11.16</v>
      </c>
      <c r="H2820" s="82">
        <v>9.8699999999999992</v>
      </c>
    </row>
    <row r="2821" spans="2:8" s="35" customFormat="1" ht="22.5">
      <c r="B2821" s="78" t="s">
        <v>2264</v>
      </c>
      <c r="C2821" s="78">
        <v>92507</v>
      </c>
      <c r="D2821" s="79" t="s">
        <v>2998</v>
      </c>
      <c r="E2821" s="80" t="s">
        <v>205</v>
      </c>
      <c r="F2821" s="84">
        <v>50.71</v>
      </c>
      <c r="G2821" s="82">
        <v>19.34</v>
      </c>
      <c r="H2821" s="82">
        <v>31.37</v>
      </c>
    </row>
    <row r="2822" spans="2:8" s="35" customFormat="1" ht="22.5">
      <c r="B2822" s="78" t="s">
        <v>2264</v>
      </c>
      <c r="C2822" s="78">
        <v>92508</v>
      </c>
      <c r="D2822" s="79" t="s">
        <v>2999</v>
      </c>
      <c r="E2822" s="80" t="s">
        <v>205</v>
      </c>
      <c r="F2822" s="84">
        <v>49.18</v>
      </c>
      <c r="G2822" s="82">
        <v>18.04</v>
      </c>
      <c r="H2822" s="82">
        <v>31.14</v>
      </c>
    </row>
    <row r="2823" spans="2:8" s="35" customFormat="1" ht="22.5">
      <c r="B2823" s="78" t="s">
        <v>2264</v>
      </c>
      <c r="C2823" s="78">
        <v>92509</v>
      </c>
      <c r="D2823" s="79" t="s">
        <v>3000</v>
      </c>
      <c r="E2823" s="80" t="s">
        <v>205</v>
      </c>
      <c r="F2823" s="84">
        <v>35.47</v>
      </c>
      <c r="G2823" s="82">
        <v>11.74</v>
      </c>
      <c r="H2823" s="82">
        <v>23.73</v>
      </c>
    </row>
    <row r="2824" spans="2:8" s="35" customFormat="1" ht="22.5">
      <c r="B2824" s="78" t="s">
        <v>2264</v>
      </c>
      <c r="C2824" s="78">
        <v>92510</v>
      </c>
      <c r="D2824" s="79" t="s">
        <v>3001</v>
      </c>
      <c r="E2824" s="80" t="s">
        <v>205</v>
      </c>
      <c r="F2824" s="84">
        <v>34.06</v>
      </c>
      <c r="G2824" s="82">
        <v>10.54</v>
      </c>
      <c r="H2824" s="82">
        <v>23.52</v>
      </c>
    </row>
    <row r="2825" spans="2:8" s="35" customFormat="1" ht="22.5">
      <c r="B2825" s="78" t="s">
        <v>2264</v>
      </c>
      <c r="C2825" s="78">
        <v>92511</v>
      </c>
      <c r="D2825" s="79" t="s">
        <v>3002</v>
      </c>
      <c r="E2825" s="80" t="s">
        <v>205</v>
      </c>
      <c r="F2825" s="84">
        <v>37.46</v>
      </c>
      <c r="G2825" s="82">
        <v>14.83</v>
      </c>
      <c r="H2825" s="82">
        <v>22.63</v>
      </c>
    </row>
    <row r="2826" spans="2:8" s="35" customFormat="1" ht="22.5">
      <c r="B2826" s="78" t="s">
        <v>2264</v>
      </c>
      <c r="C2826" s="78">
        <v>92512</v>
      </c>
      <c r="D2826" s="79" t="s">
        <v>3003</v>
      </c>
      <c r="E2826" s="80" t="s">
        <v>205</v>
      </c>
      <c r="F2826" s="84">
        <v>36.28</v>
      </c>
      <c r="G2826" s="82">
        <v>13.84</v>
      </c>
      <c r="H2826" s="82">
        <v>22.44</v>
      </c>
    </row>
    <row r="2827" spans="2:8" s="35" customFormat="1" ht="22.5">
      <c r="B2827" s="78" t="s">
        <v>2264</v>
      </c>
      <c r="C2827" s="78">
        <v>92513</v>
      </c>
      <c r="D2827" s="79" t="s">
        <v>3004</v>
      </c>
      <c r="E2827" s="80" t="s">
        <v>205</v>
      </c>
      <c r="F2827" s="84">
        <v>24.29</v>
      </c>
      <c r="G2827" s="82">
        <v>8.99</v>
      </c>
      <c r="H2827" s="82">
        <v>15.3</v>
      </c>
    </row>
    <row r="2828" spans="2:8" s="35" customFormat="1" ht="22.5">
      <c r="B2828" s="78" t="s">
        <v>2264</v>
      </c>
      <c r="C2828" s="78">
        <v>92514</v>
      </c>
      <c r="D2828" s="79" t="s">
        <v>3005</v>
      </c>
      <c r="E2828" s="80" t="s">
        <v>205</v>
      </c>
      <c r="F2828" s="84">
        <v>23.2</v>
      </c>
      <c r="G2828" s="82">
        <v>8.0500000000000007</v>
      </c>
      <c r="H2828" s="82">
        <v>15.15</v>
      </c>
    </row>
    <row r="2829" spans="2:8" s="35" customFormat="1" ht="22.5">
      <c r="B2829" s="78" t="s">
        <v>2264</v>
      </c>
      <c r="C2829" s="78">
        <v>92515</v>
      </c>
      <c r="D2829" s="79" t="s">
        <v>3006</v>
      </c>
      <c r="E2829" s="80" t="s">
        <v>205</v>
      </c>
      <c r="F2829" s="84">
        <v>31.9</v>
      </c>
      <c r="G2829" s="82">
        <v>12.87</v>
      </c>
      <c r="H2829" s="82">
        <v>19.03</v>
      </c>
    </row>
    <row r="2830" spans="2:8" s="35" customFormat="1" ht="22.5">
      <c r="B2830" s="78" t="s">
        <v>2264</v>
      </c>
      <c r="C2830" s="78">
        <v>92516</v>
      </c>
      <c r="D2830" s="79" t="s">
        <v>3007</v>
      </c>
      <c r="E2830" s="80" t="s">
        <v>205</v>
      </c>
      <c r="F2830" s="84">
        <v>30.89</v>
      </c>
      <c r="G2830" s="82">
        <v>12.01</v>
      </c>
      <c r="H2830" s="82">
        <v>18.88</v>
      </c>
    </row>
    <row r="2831" spans="2:8" s="35" customFormat="1" ht="22.5">
      <c r="B2831" s="78" t="s">
        <v>2264</v>
      </c>
      <c r="C2831" s="78">
        <v>92517</v>
      </c>
      <c r="D2831" s="79" t="s">
        <v>3008</v>
      </c>
      <c r="E2831" s="80" t="s">
        <v>205</v>
      </c>
      <c r="F2831" s="84">
        <v>19.649999999999999</v>
      </c>
      <c r="G2831" s="82">
        <v>7.78</v>
      </c>
      <c r="H2831" s="82">
        <v>11.87</v>
      </c>
    </row>
    <row r="2832" spans="2:8" s="35" customFormat="1" ht="22.5">
      <c r="B2832" s="78" t="s">
        <v>2264</v>
      </c>
      <c r="C2832" s="78">
        <v>92518</v>
      </c>
      <c r="D2832" s="79" t="s">
        <v>3009</v>
      </c>
      <c r="E2832" s="80" t="s">
        <v>205</v>
      </c>
      <c r="F2832" s="84">
        <v>18.7</v>
      </c>
      <c r="G2832" s="82">
        <v>6.97</v>
      </c>
      <c r="H2832" s="82">
        <v>11.73</v>
      </c>
    </row>
    <row r="2833" spans="2:8" s="35" customFormat="1" ht="22.5">
      <c r="B2833" s="78" t="s">
        <v>2264</v>
      </c>
      <c r="C2833" s="78">
        <v>92519</v>
      </c>
      <c r="D2833" s="79" t="s">
        <v>3010</v>
      </c>
      <c r="E2833" s="80" t="s">
        <v>205</v>
      </c>
      <c r="F2833" s="84">
        <v>29.05</v>
      </c>
      <c r="G2833" s="82">
        <v>11.88</v>
      </c>
      <c r="H2833" s="82">
        <v>17.170000000000002</v>
      </c>
    </row>
    <row r="2834" spans="2:8" s="35" customFormat="1" ht="22.5">
      <c r="B2834" s="78" t="s">
        <v>2264</v>
      </c>
      <c r="C2834" s="78">
        <v>92520</v>
      </c>
      <c r="D2834" s="79" t="s">
        <v>3011</v>
      </c>
      <c r="E2834" s="80" t="s">
        <v>205</v>
      </c>
      <c r="F2834" s="84">
        <v>28.11</v>
      </c>
      <c r="G2834" s="82">
        <v>11.09</v>
      </c>
      <c r="H2834" s="82">
        <v>17.02</v>
      </c>
    </row>
    <row r="2835" spans="2:8" s="35" customFormat="1" ht="22.5">
      <c r="B2835" s="78" t="s">
        <v>2264</v>
      </c>
      <c r="C2835" s="78">
        <v>92521</v>
      </c>
      <c r="D2835" s="79" t="s">
        <v>3012</v>
      </c>
      <c r="E2835" s="80" t="s">
        <v>205</v>
      </c>
      <c r="F2835" s="84">
        <v>17.260000000000002</v>
      </c>
      <c r="G2835" s="82">
        <v>7.17</v>
      </c>
      <c r="H2835" s="82">
        <v>10.09</v>
      </c>
    </row>
    <row r="2836" spans="2:8" s="35" customFormat="1" ht="22.5">
      <c r="B2836" s="78" t="s">
        <v>2264</v>
      </c>
      <c r="C2836" s="78">
        <v>92522</v>
      </c>
      <c r="D2836" s="79" t="s">
        <v>3013</v>
      </c>
      <c r="E2836" s="80" t="s">
        <v>205</v>
      </c>
      <c r="F2836" s="84">
        <v>16.38</v>
      </c>
      <c r="G2836" s="82">
        <v>6.43</v>
      </c>
      <c r="H2836" s="82">
        <v>9.9499999999999993</v>
      </c>
    </row>
    <row r="2837" spans="2:8" s="35" customFormat="1" ht="22.5">
      <c r="B2837" s="78" t="s">
        <v>2264</v>
      </c>
      <c r="C2837" s="78">
        <v>92523</v>
      </c>
      <c r="D2837" s="79" t="s">
        <v>3014</v>
      </c>
      <c r="E2837" s="80" t="s">
        <v>205</v>
      </c>
      <c r="F2837" s="84">
        <v>26.49</v>
      </c>
      <c r="G2837" s="82">
        <v>11.27</v>
      </c>
      <c r="H2837" s="82">
        <v>15.22</v>
      </c>
    </row>
    <row r="2838" spans="2:8" s="35" customFormat="1" ht="22.5">
      <c r="B2838" s="78" t="s">
        <v>2264</v>
      </c>
      <c r="C2838" s="78">
        <v>92524</v>
      </c>
      <c r="D2838" s="79" t="s">
        <v>3015</v>
      </c>
      <c r="E2838" s="80" t="s">
        <v>205</v>
      </c>
      <c r="F2838" s="84">
        <v>25.6</v>
      </c>
      <c r="G2838" s="82">
        <v>10.51</v>
      </c>
      <c r="H2838" s="82">
        <v>15.09</v>
      </c>
    </row>
    <row r="2839" spans="2:8" s="35" customFormat="1" ht="22.5">
      <c r="B2839" s="78" t="s">
        <v>2264</v>
      </c>
      <c r="C2839" s="78">
        <v>92525</v>
      </c>
      <c r="D2839" s="79" t="s">
        <v>3016</v>
      </c>
      <c r="E2839" s="80" t="s">
        <v>205</v>
      </c>
      <c r="F2839" s="84">
        <v>14.98</v>
      </c>
      <c r="G2839" s="82">
        <v>6.81</v>
      </c>
      <c r="H2839" s="82">
        <v>8.17</v>
      </c>
    </row>
    <row r="2840" spans="2:8" s="35" customFormat="1" ht="22.5">
      <c r="B2840" s="78" t="s">
        <v>2264</v>
      </c>
      <c r="C2840" s="78">
        <v>92526</v>
      </c>
      <c r="D2840" s="79" t="s">
        <v>3017</v>
      </c>
      <c r="E2840" s="80" t="s">
        <v>205</v>
      </c>
      <c r="F2840" s="84">
        <v>14.13</v>
      </c>
      <c r="G2840" s="82">
        <v>6.09</v>
      </c>
      <c r="H2840" s="82">
        <v>8.0399999999999991</v>
      </c>
    </row>
    <row r="2841" spans="2:8" s="35" customFormat="1" ht="22.5">
      <c r="B2841" s="78" t="s">
        <v>2264</v>
      </c>
      <c r="C2841" s="78">
        <v>92527</v>
      </c>
      <c r="D2841" s="79" t="s">
        <v>3018</v>
      </c>
      <c r="E2841" s="80" t="s">
        <v>205</v>
      </c>
      <c r="F2841" s="84">
        <v>25.54</v>
      </c>
      <c r="G2841" s="82">
        <v>10.88</v>
      </c>
      <c r="H2841" s="82">
        <v>14.66</v>
      </c>
    </row>
    <row r="2842" spans="2:8" s="35" customFormat="1" ht="22.5">
      <c r="B2842" s="78" t="s">
        <v>2264</v>
      </c>
      <c r="C2842" s="78">
        <v>92528</v>
      </c>
      <c r="D2842" s="79" t="s">
        <v>3019</v>
      </c>
      <c r="E2842" s="80" t="s">
        <v>205</v>
      </c>
      <c r="F2842" s="84">
        <v>24.68</v>
      </c>
      <c r="G2842" s="82">
        <v>10.15</v>
      </c>
      <c r="H2842" s="82">
        <v>14.53</v>
      </c>
    </row>
    <row r="2843" spans="2:8" s="35" customFormat="1" ht="22.5">
      <c r="B2843" s="78" t="s">
        <v>2264</v>
      </c>
      <c r="C2843" s="78">
        <v>92529</v>
      </c>
      <c r="D2843" s="79" t="s">
        <v>3020</v>
      </c>
      <c r="E2843" s="80" t="s">
        <v>205</v>
      </c>
      <c r="F2843" s="84">
        <v>14.2</v>
      </c>
      <c r="G2843" s="82">
        <v>6.56</v>
      </c>
      <c r="H2843" s="82">
        <v>7.64</v>
      </c>
    </row>
    <row r="2844" spans="2:8" s="35" customFormat="1" ht="22.5">
      <c r="B2844" s="78" t="s">
        <v>2264</v>
      </c>
      <c r="C2844" s="78">
        <v>92530</v>
      </c>
      <c r="D2844" s="79" t="s">
        <v>3021</v>
      </c>
      <c r="E2844" s="80" t="s">
        <v>205</v>
      </c>
      <c r="F2844" s="84">
        <v>13.38</v>
      </c>
      <c r="G2844" s="82">
        <v>5.86</v>
      </c>
      <c r="H2844" s="82">
        <v>7.52</v>
      </c>
    </row>
    <row r="2845" spans="2:8" s="35" customFormat="1" ht="22.5">
      <c r="B2845" s="78" t="s">
        <v>2264</v>
      </c>
      <c r="C2845" s="78">
        <v>92531</v>
      </c>
      <c r="D2845" s="79" t="s">
        <v>3022</v>
      </c>
      <c r="E2845" s="80" t="s">
        <v>205</v>
      </c>
      <c r="F2845" s="84">
        <v>24.83</v>
      </c>
      <c r="G2845" s="82">
        <v>10.61</v>
      </c>
      <c r="H2845" s="82">
        <v>14.22</v>
      </c>
    </row>
    <row r="2846" spans="2:8" s="35" customFormat="1" ht="22.5">
      <c r="B2846" s="78" t="s">
        <v>2264</v>
      </c>
      <c r="C2846" s="78">
        <v>92532</v>
      </c>
      <c r="D2846" s="79" t="s">
        <v>3023</v>
      </c>
      <c r="E2846" s="80" t="s">
        <v>205</v>
      </c>
      <c r="F2846" s="84">
        <v>23.98</v>
      </c>
      <c r="G2846" s="82">
        <v>9.89</v>
      </c>
      <c r="H2846" s="82">
        <v>14.09</v>
      </c>
    </row>
    <row r="2847" spans="2:8" s="35" customFormat="1" ht="22.5">
      <c r="B2847" s="78" t="s">
        <v>2264</v>
      </c>
      <c r="C2847" s="78">
        <v>92533</v>
      </c>
      <c r="D2847" s="79" t="s">
        <v>3024</v>
      </c>
      <c r="E2847" s="80" t="s">
        <v>205</v>
      </c>
      <c r="F2847" s="84">
        <v>13.62</v>
      </c>
      <c r="G2847" s="82">
        <v>6.39</v>
      </c>
      <c r="H2847" s="82">
        <v>7.23</v>
      </c>
    </row>
    <row r="2848" spans="2:8" s="35" customFormat="1" ht="22.5">
      <c r="B2848" s="78" t="s">
        <v>2264</v>
      </c>
      <c r="C2848" s="78">
        <v>92534</v>
      </c>
      <c r="D2848" s="79" t="s">
        <v>3025</v>
      </c>
      <c r="E2848" s="80" t="s">
        <v>205</v>
      </c>
      <c r="F2848" s="84">
        <v>12.84</v>
      </c>
      <c r="G2848" s="82">
        <v>5.73</v>
      </c>
      <c r="H2848" s="82">
        <v>7.11</v>
      </c>
    </row>
    <row r="2849" spans="2:8" s="35" customFormat="1" ht="22.5">
      <c r="B2849" s="78" t="s">
        <v>2264</v>
      </c>
      <c r="C2849" s="78">
        <v>92535</v>
      </c>
      <c r="D2849" s="79" t="s">
        <v>3026</v>
      </c>
      <c r="E2849" s="80" t="s">
        <v>205</v>
      </c>
      <c r="F2849" s="84">
        <v>23.55</v>
      </c>
      <c r="G2849" s="82">
        <v>10.220000000000001</v>
      </c>
      <c r="H2849" s="82">
        <v>13.33</v>
      </c>
    </row>
    <row r="2850" spans="2:8" s="35" customFormat="1" ht="22.5">
      <c r="B2850" s="78" t="s">
        <v>2264</v>
      </c>
      <c r="C2850" s="78">
        <v>92536</v>
      </c>
      <c r="D2850" s="79" t="s">
        <v>3027</v>
      </c>
      <c r="E2850" s="80" t="s">
        <v>205</v>
      </c>
      <c r="F2850" s="84">
        <v>22.74</v>
      </c>
      <c r="G2850" s="82">
        <v>9.5399999999999991</v>
      </c>
      <c r="H2850" s="82">
        <v>13.2</v>
      </c>
    </row>
    <row r="2851" spans="2:8" s="35" customFormat="1" ht="22.5">
      <c r="B2851" s="78" t="s">
        <v>2264</v>
      </c>
      <c r="C2851" s="78">
        <v>92537</v>
      </c>
      <c r="D2851" s="79" t="s">
        <v>3028</v>
      </c>
      <c r="E2851" s="80" t="s">
        <v>205</v>
      </c>
      <c r="F2851" s="84">
        <v>12.51</v>
      </c>
      <c r="G2851" s="82">
        <v>6.18</v>
      </c>
      <c r="H2851" s="82">
        <v>6.33</v>
      </c>
    </row>
    <row r="2852" spans="2:8" s="35" customFormat="1" ht="22.5">
      <c r="B2852" s="78" t="s">
        <v>2264</v>
      </c>
      <c r="C2852" s="78">
        <v>92538</v>
      </c>
      <c r="D2852" s="79" t="s">
        <v>3029</v>
      </c>
      <c r="E2852" s="80" t="s">
        <v>205</v>
      </c>
      <c r="F2852" s="84">
        <v>11.74</v>
      </c>
      <c r="G2852" s="82">
        <v>5.53</v>
      </c>
      <c r="H2852" s="82">
        <v>6.21</v>
      </c>
    </row>
    <row r="2853" spans="2:8" s="35" customFormat="1" ht="22.5">
      <c r="B2853" s="78" t="s">
        <v>274</v>
      </c>
      <c r="C2853" s="78">
        <v>92539</v>
      </c>
      <c r="D2853" s="79" t="s">
        <v>3030</v>
      </c>
      <c r="E2853" s="80" t="s">
        <v>205</v>
      </c>
      <c r="F2853" s="81">
        <v>47.6</v>
      </c>
      <c r="G2853" s="82">
        <v>10.07</v>
      </c>
      <c r="H2853" s="82">
        <v>37.53</v>
      </c>
    </row>
    <row r="2854" spans="2:8" s="35" customFormat="1" ht="22.5">
      <c r="B2854" s="78" t="s">
        <v>274</v>
      </c>
      <c r="C2854" s="78">
        <v>92540</v>
      </c>
      <c r="D2854" s="79" t="s">
        <v>3031</v>
      </c>
      <c r="E2854" s="80" t="s">
        <v>205</v>
      </c>
      <c r="F2854" s="81">
        <v>53.07</v>
      </c>
      <c r="G2854" s="82">
        <v>14.45</v>
      </c>
      <c r="H2854" s="82">
        <v>38.619999999999997</v>
      </c>
    </row>
    <row r="2855" spans="2:8" s="35" customFormat="1" ht="22.5">
      <c r="B2855" s="78" t="s">
        <v>274</v>
      </c>
      <c r="C2855" s="78">
        <v>92541</v>
      </c>
      <c r="D2855" s="79" t="s">
        <v>3032</v>
      </c>
      <c r="E2855" s="80" t="s">
        <v>205</v>
      </c>
      <c r="F2855" s="81">
        <v>51.13</v>
      </c>
      <c r="G2855" s="82">
        <v>10.41</v>
      </c>
      <c r="H2855" s="82">
        <v>40.72</v>
      </c>
    </row>
    <row r="2856" spans="2:8" s="35" customFormat="1" ht="22.5">
      <c r="B2856" s="78" t="s">
        <v>274</v>
      </c>
      <c r="C2856" s="78">
        <v>92542</v>
      </c>
      <c r="D2856" s="79" t="s">
        <v>3033</v>
      </c>
      <c r="E2856" s="80" t="s">
        <v>205</v>
      </c>
      <c r="F2856" s="81">
        <v>61.48</v>
      </c>
      <c r="G2856" s="82">
        <v>15.02</v>
      </c>
      <c r="H2856" s="82">
        <v>46.46</v>
      </c>
    </row>
    <row r="2857" spans="2:8" s="35" customFormat="1" ht="22.5">
      <c r="B2857" s="78" t="s">
        <v>274</v>
      </c>
      <c r="C2857" s="78">
        <v>92543</v>
      </c>
      <c r="D2857" s="79" t="s">
        <v>3034</v>
      </c>
      <c r="E2857" s="80" t="s">
        <v>205</v>
      </c>
      <c r="F2857" s="81">
        <v>13.56</v>
      </c>
      <c r="G2857" s="82">
        <v>2.2999999999999998</v>
      </c>
      <c r="H2857" s="82">
        <v>11.26</v>
      </c>
    </row>
    <row r="2858" spans="2:8" s="35" customFormat="1" ht="22.5">
      <c r="B2858" s="78" t="s">
        <v>274</v>
      </c>
      <c r="C2858" s="78">
        <v>92544</v>
      </c>
      <c r="D2858" s="79" t="s">
        <v>3035</v>
      </c>
      <c r="E2858" s="80" t="s">
        <v>205</v>
      </c>
      <c r="F2858" s="81">
        <v>11.54</v>
      </c>
      <c r="G2858" s="82">
        <v>1.84</v>
      </c>
      <c r="H2858" s="82">
        <v>9.6999999999999993</v>
      </c>
    </row>
    <row r="2859" spans="2:8" s="35" customFormat="1" ht="22.5">
      <c r="B2859" s="78" t="s">
        <v>274</v>
      </c>
      <c r="C2859" s="78">
        <v>92545</v>
      </c>
      <c r="D2859" s="79" t="s">
        <v>3036</v>
      </c>
      <c r="E2859" s="80" t="s">
        <v>208</v>
      </c>
      <c r="F2859" s="81">
        <v>614.13</v>
      </c>
      <c r="G2859" s="82">
        <v>181.58</v>
      </c>
      <c r="H2859" s="82">
        <v>432.55</v>
      </c>
    </row>
    <row r="2860" spans="2:8" s="35" customFormat="1" ht="22.5">
      <c r="B2860" s="78" t="s">
        <v>274</v>
      </c>
      <c r="C2860" s="78">
        <v>92546</v>
      </c>
      <c r="D2860" s="79" t="s">
        <v>3037</v>
      </c>
      <c r="E2860" s="80" t="s">
        <v>208</v>
      </c>
      <c r="F2860" s="81">
        <v>745.77</v>
      </c>
      <c r="G2860" s="82">
        <v>239.42</v>
      </c>
      <c r="H2860" s="82">
        <v>506.35</v>
      </c>
    </row>
    <row r="2861" spans="2:8" s="35" customFormat="1" ht="22.5">
      <c r="B2861" s="78" t="s">
        <v>274</v>
      </c>
      <c r="C2861" s="78">
        <v>92547</v>
      </c>
      <c r="D2861" s="79" t="s">
        <v>3038</v>
      </c>
      <c r="E2861" s="80" t="s">
        <v>208</v>
      </c>
      <c r="F2861" s="81">
        <v>787.42</v>
      </c>
      <c r="G2861" s="82">
        <v>239.42</v>
      </c>
      <c r="H2861" s="82">
        <v>548</v>
      </c>
    </row>
    <row r="2862" spans="2:8" s="35" customFormat="1" ht="22.5">
      <c r="B2862" s="78" t="s">
        <v>274</v>
      </c>
      <c r="C2862" s="78">
        <v>92548</v>
      </c>
      <c r="D2862" s="79" t="s">
        <v>3039</v>
      </c>
      <c r="E2862" s="80" t="s">
        <v>208</v>
      </c>
      <c r="F2862" s="81">
        <v>873.84</v>
      </c>
      <c r="G2862" s="82">
        <v>270.27</v>
      </c>
      <c r="H2862" s="82">
        <v>603.57000000000005</v>
      </c>
    </row>
    <row r="2863" spans="2:8" s="35" customFormat="1" ht="22.5">
      <c r="B2863" s="78" t="s">
        <v>274</v>
      </c>
      <c r="C2863" s="78">
        <v>92549</v>
      </c>
      <c r="D2863" s="79" t="s">
        <v>3040</v>
      </c>
      <c r="E2863" s="80" t="s">
        <v>208</v>
      </c>
      <c r="F2863" s="81">
        <v>1087.1400000000001</v>
      </c>
      <c r="G2863" s="82">
        <v>385.98</v>
      </c>
      <c r="H2863" s="82">
        <v>701.16</v>
      </c>
    </row>
    <row r="2864" spans="2:8" s="35" customFormat="1" ht="22.5">
      <c r="B2864" s="78" t="s">
        <v>274</v>
      </c>
      <c r="C2864" s="78">
        <v>92550</v>
      </c>
      <c r="D2864" s="79" t="s">
        <v>3041</v>
      </c>
      <c r="E2864" s="80" t="s">
        <v>208</v>
      </c>
      <c r="F2864" s="81">
        <v>1342.28</v>
      </c>
      <c r="G2864" s="82">
        <v>415.88</v>
      </c>
      <c r="H2864" s="82">
        <v>926.4</v>
      </c>
    </row>
    <row r="2865" spans="2:8" s="35" customFormat="1" ht="22.5">
      <c r="B2865" s="78" t="s">
        <v>274</v>
      </c>
      <c r="C2865" s="78">
        <v>92551</v>
      </c>
      <c r="D2865" s="79" t="s">
        <v>3042</v>
      </c>
      <c r="E2865" s="80" t="s">
        <v>208</v>
      </c>
      <c r="F2865" s="81">
        <v>1397.41</v>
      </c>
      <c r="G2865" s="82">
        <v>415.88</v>
      </c>
      <c r="H2865" s="82">
        <v>981.53</v>
      </c>
    </row>
    <row r="2866" spans="2:8" s="35" customFormat="1" ht="22.5">
      <c r="B2866" s="78" t="s">
        <v>274</v>
      </c>
      <c r="C2866" s="78">
        <v>92552</v>
      </c>
      <c r="D2866" s="79" t="s">
        <v>3043</v>
      </c>
      <c r="E2866" s="80" t="s">
        <v>208</v>
      </c>
      <c r="F2866" s="81">
        <v>1517.85</v>
      </c>
      <c r="G2866" s="82">
        <v>464.05</v>
      </c>
      <c r="H2866" s="82">
        <v>1053.8</v>
      </c>
    </row>
    <row r="2867" spans="2:8" s="35" customFormat="1" ht="22.5">
      <c r="B2867" s="78" t="s">
        <v>274</v>
      </c>
      <c r="C2867" s="78">
        <v>92553</v>
      </c>
      <c r="D2867" s="79" t="s">
        <v>3044</v>
      </c>
      <c r="E2867" s="80" t="s">
        <v>208</v>
      </c>
      <c r="F2867" s="81">
        <v>1741.02</v>
      </c>
      <c r="G2867" s="82">
        <v>579.74</v>
      </c>
      <c r="H2867" s="82">
        <v>1161.28</v>
      </c>
    </row>
    <row r="2868" spans="2:8" s="35" customFormat="1" ht="22.5">
      <c r="B2868" s="78" t="s">
        <v>274</v>
      </c>
      <c r="C2868" s="78">
        <v>92554</v>
      </c>
      <c r="D2868" s="79" t="s">
        <v>3045</v>
      </c>
      <c r="E2868" s="80" t="s">
        <v>208</v>
      </c>
      <c r="F2868" s="81">
        <v>1803.7</v>
      </c>
      <c r="G2868" s="82">
        <v>579.74</v>
      </c>
      <c r="H2868" s="82">
        <v>1223.96</v>
      </c>
    </row>
    <row r="2869" spans="2:8" s="35" customFormat="1" ht="22.5">
      <c r="B2869" s="78" t="s">
        <v>274</v>
      </c>
      <c r="C2869" s="78">
        <v>92555</v>
      </c>
      <c r="D2869" s="79" t="s">
        <v>3046</v>
      </c>
      <c r="E2869" s="80" t="s">
        <v>208</v>
      </c>
      <c r="F2869" s="81">
        <v>605.9</v>
      </c>
      <c r="G2869" s="82">
        <v>181.58</v>
      </c>
      <c r="H2869" s="82">
        <v>424.32</v>
      </c>
    </row>
    <row r="2870" spans="2:8" s="35" customFormat="1" ht="22.5">
      <c r="B2870" s="78" t="s">
        <v>274</v>
      </c>
      <c r="C2870" s="78">
        <v>92556</v>
      </c>
      <c r="D2870" s="79" t="s">
        <v>3047</v>
      </c>
      <c r="E2870" s="80" t="s">
        <v>208</v>
      </c>
      <c r="F2870" s="81">
        <v>732.18</v>
      </c>
      <c r="G2870" s="82">
        <v>239.42</v>
      </c>
      <c r="H2870" s="82">
        <v>492.76</v>
      </c>
    </row>
    <row r="2871" spans="2:8" s="35" customFormat="1" ht="22.5">
      <c r="B2871" s="78" t="s">
        <v>274</v>
      </c>
      <c r="C2871" s="78">
        <v>92557</v>
      </c>
      <c r="D2871" s="79" t="s">
        <v>3048</v>
      </c>
      <c r="E2871" s="80" t="s">
        <v>208</v>
      </c>
      <c r="F2871" s="81">
        <v>773.82</v>
      </c>
      <c r="G2871" s="82">
        <v>239.42</v>
      </c>
      <c r="H2871" s="82">
        <v>534.4</v>
      </c>
    </row>
    <row r="2872" spans="2:8" s="35" customFormat="1" ht="22.5">
      <c r="B2872" s="78" t="s">
        <v>274</v>
      </c>
      <c r="C2872" s="78">
        <v>92558</v>
      </c>
      <c r="D2872" s="79" t="s">
        <v>3049</v>
      </c>
      <c r="E2872" s="80" t="s">
        <v>208</v>
      </c>
      <c r="F2872" s="81">
        <v>865.61</v>
      </c>
      <c r="G2872" s="82">
        <v>270.27</v>
      </c>
      <c r="H2872" s="82">
        <v>595.34</v>
      </c>
    </row>
    <row r="2873" spans="2:8" s="35" customFormat="1" ht="22.5">
      <c r="B2873" s="78" t="s">
        <v>274</v>
      </c>
      <c r="C2873" s="78">
        <v>92559</v>
      </c>
      <c r="D2873" s="79" t="s">
        <v>3050</v>
      </c>
      <c r="E2873" s="80" t="s">
        <v>208</v>
      </c>
      <c r="F2873" s="81">
        <v>1072.6600000000001</v>
      </c>
      <c r="G2873" s="82">
        <v>385.98</v>
      </c>
      <c r="H2873" s="82">
        <v>686.68</v>
      </c>
    </row>
    <row r="2874" spans="2:8" s="35" customFormat="1" ht="22.5">
      <c r="B2874" s="78" t="s">
        <v>274</v>
      </c>
      <c r="C2874" s="78">
        <v>92560</v>
      </c>
      <c r="D2874" s="79" t="s">
        <v>3051</v>
      </c>
      <c r="E2874" s="80" t="s">
        <v>208</v>
      </c>
      <c r="F2874" s="81">
        <v>1320.19</v>
      </c>
      <c r="G2874" s="82">
        <v>415.88</v>
      </c>
      <c r="H2874" s="82">
        <v>904.31</v>
      </c>
    </row>
    <row r="2875" spans="2:8" s="35" customFormat="1" ht="22.5">
      <c r="B2875" s="78" t="s">
        <v>274</v>
      </c>
      <c r="C2875" s="78">
        <v>92561</v>
      </c>
      <c r="D2875" s="79" t="s">
        <v>3052</v>
      </c>
      <c r="E2875" s="80" t="s">
        <v>208</v>
      </c>
      <c r="F2875" s="81">
        <v>1376.31</v>
      </c>
      <c r="G2875" s="82">
        <v>415.88</v>
      </c>
      <c r="H2875" s="82">
        <v>960.43</v>
      </c>
    </row>
    <row r="2876" spans="2:8" s="35" customFormat="1" ht="22.5">
      <c r="B2876" s="78" t="s">
        <v>274</v>
      </c>
      <c r="C2876" s="78">
        <v>92562</v>
      </c>
      <c r="D2876" s="79" t="s">
        <v>3053</v>
      </c>
      <c r="E2876" s="80" t="s">
        <v>208</v>
      </c>
      <c r="F2876" s="81">
        <v>1483.16</v>
      </c>
      <c r="G2876" s="82">
        <v>464.05</v>
      </c>
      <c r="H2876" s="82">
        <v>1019.11</v>
      </c>
    </row>
    <row r="2877" spans="2:8" s="35" customFormat="1" ht="22.5">
      <c r="B2877" s="78" t="s">
        <v>274</v>
      </c>
      <c r="C2877" s="78">
        <v>92563</v>
      </c>
      <c r="D2877" s="79" t="s">
        <v>3054</v>
      </c>
      <c r="E2877" s="80" t="s">
        <v>208</v>
      </c>
      <c r="F2877" s="81">
        <v>1698.83</v>
      </c>
      <c r="G2877" s="82">
        <v>579.74</v>
      </c>
      <c r="H2877" s="82">
        <v>1119.0899999999999</v>
      </c>
    </row>
    <row r="2878" spans="2:8" s="35" customFormat="1" ht="22.5">
      <c r="B2878" s="78" t="s">
        <v>274</v>
      </c>
      <c r="C2878" s="78">
        <v>92564</v>
      </c>
      <c r="D2878" s="79" t="s">
        <v>3055</v>
      </c>
      <c r="E2878" s="80" t="s">
        <v>208</v>
      </c>
      <c r="F2878" s="81">
        <v>1752.4</v>
      </c>
      <c r="G2878" s="82">
        <v>579.74</v>
      </c>
      <c r="H2878" s="82">
        <v>1172.6600000000001</v>
      </c>
    </row>
    <row r="2879" spans="2:8" s="35" customFormat="1" ht="22.5">
      <c r="B2879" s="78" t="s">
        <v>274</v>
      </c>
      <c r="C2879" s="78">
        <v>92565</v>
      </c>
      <c r="D2879" s="79" t="s">
        <v>3056</v>
      </c>
      <c r="E2879" s="80" t="s">
        <v>205</v>
      </c>
      <c r="F2879" s="81">
        <v>23.11</v>
      </c>
      <c r="G2879" s="82">
        <v>6.47</v>
      </c>
      <c r="H2879" s="82">
        <v>16.64</v>
      </c>
    </row>
    <row r="2880" spans="2:8" s="35" customFormat="1" ht="33.75">
      <c r="B2880" s="78" t="s">
        <v>274</v>
      </c>
      <c r="C2880" s="78">
        <v>92566</v>
      </c>
      <c r="D2880" s="79" t="s">
        <v>3057</v>
      </c>
      <c r="E2880" s="80" t="s">
        <v>205</v>
      </c>
      <c r="F2880" s="81">
        <v>14.37</v>
      </c>
      <c r="G2880" s="82">
        <v>2.41</v>
      </c>
      <c r="H2880" s="82">
        <v>11.96</v>
      </c>
    </row>
    <row r="2881" spans="2:8" s="35" customFormat="1" ht="22.5">
      <c r="B2881" s="78" t="s">
        <v>274</v>
      </c>
      <c r="C2881" s="78">
        <v>92567</v>
      </c>
      <c r="D2881" s="79" t="s">
        <v>3058</v>
      </c>
      <c r="E2881" s="80" t="s">
        <v>205</v>
      </c>
      <c r="F2881" s="81">
        <v>20.87</v>
      </c>
      <c r="G2881" s="82">
        <v>4.8</v>
      </c>
      <c r="H2881" s="82">
        <v>16.07</v>
      </c>
    </row>
    <row r="2882" spans="2:8" s="35" customFormat="1" ht="22.5">
      <c r="B2882" s="78" t="s">
        <v>2750</v>
      </c>
      <c r="C2882" s="78">
        <v>92568</v>
      </c>
      <c r="D2882" s="79" t="s">
        <v>3059</v>
      </c>
      <c r="E2882" s="80" t="s">
        <v>205</v>
      </c>
      <c r="F2882" s="81">
        <v>70.05</v>
      </c>
      <c r="G2882" s="82">
        <v>6.19</v>
      </c>
      <c r="H2882" s="82">
        <v>63.86</v>
      </c>
    </row>
    <row r="2883" spans="2:8" s="35" customFormat="1" ht="22.5">
      <c r="B2883" s="78" t="s">
        <v>2750</v>
      </c>
      <c r="C2883" s="78">
        <v>92569</v>
      </c>
      <c r="D2883" s="79" t="s">
        <v>3060</v>
      </c>
      <c r="E2883" s="80" t="s">
        <v>205</v>
      </c>
      <c r="F2883" s="81">
        <v>39.15</v>
      </c>
      <c r="G2883" s="82">
        <v>2.68</v>
      </c>
      <c r="H2883" s="82">
        <v>36.47</v>
      </c>
    </row>
    <row r="2884" spans="2:8" s="35" customFormat="1" ht="22.5">
      <c r="B2884" s="78" t="s">
        <v>2750</v>
      </c>
      <c r="C2884" s="78">
        <v>92570</v>
      </c>
      <c r="D2884" s="79" t="s">
        <v>3061</v>
      </c>
      <c r="E2884" s="80" t="s">
        <v>205</v>
      </c>
      <c r="F2884" s="81">
        <v>24.91</v>
      </c>
      <c r="G2884" s="82">
        <v>1.25</v>
      </c>
      <c r="H2884" s="82">
        <v>23.66</v>
      </c>
    </row>
    <row r="2885" spans="2:8" s="35" customFormat="1" ht="22.5">
      <c r="B2885" s="78" t="s">
        <v>2750</v>
      </c>
      <c r="C2885" s="78">
        <v>92571</v>
      </c>
      <c r="D2885" s="79" t="s">
        <v>3062</v>
      </c>
      <c r="E2885" s="80" t="s">
        <v>205</v>
      </c>
      <c r="F2885" s="81">
        <v>74.72</v>
      </c>
      <c r="G2885" s="82">
        <v>9.7899999999999991</v>
      </c>
      <c r="H2885" s="82">
        <v>64.930000000000007</v>
      </c>
    </row>
    <row r="2886" spans="2:8" s="35" customFormat="1" ht="22.5">
      <c r="B2886" s="78" t="s">
        <v>2750</v>
      </c>
      <c r="C2886" s="78">
        <v>92572</v>
      </c>
      <c r="D2886" s="79" t="s">
        <v>3063</v>
      </c>
      <c r="E2886" s="80" t="s">
        <v>205</v>
      </c>
      <c r="F2886" s="81">
        <v>44.94</v>
      </c>
      <c r="G2886" s="82">
        <v>4.9800000000000004</v>
      </c>
      <c r="H2886" s="82">
        <v>39.96</v>
      </c>
    </row>
    <row r="2887" spans="2:8" s="35" customFormat="1" ht="22.5">
      <c r="B2887" s="78" t="s">
        <v>2750</v>
      </c>
      <c r="C2887" s="78">
        <v>92573</v>
      </c>
      <c r="D2887" s="79" t="s">
        <v>3064</v>
      </c>
      <c r="E2887" s="80" t="s">
        <v>205</v>
      </c>
      <c r="F2887" s="81">
        <v>26.91</v>
      </c>
      <c r="G2887" s="82">
        <v>2.86</v>
      </c>
      <c r="H2887" s="82">
        <v>24.05</v>
      </c>
    </row>
    <row r="2888" spans="2:8" s="35" customFormat="1" ht="22.5">
      <c r="B2888" s="78" t="s">
        <v>2750</v>
      </c>
      <c r="C2888" s="78">
        <v>92574</v>
      </c>
      <c r="D2888" s="79" t="s">
        <v>3065</v>
      </c>
      <c r="E2888" s="80" t="s">
        <v>205</v>
      </c>
      <c r="F2888" s="81">
        <v>71.209999999999994</v>
      </c>
      <c r="G2888" s="82">
        <v>6.7</v>
      </c>
      <c r="H2888" s="82">
        <v>64.510000000000005</v>
      </c>
    </row>
    <row r="2889" spans="2:8" s="35" customFormat="1" ht="22.5">
      <c r="B2889" s="78" t="s">
        <v>2750</v>
      </c>
      <c r="C2889" s="78">
        <v>92575</v>
      </c>
      <c r="D2889" s="79" t="s">
        <v>3066</v>
      </c>
      <c r="E2889" s="80" t="s">
        <v>205</v>
      </c>
      <c r="F2889" s="81">
        <v>35.840000000000003</v>
      </c>
      <c r="G2889" s="82">
        <v>2.62</v>
      </c>
      <c r="H2889" s="82">
        <v>33.22</v>
      </c>
    </row>
    <row r="2890" spans="2:8" s="35" customFormat="1" ht="22.5">
      <c r="B2890" s="78" t="s">
        <v>2750</v>
      </c>
      <c r="C2890" s="78">
        <v>92576</v>
      </c>
      <c r="D2890" s="79" t="s">
        <v>3067</v>
      </c>
      <c r="E2890" s="80" t="s">
        <v>205</v>
      </c>
      <c r="F2890" s="81">
        <v>19.72</v>
      </c>
      <c r="G2890" s="82">
        <v>0.98</v>
      </c>
      <c r="H2890" s="82">
        <v>18.739999999999998</v>
      </c>
    </row>
    <row r="2891" spans="2:8" s="35" customFormat="1" ht="22.5">
      <c r="B2891" s="78" t="s">
        <v>2750</v>
      </c>
      <c r="C2891" s="78">
        <v>92577</v>
      </c>
      <c r="D2891" s="79" t="s">
        <v>3068</v>
      </c>
      <c r="E2891" s="80" t="s">
        <v>205</v>
      </c>
      <c r="F2891" s="81">
        <v>76.14</v>
      </c>
      <c r="G2891" s="82">
        <v>10.27</v>
      </c>
      <c r="H2891" s="82">
        <v>65.87</v>
      </c>
    </row>
    <row r="2892" spans="2:8" s="35" customFormat="1" ht="22.5">
      <c r="B2892" s="78" t="s">
        <v>2750</v>
      </c>
      <c r="C2892" s="78">
        <v>92578</v>
      </c>
      <c r="D2892" s="79" t="s">
        <v>3069</v>
      </c>
      <c r="E2892" s="80" t="s">
        <v>205</v>
      </c>
      <c r="F2892" s="81">
        <v>38.590000000000003</v>
      </c>
      <c r="G2892" s="82">
        <v>4.68</v>
      </c>
      <c r="H2892" s="82">
        <v>33.909999999999997</v>
      </c>
    </row>
    <row r="2893" spans="2:8" s="35" customFormat="1" ht="22.5">
      <c r="B2893" s="78" t="s">
        <v>2750</v>
      </c>
      <c r="C2893" s="78">
        <v>92579</v>
      </c>
      <c r="D2893" s="79" t="s">
        <v>3070</v>
      </c>
      <c r="E2893" s="80" t="s">
        <v>205</v>
      </c>
      <c r="F2893" s="81">
        <v>21.32</v>
      </c>
      <c r="G2893" s="82">
        <v>2.27</v>
      </c>
      <c r="H2893" s="82">
        <v>19.05</v>
      </c>
    </row>
    <row r="2894" spans="2:8" s="35" customFormat="1" ht="22.5">
      <c r="B2894" s="78" t="s">
        <v>2750</v>
      </c>
      <c r="C2894" s="78">
        <v>92580</v>
      </c>
      <c r="D2894" s="79" t="s">
        <v>3071</v>
      </c>
      <c r="E2894" s="80" t="s">
        <v>205</v>
      </c>
      <c r="F2894" s="81">
        <v>26.53</v>
      </c>
      <c r="G2894" s="82">
        <v>3.66</v>
      </c>
      <c r="H2894" s="82">
        <v>22.87</v>
      </c>
    </row>
    <row r="2895" spans="2:8" s="35" customFormat="1" ht="22.5">
      <c r="B2895" s="78" t="s">
        <v>2750</v>
      </c>
      <c r="C2895" s="78">
        <v>92581</v>
      </c>
      <c r="D2895" s="79" t="s">
        <v>3072</v>
      </c>
      <c r="E2895" s="80" t="s">
        <v>205</v>
      </c>
      <c r="F2895" s="81">
        <v>27.64</v>
      </c>
      <c r="G2895" s="82">
        <v>3.35</v>
      </c>
      <c r="H2895" s="82">
        <v>24.29</v>
      </c>
    </row>
    <row r="2896" spans="2:8" s="35" customFormat="1" ht="22.5">
      <c r="B2896" s="78" t="s">
        <v>2750</v>
      </c>
      <c r="C2896" s="78">
        <v>92582</v>
      </c>
      <c r="D2896" s="79" t="s">
        <v>3073</v>
      </c>
      <c r="E2896" s="80" t="s">
        <v>208</v>
      </c>
      <c r="F2896" s="81">
        <v>410.83</v>
      </c>
      <c r="G2896" s="82">
        <v>69.56</v>
      </c>
      <c r="H2896" s="82">
        <v>341.27</v>
      </c>
    </row>
    <row r="2897" spans="2:8" s="35" customFormat="1" ht="22.5">
      <c r="B2897" s="78" t="s">
        <v>2750</v>
      </c>
      <c r="C2897" s="78">
        <v>92584</v>
      </c>
      <c r="D2897" s="79" t="s">
        <v>3074</v>
      </c>
      <c r="E2897" s="80" t="s">
        <v>208</v>
      </c>
      <c r="F2897" s="81">
        <v>476.91</v>
      </c>
      <c r="G2897" s="82">
        <v>69.55</v>
      </c>
      <c r="H2897" s="82">
        <v>407.36</v>
      </c>
    </row>
    <row r="2898" spans="2:8" s="35" customFormat="1" ht="22.5">
      <c r="B2898" s="78" t="s">
        <v>2750</v>
      </c>
      <c r="C2898" s="78">
        <v>92586</v>
      </c>
      <c r="D2898" s="79" t="s">
        <v>3075</v>
      </c>
      <c r="E2898" s="80" t="s">
        <v>208</v>
      </c>
      <c r="F2898" s="81">
        <v>542.99</v>
      </c>
      <c r="G2898" s="82">
        <v>69.55</v>
      </c>
      <c r="H2898" s="82">
        <v>473.44</v>
      </c>
    </row>
    <row r="2899" spans="2:8" s="35" customFormat="1" ht="22.5">
      <c r="B2899" s="78" t="s">
        <v>2750</v>
      </c>
      <c r="C2899" s="78">
        <v>92588</v>
      </c>
      <c r="D2899" s="79" t="s">
        <v>3076</v>
      </c>
      <c r="E2899" s="80" t="s">
        <v>208</v>
      </c>
      <c r="F2899" s="81">
        <v>682.04</v>
      </c>
      <c r="G2899" s="82">
        <v>100.69</v>
      </c>
      <c r="H2899" s="82">
        <v>581.35</v>
      </c>
    </row>
    <row r="2900" spans="2:8" s="35" customFormat="1" ht="22.5">
      <c r="B2900" s="78" t="s">
        <v>2750</v>
      </c>
      <c r="C2900" s="78">
        <v>92590</v>
      </c>
      <c r="D2900" s="79" t="s">
        <v>3077</v>
      </c>
      <c r="E2900" s="80" t="s">
        <v>208</v>
      </c>
      <c r="F2900" s="81">
        <v>748.12</v>
      </c>
      <c r="G2900" s="82">
        <v>100.68</v>
      </c>
      <c r="H2900" s="82">
        <v>647.44000000000005</v>
      </c>
    </row>
    <row r="2901" spans="2:8" s="35" customFormat="1" ht="22.5">
      <c r="B2901" s="78" t="s">
        <v>2750</v>
      </c>
      <c r="C2901" s="78">
        <v>92592</v>
      </c>
      <c r="D2901" s="79" t="s">
        <v>3078</v>
      </c>
      <c r="E2901" s="80" t="s">
        <v>208</v>
      </c>
      <c r="F2901" s="81">
        <v>838.14</v>
      </c>
      <c r="G2901" s="82">
        <v>121.53</v>
      </c>
      <c r="H2901" s="82">
        <v>716.61</v>
      </c>
    </row>
    <row r="2902" spans="2:8" s="35" customFormat="1" ht="22.5">
      <c r="B2902" s="78" t="s">
        <v>2750</v>
      </c>
      <c r="C2902" s="78">
        <v>92593</v>
      </c>
      <c r="D2902" s="79" t="s">
        <v>3079</v>
      </c>
      <c r="E2902" s="80" t="s">
        <v>1939</v>
      </c>
      <c r="F2902" s="81">
        <v>6.33</v>
      </c>
      <c r="G2902" s="82">
        <v>0.89</v>
      </c>
      <c r="H2902" s="82">
        <v>5.44</v>
      </c>
    </row>
    <row r="2903" spans="2:8" s="35" customFormat="1" ht="22.5">
      <c r="B2903" s="78" t="s">
        <v>2750</v>
      </c>
      <c r="C2903" s="78">
        <v>92594</v>
      </c>
      <c r="D2903" s="79" t="s">
        <v>3080</v>
      </c>
      <c r="E2903" s="80" t="s">
        <v>208</v>
      </c>
      <c r="F2903" s="81">
        <v>969.69</v>
      </c>
      <c r="G2903" s="82">
        <v>131.54</v>
      </c>
      <c r="H2903" s="82">
        <v>838.15</v>
      </c>
    </row>
    <row r="2904" spans="2:8" s="35" customFormat="1" ht="22.5">
      <c r="B2904" s="78" t="s">
        <v>2750</v>
      </c>
      <c r="C2904" s="78">
        <v>92596</v>
      </c>
      <c r="D2904" s="79" t="s">
        <v>3081</v>
      </c>
      <c r="E2904" s="80" t="s">
        <v>208</v>
      </c>
      <c r="F2904" s="81">
        <v>1077.1099999999999</v>
      </c>
      <c r="G2904" s="82">
        <v>165.05</v>
      </c>
      <c r="H2904" s="82">
        <v>912.06</v>
      </c>
    </row>
    <row r="2905" spans="2:8" s="35" customFormat="1" ht="22.5">
      <c r="B2905" s="78" t="s">
        <v>2750</v>
      </c>
      <c r="C2905" s="78">
        <v>92598</v>
      </c>
      <c r="D2905" s="79" t="s">
        <v>3082</v>
      </c>
      <c r="E2905" s="80" t="s">
        <v>208</v>
      </c>
      <c r="F2905" s="81">
        <v>1143.19</v>
      </c>
      <c r="G2905" s="82">
        <v>165.05</v>
      </c>
      <c r="H2905" s="82">
        <v>978.14</v>
      </c>
    </row>
    <row r="2906" spans="2:8" s="35" customFormat="1" ht="22.5">
      <c r="B2906" s="78" t="s">
        <v>2750</v>
      </c>
      <c r="C2906" s="78">
        <v>92600</v>
      </c>
      <c r="D2906" s="79" t="s">
        <v>3083</v>
      </c>
      <c r="E2906" s="80" t="s">
        <v>208</v>
      </c>
      <c r="F2906" s="81">
        <v>1225.99</v>
      </c>
      <c r="G2906" s="82">
        <v>165.04</v>
      </c>
      <c r="H2906" s="82">
        <v>1060.95</v>
      </c>
    </row>
    <row r="2907" spans="2:8" s="35" customFormat="1" ht="22.5">
      <c r="B2907" s="78" t="s">
        <v>2750</v>
      </c>
      <c r="C2907" s="78">
        <v>92602</v>
      </c>
      <c r="D2907" s="79" t="s">
        <v>3084</v>
      </c>
      <c r="E2907" s="80" t="s">
        <v>208</v>
      </c>
      <c r="F2907" s="81">
        <v>410.83</v>
      </c>
      <c r="G2907" s="82">
        <v>69.56</v>
      </c>
      <c r="H2907" s="82">
        <v>341.27</v>
      </c>
    </row>
    <row r="2908" spans="2:8" s="35" customFormat="1" ht="22.5">
      <c r="B2908" s="78" t="s">
        <v>2750</v>
      </c>
      <c r="C2908" s="78">
        <v>92604</v>
      </c>
      <c r="D2908" s="79" t="s">
        <v>3085</v>
      </c>
      <c r="E2908" s="80" t="s">
        <v>208</v>
      </c>
      <c r="F2908" s="81">
        <v>460.18</v>
      </c>
      <c r="G2908" s="82">
        <v>69.55</v>
      </c>
      <c r="H2908" s="82">
        <v>390.63</v>
      </c>
    </row>
    <row r="2909" spans="2:8" s="35" customFormat="1" ht="22.5">
      <c r="B2909" s="78" t="s">
        <v>2750</v>
      </c>
      <c r="C2909" s="78">
        <v>92606</v>
      </c>
      <c r="D2909" s="79" t="s">
        <v>3086</v>
      </c>
      <c r="E2909" s="80" t="s">
        <v>208</v>
      </c>
      <c r="F2909" s="81">
        <v>526.26</v>
      </c>
      <c r="G2909" s="82">
        <v>69.55</v>
      </c>
      <c r="H2909" s="82">
        <v>456.71</v>
      </c>
    </row>
    <row r="2910" spans="2:8" s="35" customFormat="1" ht="22.5">
      <c r="B2910" s="78" t="s">
        <v>2750</v>
      </c>
      <c r="C2910" s="78">
        <v>92608</v>
      </c>
      <c r="D2910" s="79" t="s">
        <v>3087</v>
      </c>
      <c r="E2910" s="80" t="s">
        <v>208</v>
      </c>
      <c r="F2910" s="81">
        <v>648.59</v>
      </c>
      <c r="G2910" s="82">
        <v>100.69</v>
      </c>
      <c r="H2910" s="82">
        <v>547.9</v>
      </c>
    </row>
    <row r="2911" spans="2:8" s="35" customFormat="1" ht="22.5">
      <c r="B2911" s="78" t="s">
        <v>2750</v>
      </c>
      <c r="C2911" s="78">
        <v>92610</v>
      </c>
      <c r="D2911" s="79" t="s">
        <v>3088</v>
      </c>
      <c r="E2911" s="80" t="s">
        <v>208</v>
      </c>
      <c r="F2911" s="81">
        <v>714.67</v>
      </c>
      <c r="G2911" s="82">
        <v>100.68</v>
      </c>
      <c r="H2911" s="82">
        <v>613.99</v>
      </c>
    </row>
    <row r="2912" spans="2:8" s="35" customFormat="1" ht="22.5">
      <c r="B2912" s="78" t="s">
        <v>2750</v>
      </c>
      <c r="C2912" s="78">
        <v>92612</v>
      </c>
      <c r="D2912" s="79" t="s">
        <v>3089</v>
      </c>
      <c r="E2912" s="80" t="s">
        <v>208</v>
      </c>
      <c r="F2912" s="81">
        <v>804.68</v>
      </c>
      <c r="G2912" s="82">
        <v>121.54</v>
      </c>
      <c r="H2912" s="82">
        <v>683.14</v>
      </c>
    </row>
    <row r="2913" spans="2:8" s="35" customFormat="1" ht="22.5">
      <c r="B2913" s="78" t="s">
        <v>2750</v>
      </c>
      <c r="C2913" s="78">
        <v>92614</v>
      </c>
      <c r="D2913" s="79" t="s">
        <v>3090</v>
      </c>
      <c r="E2913" s="80" t="s">
        <v>208</v>
      </c>
      <c r="F2913" s="81">
        <v>902.79</v>
      </c>
      <c r="G2913" s="82">
        <v>131.54</v>
      </c>
      <c r="H2913" s="82">
        <v>771.25</v>
      </c>
    </row>
    <row r="2914" spans="2:8" s="35" customFormat="1" ht="22.5">
      <c r="B2914" s="78" t="s">
        <v>2750</v>
      </c>
      <c r="C2914" s="78">
        <v>92616</v>
      </c>
      <c r="D2914" s="79" t="s">
        <v>3091</v>
      </c>
      <c r="E2914" s="80" t="s">
        <v>208</v>
      </c>
      <c r="F2914" s="81">
        <v>1026.93</v>
      </c>
      <c r="G2914" s="82">
        <v>165.05</v>
      </c>
      <c r="H2914" s="82">
        <v>861.88</v>
      </c>
    </row>
    <row r="2915" spans="2:8" s="35" customFormat="1" ht="22.5">
      <c r="B2915" s="78" t="s">
        <v>2750</v>
      </c>
      <c r="C2915" s="78">
        <v>92618</v>
      </c>
      <c r="D2915" s="79" t="s">
        <v>3092</v>
      </c>
      <c r="E2915" s="80" t="s">
        <v>208</v>
      </c>
      <c r="F2915" s="81">
        <v>1093.01</v>
      </c>
      <c r="G2915" s="82">
        <v>165.05</v>
      </c>
      <c r="H2915" s="82">
        <v>927.96</v>
      </c>
    </row>
    <row r="2916" spans="2:8" s="35" customFormat="1" ht="22.5">
      <c r="B2916" s="78" t="s">
        <v>2750</v>
      </c>
      <c r="C2916" s="78">
        <v>92620</v>
      </c>
      <c r="D2916" s="79" t="s">
        <v>3093</v>
      </c>
      <c r="E2916" s="80" t="s">
        <v>208</v>
      </c>
      <c r="F2916" s="81">
        <v>1159.0899999999999</v>
      </c>
      <c r="G2916" s="82">
        <v>165.04</v>
      </c>
      <c r="H2916" s="82">
        <v>994.05</v>
      </c>
    </row>
    <row r="2917" spans="2:8" s="35" customFormat="1" ht="22.5">
      <c r="B2917" s="78" t="s">
        <v>326</v>
      </c>
      <c r="C2917" s="78">
        <v>92635</v>
      </c>
      <c r="D2917" s="79" t="s">
        <v>3094</v>
      </c>
      <c r="E2917" s="80" t="s">
        <v>208</v>
      </c>
      <c r="F2917" s="84">
        <v>128.09</v>
      </c>
      <c r="G2917" s="82">
        <v>27.26</v>
      </c>
      <c r="H2917" s="82">
        <v>100.83</v>
      </c>
    </row>
    <row r="2918" spans="2:8" s="35" customFormat="1" ht="22.5">
      <c r="B2918" s="78" t="s">
        <v>326</v>
      </c>
      <c r="C2918" s="78">
        <v>92636</v>
      </c>
      <c r="D2918" s="79" t="s">
        <v>3095</v>
      </c>
      <c r="E2918" s="80" t="s">
        <v>208</v>
      </c>
      <c r="F2918" s="84">
        <v>115.56</v>
      </c>
      <c r="G2918" s="82">
        <v>27.26</v>
      </c>
      <c r="H2918" s="82">
        <v>88.3</v>
      </c>
    </row>
    <row r="2919" spans="2:8" s="35" customFormat="1" ht="22.5">
      <c r="B2919" s="78" t="s">
        <v>326</v>
      </c>
      <c r="C2919" s="78">
        <v>92637</v>
      </c>
      <c r="D2919" s="79" t="s">
        <v>3096</v>
      </c>
      <c r="E2919" s="80" t="s">
        <v>208</v>
      </c>
      <c r="F2919" s="84">
        <v>39.67</v>
      </c>
      <c r="G2919" s="82">
        <v>21.55</v>
      </c>
      <c r="H2919" s="82">
        <v>18.12</v>
      </c>
    </row>
    <row r="2920" spans="2:8" s="35" customFormat="1" ht="22.5">
      <c r="B2920" s="78" t="s">
        <v>326</v>
      </c>
      <c r="C2920" s="78">
        <v>92638</v>
      </c>
      <c r="D2920" s="79" t="s">
        <v>3097</v>
      </c>
      <c r="E2920" s="80" t="s">
        <v>208</v>
      </c>
      <c r="F2920" s="84">
        <v>49.4</v>
      </c>
      <c r="G2920" s="82">
        <v>23.4</v>
      </c>
      <c r="H2920" s="82">
        <v>26</v>
      </c>
    </row>
    <row r="2921" spans="2:8" s="35" customFormat="1" ht="22.5">
      <c r="B2921" s="78" t="s">
        <v>326</v>
      </c>
      <c r="C2921" s="78">
        <v>92639</v>
      </c>
      <c r="D2921" s="79" t="s">
        <v>3098</v>
      </c>
      <c r="E2921" s="80" t="s">
        <v>208</v>
      </c>
      <c r="F2921" s="84">
        <v>57.71</v>
      </c>
      <c r="G2921" s="82">
        <v>25.57</v>
      </c>
      <c r="H2921" s="82">
        <v>32.14</v>
      </c>
    </row>
    <row r="2922" spans="2:8" s="35" customFormat="1" ht="22.5">
      <c r="B2922" s="78" t="s">
        <v>326</v>
      </c>
      <c r="C2922" s="78">
        <v>92640</v>
      </c>
      <c r="D2922" s="79" t="s">
        <v>3099</v>
      </c>
      <c r="E2922" s="80" t="s">
        <v>208</v>
      </c>
      <c r="F2922" s="84">
        <v>76.83</v>
      </c>
      <c r="G2922" s="82">
        <v>28.26</v>
      </c>
      <c r="H2922" s="82">
        <v>48.57</v>
      </c>
    </row>
    <row r="2923" spans="2:8" s="35" customFormat="1" ht="22.5">
      <c r="B2923" s="78" t="s">
        <v>326</v>
      </c>
      <c r="C2923" s="78">
        <v>92642</v>
      </c>
      <c r="D2923" s="79" t="s">
        <v>3100</v>
      </c>
      <c r="E2923" s="80" t="s">
        <v>208</v>
      </c>
      <c r="F2923" s="84">
        <v>120.31</v>
      </c>
      <c r="G2923" s="82">
        <v>32.299999999999997</v>
      </c>
      <c r="H2923" s="82">
        <v>88.01</v>
      </c>
    </row>
    <row r="2924" spans="2:8" s="35" customFormat="1" ht="22.5">
      <c r="B2924" s="78" t="s">
        <v>326</v>
      </c>
      <c r="C2924" s="78">
        <v>92644</v>
      </c>
      <c r="D2924" s="79" t="s">
        <v>3101</v>
      </c>
      <c r="E2924" s="80" t="s">
        <v>208</v>
      </c>
      <c r="F2924" s="84">
        <v>152.88</v>
      </c>
      <c r="G2924" s="82">
        <v>36.369999999999997</v>
      </c>
      <c r="H2924" s="82">
        <v>116.51</v>
      </c>
    </row>
    <row r="2925" spans="2:8" s="35" customFormat="1" ht="22.5">
      <c r="B2925" s="78" t="s">
        <v>1366</v>
      </c>
      <c r="C2925" s="78">
        <v>92648</v>
      </c>
      <c r="D2925" s="79" t="s">
        <v>3102</v>
      </c>
      <c r="E2925" s="80" t="s">
        <v>32</v>
      </c>
      <c r="F2925" s="84">
        <v>49.46</v>
      </c>
      <c r="G2925" s="82">
        <v>4.5</v>
      </c>
      <c r="H2925" s="82">
        <v>44.96</v>
      </c>
    </row>
    <row r="2926" spans="2:8" s="35" customFormat="1" ht="22.5">
      <c r="B2926" s="78" t="s">
        <v>1366</v>
      </c>
      <c r="C2926" s="78">
        <v>92649</v>
      </c>
      <c r="D2926" s="79" t="s">
        <v>3103</v>
      </c>
      <c r="E2926" s="80" t="s">
        <v>32</v>
      </c>
      <c r="F2926" s="84">
        <v>60.3</v>
      </c>
      <c r="G2926" s="82">
        <v>5.19</v>
      </c>
      <c r="H2926" s="82">
        <v>55.11</v>
      </c>
    </row>
    <row r="2927" spans="2:8" s="35" customFormat="1" ht="22.5">
      <c r="B2927" s="78" t="s">
        <v>1366</v>
      </c>
      <c r="C2927" s="78">
        <v>92650</v>
      </c>
      <c r="D2927" s="79" t="s">
        <v>3104</v>
      </c>
      <c r="E2927" s="80" t="s">
        <v>32</v>
      </c>
      <c r="F2927" s="84">
        <v>95.07</v>
      </c>
      <c r="G2927" s="82">
        <v>6.22</v>
      </c>
      <c r="H2927" s="82">
        <v>88.85</v>
      </c>
    </row>
    <row r="2928" spans="2:8" s="35" customFormat="1" ht="22.5">
      <c r="B2928" s="78" t="s">
        <v>1366</v>
      </c>
      <c r="C2928" s="78">
        <v>92652</v>
      </c>
      <c r="D2928" s="79" t="s">
        <v>3105</v>
      </c>
      <c r="E2928" s="80" t="s">
        <v>32</v>
      </c>
      <c r="F2928" s="84">
        <v>33.979999999999997</v>
      </c>
      <c r="G2928" s="82">
        <v>6.04</v>
      </c>
      <c r="H2928" s="82">
        <v>27.94</v>
      </c>
    </row>
    <row r="2929" spans="2:8" s="35" customFormat="1" ht="22.5">
      <c r="B2929" s="78" t="s">
        <v>1366</v>
      </c>
      <c r="C2929" s="78">
        <v>92653</v>
      </c>
      <c r="D2929" s="79" t="s">
        <v>3106</v>
      </c>
      <c r="E2929" s="80" t="s">
        <v>32</v>
      </c>
      <c r="F2929" s="84">
        <v>38.770000000000003</v>
      </c>
      <c r="G2929" s="82">
        <v>6.39</v>
      </c>
      <c r="H2929" s="82">
        <v>32.380000000000003</v>
      </c>
    </row>
    <row r="2930" spans="2:8" s="35" customFormat="1" ht="22.5">
      <c r="B2930" s="78" t="s">
        <v>1366</v>
      </c>
      <c r="C2930" s="78">
        <v>92654</v>
      </c>
      <c r="D2930" s="79" t="s">
        <v>3107</v>
      </c>
      <c r="E2930" s="80" t="s">
        <v>32</v>
      </c>
      <c r="F2930" s="84">
        <v>53.1</v>
      </c>
      <c r="G2930" s="82">
        <v>6.86</v>
      </c>
      <c r="H2930" s="82">
        <v>46.24</v>
      </c>
    </row>
    <row r="2931" spans="2:8" s="35" customFormat="1" ht="22.5">
      <c r="B2931" s="78" t="s">
        <v>1366</v>
      </c>
      <c r="C2931" s="78">
        <v>92655</v>
      </c>
      <c r="D2931" s="79" t="s">
        <v>3108</v>
      </c>
      <c r="E2931" s="80" t="s">
        <v>32</v>
      </c>
      <c r="F2931" s="84">
        <v>64.8</v>
      </c>
      <c r="G2931" s="82">
        <v>7.56</v>
      </c>
      <c r="H2931" s="82">
        <v>57.24</v>
      </c>
    </row>
    <row r="2932" spans="2:8" s="35" customFormat="1" ht="22.5">
      <c r="B2932" s="78" t="s">
        <v>1366</v>
      </c>
      <c r="C2932" s="78">
        <v>92656</v>
      </c>
      <c r="D2932" s="79" t="s">
        <v>3109</v>
      </c>
      <c r="E2932" s="80" t="s">
        <v>32</v>
      </c>
      <c r="F2932" s="84">
        <v>84.92</v>
      </c>
      <c r="G2932" s="82">
        <v>8.24</v>
      </c>
      <c r="H2932" s="82">
        <v>76.680000000000007</v>
      </c>
    </row>
    <row r="2933" spans="2:8" s="35" customFormat="1" ht="22.5">
      <c r="B2933" s="78" t="s">
        <v>326</v>
      </c>
      <c r="C2933" s="78">
        <v>92657</v>
      </c>
      <c r="D2933" s="79" t="s">
        <v>3110</v>
      </c>
      <c r="E2933" s="80" t="s">
        <v>208</v>
      </c>
      <c r="F2933" s="84">
        <v>15.48</v>
      </c>
      <c r="G2933" s="82">
        <v>6.62</v>
      </c>
      <c r="H2933" s="82">
        <v>8.86</v>
      </c>
    </row>
    <row r="2934" spans="2:8" s="35" customFormat="1" ht="22.5">
      <c r="B2934" s="78" t="s">
        <v>326</v>
      </c>
      <c r="C2934" s="78">
        <v>92658</v>
      </c>
      <c r="D2934" s="79" t="s">
        <v>3111</v>
      </c>
      <c r="E2934" s="80" t="s">
        <v>208</v>
      </c>
      <c r="F2934" s="84">
        <v>16.68</v>
      </c>
      <c r="G2934" s="82">
        <v>6.62</v>
      </c>
      <c r="H2934" s="82">
        <v>10.06</v>
      </c>
    </row>
    <row r="2935" spans="2:8" s="35" customFormat="1" ht="22.5">
      <c r="B2935" s="78" t="s">
        <v>326</v>
      </c>
      <c r="C2935" s="78">
        <v>92659</v>
      </c>
      <c r="D2935" s="79" t="s">
        <v>3112</v>
      </c>
      <c r="E2935" s="80" t="s">
        <v>208</v>
      </c>
      <c r="F2935" s="84">
        <v>19.510000000000002</v>
      </c>
      <c r="G2935" s="82">
        <v>6.98</v>
      </c>
      <c r="H2935" s="82">
        <v>12.53</v>
      </c>
    </row>
    <row r="2936" spans="2:8" s="35" customFormat="1" ht="22.5">
      <c r="B2936" s="78" t="s">
        <v>326</v>
      </c>
      <c r="C2936" s="78">
        <v>92660</v>
      </c>
      <c r="D2936" s="79" t="s">
        <v>3113</v>
      </c>
      <c r="E2936" s="80" t="s">
        <v>208</v>
      </c>
      <c r="F2936" s="84">
        <v>20.62</v>
      </c>
      <c r="G2936" s="82">
        <v>6.98</v>
      </c>
      <c r="H2936" s="82">
        <v>13.64</v>
      </c>
    </row>
    <row r="2937" spans="2:8" s="35" customFormat="1" ht="22.5">
      <c r="B2937" s="78" t="s">
        <v>326</v>
      </c>
      <c r="C2937" s="78">
        <v>92661</v>
      </c>
      <c r="D2937" s="79" t="s">
        <v>3114</v>
      </c>
      <c r="E2937" s="80" t="s">
        <v>208</v>
      </c>
      <c r="F2937" s="84">
        <v>23.66</v>
      </c>
      <c r="G2937" s="82">
        <v>7.4</v>
      </c>
      <c r="H2937" s="82">
        <v>16.260000000000002</v>
      </c>
    </row>
    <row r="2938" spans="2:8" s="35" customFormat="1" ht="22.5">
      <c r="B2938" s="78" t="s">
        <v>326</v>
      </c>
      <c r="C2938" s="78">
        <v>92662</v>
      </c>
      <c r="D2938" s="79" t="s">
        <v>3115</v>
      </c>
      <c r="E2938" s="80" t="s">
        <v>208</v>
      </c>
      <c r="F2938" s="84">
        <v>23.88</v>
      </c>
      <c r="G2938" s="82">
        <v>7.4</v>
      </c>
      <c r="H2938" s="82">
        <v>16.48</v>
      </c>
    </row>
    <row r="2939" spans="2:8" s="35" customFormat="1" ht="22.5">
      <c r="B2939" s="78" t="s">
        <v>326</v>
      </c>
      <c r="C2939" s="78">
        <v>92663</v>
      </c>
      <c r="D2939" s="79" t="s">
        <v>3116</v>
      </c>
      <c r="E2939" s="80" t="s">
        <v>208</v>
      </c>
      <c r="F2939" s="84">
        <v>32.51</v>
      </c>
      <c r="G2939" s="82">
        <v>7.93</v>
      </c>
      <c r="H2939" s="82">
        <v>24.58</v>
      </c>
    </row>
    <row r="2940" spans="2:8" s="35" customFormat="1" ht="22.5">
      <c r="B2940" s="78" t="s">
        <v>326</v>
      </c>
      <c r="C2940" s="78">
        <v>92664</v>
      </c>
      <c r="D2940" s="79" t="s">
        <v>3117</v>
      </c>
      <c r="E2940" s="80" t="s">
        <v>208</v>
      </c>
      <c r="F2940" s="84">
        <v>32.49</v>
      </c>
      <c r="G2940" s="82">
        <v>7.93</v>
      </c>
      <c r="H2940" s="82">
        <v>24.56</v>
      </c>
    </row>
    <row r="2941" spans="2:8" s="35" customFormat="1" ht="22.5">
      <c r="B2941" s="78" t="s">
        <v>326</v>
      </c>
      <c r="C2941" s="78">
        <v>92665</v>
      </c>
      <c r="D2941" s="79" t="s">
        <v>3118</v>
      </c>
      <c r="E2941" s="80" t="s">
        <v>208</v>
      </c>
      <c r="F2941" s="84">
        <v>45.58</v>
      </c>
      <c r="G2941" s="82">
        <v>8.7200000000000006</v>
      </c>
      <c r="H2941" s="82">
        <v>36.86</v>
      </c>
    </row>
    <row r="2942" spans="2:8" s="35" customFormat="1" ht="22.5">
      <c r="B2942" s="78" t="s">
        <v>326</v>
      </c>
      <c r="C2942" s="78">
        <v>92666</v>
      </c>
      <c r="D2942" s="79" t="s">
        <v>3119</v>
      </c>
      <c r="E2942" s="80" t="s">
        <v>208</v>
      </c>
      <c r="F2942" s="84">
        <v>52.22</v>
      </c>
      <c r="G2942" s="82">
        <v>8.7200000000000006</v>
      </c>
      <c r="H2942" s="82">
        <v>43.5</v>
      </c>
    </row>
    <row r="2943" spans="2:8" s="35" customFormat="1" ht="22.5">
      <c r="B2943" s="78" t="s">
        <v>326</v>
      </c>
      <c r="C2943" s="78">
        <v>92667</v>
      </c>
      <c r="D2943" s="79" t="s">
        <v>3120</v>
      </c>
      <c r="E2943" s="80" t="s">
        <v>208</v>
      </c>
      <c r="F2943" s="84">
        <v>68.42</v>
      </c>
      <c r="G2943" s="82">
        <v>9.5299999999999994</v>
      </c>
      <c r="H2943" s="82">
        <v>58.89</v>
      </c>
    </row>
    <row r="2944" spans="2:8" s="35" customFormat="1" ht="22.5">
      <c r="B2944" s="78" t="s">
        <v>326</v>
      </c>
      <c r="C2944" s="78">
        <v>92668</v>
      </c>
      <c r="D2944" s="79" t="s">
        <v>3121</v>
      </c>
      <c r="E2944" s="80" t="s">
        <v>208</v>
      </c>
      <c r="F2944" s="84">
        <v>74.33</v>
      </c>
      <c r="G2944" s="82">
        <v>9.5299999999999994</v>
      </c>
      <c r="H2944" s="82">
        <v>64.8</v>
      </c>
    </row>
    <row r="2945" spans="2:8" s="35" customFormat="1" ht="22.5">
      <c r="B2945" s="78" t="s">
        <v>326</v>
      </c>
      <c r="C2945" s="78">
        <v>92669</v>
      </c>
      <c r="D2945" s="79" t="s">
        <v>3122</v>
      </c>
      <c r="E2945" s="80" t="s">
        <v>208</v>
      </c>
      <c r="F2945" s="84">
        <v>23.55</v>
      </c>
      <c r="G2945" s="82">
        <v>9.91</v>
      </c>
      <c r="H2945" s="82">
        <v>13.64</v>
      </c>
    </row>
    <row r="2946" spans="2:8" s="35" customFormat="1" ht="22.5">
      <c r="B2946" s="78" t="s">
        <v>326</v>
      </c>
      <c r="C2946" s="78">
        <v>92670</v>
      </c>
      <c r="D2946" s="79" t="s">
        <v>3123</v>
      </c>
      <c r="E2946" s="80" t="s">
        <v>208</v>
      </c>
      <c r="F2946" s="84">
        <v>21.96</v>
      </c>
      <c r="G2946" s="82">
        <v>9.91</v>
      </c>
      <c r="H2946" s="82">
        <v>12.05</v>
      </c>
    </row>
    <row r="2947" spans="2:8" s="35" customFormat="1" ht="22.5">
      <c r="B2947" s="78" t="s">
        <v>326</v>
      </c>
      <c r="C2947" s="78">
        <v>92671</v>
      </c>
      <c r="D2947" s="79" t="s">
        <v>3124</v>
      </c>
      <c r="E2947" s="80" t="s">
        <v>208</v>
      </c>
      <c r="F2947" s="84">
        <v>31.56</v>
      </c>
      <c r="G2947" s="82">
        <v>10.47</v>
      </c>
      <c r="H2947" s="82">
        <v>21.09</v>
      </c>
    </row>
    <row r="2948" spans="2:8" s="35" customFormat="1" ht="22.5">
      <c r="B2948" s="78" t="s">
        <v>326</v>
      </c>
      <c r="C2948" s="78">
        <v>92672</v>
      </c>
      <c r="D2948" s="79" t="s">
        <v>3125</v>
      </c>
      <c r="E2948" s="80" t="s">
        <v>208</v>
      </c>
      <c r="F2948" s="84">
        <v>28.4</v>
      </c>
      <c r="G2948" s="82">
        <v>10.48</v>
      </c>
      <c r="H2948" s="82">
        <v>17.920000000000002</v>
      </c>
    </row>
    <row r="2949" spans="2:8" s="35" customFormat="1" ht="22.5">
      <c r="B2949" s="78" t="s">
        <v>326</v>
      </c>
      <c r="C2949" s="78">
        <v>92673</v>
      </c>
      <c r="D2949" s="79" t="s">
        <v>3126</v>
      </c>
      <c r="E2949" s="80" t="s">
        <v>208</v>
      </c>
      <c r="F2949" s="84">
        <v>36.57</v>
      </c>
      <c r="G2949" s="82">
        <v>11.11</v>
      </c>
      <c r="H2949" s="82">
        <v>25.46</v>
      </c>
    </row>
    <row r="2950" spans="2:8" s="35" customFormat="1" ht="22.5">
      <c r="B2950" s="78" t="s">
        <v>326</v>
      </c>
      <c r="C2950" s="78">
        <v>92674</v>
      </c>
      <c r="D2950" s="79" t="s">
        <v>3127</v>
      </c>
      <c r="E2950" s="80" t="s">
        <v>208</v>
      </c>
      <c r="F2950" s="84">
        <v>34.39</v>
      </c>
      <c r="G2950" s="82">
        <v>11.11</v>
      </c>
      <c r="H2950" s="82">
        <v>23.28</v>
      </c>
    </row>
    <row r="2951" spans="2:8" s="35" customFormat="1" ht="22.5">
      <c r="B2951" s="78" t="s">
        <v>326</v>
      </c>
      <c r="C2951" s="78">
        <v>92675</v>
      </c>
      <c r="D2951" s="79" t="s">
        <v>3128</v>
      </c>
      <c r="E2951" s="80" t="s">
        <v>208</v>
      </c>
      <c r="F2951" s="84">
        <v>48.2</v>
      </c>
      <c r="G2951" s="82">
        <v>11.91</v>
      </c>
      <c r="H2951" s="82">
        <v>36.29</v>
      </c>
    </row>
    <row r="2952" spans="2:8" s="35" customFormat="1" ht="22.5">
      <c r="B2952" s="78" t="s">
        <v>326</v>
      </c>
      <c r="C2952" s="78">
        <v>92676</v>
      </c>
      <c r="D2952" s="79" t="s">
        <v>3129</v>
      </c>
      <c r="E2952" s="80" t="s">
        <v>208</v>
      </c>
      <c r="F2952" s="84">
        <v>46.72</v>
      </c>
      <c r="G2952" s="82">
        <v>11.91</v>
      </c>
      <c r="H2952" s="82">
        <v>34.81</v>
      </c>
    </row>
    <row r="2953" spans="2:8" s="35" customFormat="1" ht="22.5">
      <c r="B2953" s="78" t="s">
        <v>326</v>
      </c>
      <c r="C2953" s="78">
        <v>92677</v>
      </c>
      <c r="D2953" s="79" t="s">
        <v>3130</v>
      </c>
      <c r="E2953" s="80" t="s">
        <v>208</v>
      </c>
      <c r="F2953" s="84">
        <v>81.2</v>
      </c>
      <c r="G2953" s="82">
        <v>13.12</v>
      </c>
      <c r="H2953" s="82">
        <v>68.08</v>
      </c>
    </row>
    <row r="2954" spans="2:8" s="35" customFormat="1" ht="22.5">
      <c r="B2954" s="78" t="s">
        <v>326</v>
      </c>
      <c r="C2954" s="78">
        <v>92678</v>
      </c>
      <c r="D2954" s="79" t="s">
        <v>3131</v>
      </c>
      <c r="E2954" s="80" t="s">
        <v>208</v>
      </c>
      <c r="F2954" s="84">
        <v>74.7</v>
      </c>
      <c r="G2954" s="82">
        <v>13.12</v>
      </c>
      <c r="H2954" s="82">
        <v>61.58</v>
      </c>
    </row>
    <row r="2955" spans="2:8" s="35" customFormat="1" ht="22.5">
      <c r="B2955" s="78" t="s">
        <v>326</v>
      </c>
      <c r="C2955" s="78">
        <v>92679</v>
      </c>
      <c r="D2955" s="79" t="s">
        <v>3132</v>
      </c>
      <c r="E2955" s="80" t="s">
        <v>208</v>
      </c>
      <c r="F2955" s="84">
        <v>112.83</v>
      </c>
      <c r="G2955" s="82">
        <v>14.33</v>
      </c>
      <c r="H2955" s="82">
        <v>98.5</v>
      </c>
    </row>
    <row r="2956" spans="2:8" s="35" customFormat="1" ht="22.5">
      <c r="B2956" s="78" t="s">
        <v>326</v>
      </c>
      <c r="C2956" s="78">
        <v>92680</v>
      </c>
      <c r="D2956" s="79" t="s">
        <v>3133</v>
      </c>
      <c r="E2956" s="80" t="s">
        <v>208</v>
      </c>
      <c r="F2956" s="84">
        <v>100.3</v>
      </c>
      <c r="G2956" s="82">
        <v>14.33</v>
      </c>
      <c r="H2956" s="82">
        <v>85.97</v>
      </c>
    </row>
    <row r="2957" spans="2:8" s="35" customFormat="1" ht="22.5">
      <c r="B2957" s="78" t="s">
        <v>326</v>
      </c>
      <c r="C2957" s="78">
        <v>92681</v>
      </c>
      <c r="D2957" s="79" t="s">
        <v>3134</v>
      </c>
      <c r="E2957" s="80" t="s">
        <v>208</v>
      </c>
      <c r="F2957" s="84">
        <v>29.85</v>
      </c>
      <c r="G2957" s="82">
        <v>13.21</v>
      </c>
      <c r="H2957" s="82">
        <v>16.64</v>
      </c>
    </row>
    <row r="2958" spans="2:8" s="35" customFormat="1" ht="22.5">
      <c r="B2958" s="78" t="s">
        <v>326</v>
      </c>
      <c r="C2958" s="78">
        <v>92682</v>
      </c>
      <c r="D2958" s="79" t="s">
        <v>3135</v>
      </c>
      <c r="E2958" s="80" t="s">
        <v>208</v>
      </c>
      <c r="F2958" s="84">
        <v>38.24</v>
      </c>
      <c r="G2958" s="82">
        <v>13.94</v>
      </c>
      <c r="H2958" s="82">
        <v>24.3</v>
      </c>
    </row>
    <row r="2959" spans="2:8" s="35" customFormat="1" ht="22.5">
      <c r="B2959" s="78" t="s">
        <v>326</v>
      </c>
      <c r="C2959" s="78">
        <v>92683</v>
      </c>
      <c r="D2959" s="79" t="s">
        <v>3136</v>
      </c>
      <c r="E2959" s="80" t="s">
        <v>208</v>
      </c>
      <c r="F2959" s="84">
        <v>45.04</v>
      </c>
      <c r="G2959" s="82">
        <v>14.82</v>
      </c>
      <c r="H2959" s="82">
        <v>30.22</v>
      </c>
    </row>
    <row r="2960" spans="2:8" s="35" customFormat="1" ht="22.5">
      <c r="B2960" s="78" t="s">
        <v>326</v>
      </c>
      <c r="C2960" s="78">
        <v>92684</v>
      </c>
      <c r="D2960" s="79" t="s">
        <v>3137</v>
      </c>
      <c r="E2960" s="80" t="s">
        <v>208</v>
      </c>
      <c r="F2960" s="84">
        <v>62.25</v>
      </c>
      <c r="G2960" s="82">
        <v>15.88</v>
      </c>
      <c r="H2960" s="82">
        <v>46.37</v>
      </c>
    </row>
    <row r="2961" spans="2:8" s="35" customFormat="1" ht="22.5">
      <c r="B2961" s="78" t="s">
        <v>326</v>
      </c>
      <c r="C2961" s="78">
        <v>92685</v>
      </c>
      <c r="D2961" s="79" t="s">
        <v>3138</v>
      </c>
      <c r="E2961" s="80" t="s">
        <v>208</v>
      </c>
      <c r="F2961" s="84">
        <v>102.86</v>
      </c>
      <c r="G2961" s="82">
        <v>17.489999999999998</v>
      </c>
      <c r="H2961" s="82">
        <v>85.37</v>
      </c>
    </row>
    <row r="2962" spans="2:8" s="35" customFormat="1" ht="22.5">
      <c r="B2962" s="78" t="s">
        <v>326</v>
      </c>
      <c r="C2962" s="78">
        <v>92686</v>
      </c>
      <c r="D2962" s="79" t="s">
        <v>3139</v>
      </c>
      <c r="E2962" s="80" t="s">
        <v>208</v>
      </c>
      <c r="F2962" s="84">
        <v>132.52000000000001</v>
      </c>
      <c r="G2962" s="82">
        <v>19.100000000000001</v>
      </c>
      <c r="H2962" s="82">
        <v>113.42</v>
      </c>
    </row>
    <row r="2963" spans="2:8" s="35" customFormat="1" ht="22.5">
      <c r="B2963" s="78" t="s">
        <v>1366</v>
      </c>
      <c r="C2963" s="78">
        <v>92687</v>
      </c>
      <c r="D2963" s="79" t="s">
        <v>3140</v>
      </c>
      <c r="E2963" s="80" t="s">
        <v>32</v>
      </c>
      <c r="F2963" s="84">
        <v>15.82</v>
      </c>
      <c r="G2963" s="82">
        <v>3.77</v>
      </c>
      <c r="H2963" s="82">
        <v>12.05</v>
      </c>
    </row>
    <row r="2964" spans="2:8" s="35" customFormat="1" ht="22.5">
      <c r="B2964" s="78" t="s">
        <v>1366</v>
      </c>
      <c r="C2964" s="78">
        <v>92688</v>
      </c>
      <c r="D2964" s="79" t="s">
        <v>3141</v>
      </c>
      <c r="E2964" s="80" t="s">
        <v>32</v>
      </c>
      <c r="F2964" s="84">
        <v>22.04</v>
      </c>
      <c r="G2964" s="82">
        <v>6.52</v>
      </c>
      <c r="H2964" s="82">
        <v>15.52</v>
      </c>
    </row>
    <row r="2965" spans="2:8" s="35" customFormat="1" ht="22.5">
      <c r="B2965" s="78" t="s">
        <v>1366</v>
      </c>
      <c r="C2965" s="78">
        <v>92689</v>
      </c>
      <c r="D2965" s="79" t="s">
        <v>3142</v>
      </c>
      <c r="E2965" s="80" t="s">
        <v>32</v>
      </c>
      <c r="F2965" s="84">
        <v>24.38</v>
      </c>
      <c r="G2965" s="82">
        <v>3.94</v>
      </c>
      <c r="H2965" s="82">
        <v>20.440000000000001</v>
      </c>
    </row>
    <row r="2966" spans="2:8" s="35" customFormat="1" ht="22.5">
      <c r="B2966" s="78" t="s">
        <v>1366</v>
      </c>
      <c r="C2966" s="78">
        <v>92690</v>
      </c>
      <c r="D2966" s="79" t="s">
        <v>3143</v>
      </c>
      <c r="E2966" s="80" t="s">
        <v>32</v>
      </c>
      <c r="F2966" s="84">
        <v>34.97</v>
      </c>
      <c r="G2966" s="82">
        <v>6.79</v>
      </c>
      <c r="H2966" s="82">
        <v>28.18</v>
      </c>
    </row>
    <row r="2967" spans="2:8" s="35" customFormat="1" ht="22.5">
      <c r="B2967" s="78" t="s">
        <v>326</v>
      </c>
      <c r="C2967" s="78">
        <v>92692</v>
      </c>
      <c r="D2967" s="79" t="s">
        <v>3144</v>
      </c>
      <c r="E2967" s="80" t="s">
        <v>208</v>
      </c>
      <c r="F2967" s="84">
        <v>8.25</v>
      </c>
      <c r="G2967" s="82">
        <v>3.78</v>
      </c>
      <c r="H2967" s="82">
        <v>4.47</v>
      </c>
    </row>
    <row r="2968" spans="2:8" s="35" customFormat="1" ht="22.5">
      <c r="B2968" s="78" t="s">
        <v>326</v>
      </c>
      <c r="C2968" s="78">
        <v>92693</v>
      </c>
      <c r="D2968" s="79" t="s">
        <v>3145</v>
      </c>
      <c r="E2968" s="80" t="s">
        <v>208</v>
      </c>
      <c r="F2968" s="84">
        <v>8.52</v>
      </c>
      <c r="G2968" s="82">
        <v>3.78</v>
      </c>
      <c r="H2968" s="82">
        <v>4.74</v>
      </c>
    </row>
    <row r="2969" spans="2:8" s="35" customFormat="1" ht="22.5">
      <c r="B2969" s="78" t="s">
        <v>326</v>
      </c>
      <c r="C2969" s="78">
        <v>92694</v>
      </c>
      <c r="D2969" s="79" t="s">
        <v>3146</v>
      </c>
      <c r="E2969" s="80" t="s">
        <v>208</v>
      </c>
      <c r="F2969" s="84">
        <v>12.94</v>
      </c>
      <c r="G2969" s="82">
        <v>6.55</v>
      </c>
      <c r="H2969" s="82">
        <v>6.39</v>
      </c>
    </row>
    <row r="2970" spans="2:8" s="35" customFormat="1" ht="22.5">
      <c r="B2970" s="78" t="s">
        <v>326</v>
      </c>
      <c r="C2970" s="78">
        <v>92695</v>
      </c>
      <c r="D2970" s="79" t="s">
        <v>3147</v>
      </c>
      <c r="E2970" s="80" t="s">
        <v>208</v>
      </c>
      <c r="F2970" s="84">
        <v>13.21</v>
      </c>
      <c r="G2970" s="82">
        <v>6.53</v>
      </c>
      <c r="H2970" s="82">
        <v>6.68</v>
      </c>
    </row>
    <row r="2971" spans="2:8" s="35" customFormat="1" ht="22.5">
      <c r="B2971" s="78" t="s">
        <v>326</v>
      </c>
      <c r="C2971" s="78">
        <v>92696</v>
      </c>
      <c r="D2971" s="79" t="s">
        <v>3148</v>
      </c>
      <c r="E2971" s="80" t="s">
        <v>208</v>
      </c>
      <c r="F2971" s="84">
        <v>20.170000000000002</v>
      </c>
      <c r="G2971" s="82">
        <v>10.61</v>
      </c>
      <c r="H2971" s="82">
        <v>9.56</v>
      </c>
    </row>
    <row r="2972" spans="2:8" s="35" customFormat="1" ht="22.5">
      <c r="B2972" s="78" t="s">
        <v>326</v>
      </c>
      <c r="C2972" s="78">
        <v>92697</v>
      </c>
      <c r="D2972" s="79" t="s">
        <v>3149</v>
      </c>
      <c r="E2972" s="80" t="s">
        <v>208</v>
      </c>
      <c r="F2972" s="84">
        <v>21.37</v>
      </c>
      <c r="G2972" s="82">
        <v>10.6</v>
      </c>
      <c r="H2972" s="82">
        <v>10.77</v>
      </c>
    </row>
    <row r="2973" spans="2:8" s="35" customFormat="1" ht="22.5">
      <c r="B2973" s="78" t="s">
        <v>326</v>
      </c>
      <c r="C2973" s="78">
        <v>92698</v>
      </c>
      <c r="D2973" s="79" t="s">
        <v>3150</v>
      </c>
      <c r="E2973" s="80" t="s">
        <v>208</v>
      </c>
      <c r="F2973" s="84">
        <v>12.16</v>
      </c>
      <c r="G2973" s="82">
        <v>5.68</v>
      </c>
      <c r="H2973" s="82">
        <v>6.48</v>
      </c>
    </row>
    <row r="2974" spans="2:8" s="35" customFormat="1" ht="22.5">
      <c r="B2974" s="78" t="s">
        <v>326</v>
      </c>
      <c r="C2974" s="78">
        <v>92699</v>
      </c>
      <c r="D2974" s="79" t="s">
        <v>3151</v>
      </c>
      <c r="E2974" s="80" t="s">
        <v>208</v>
      </c>
      <c r="F2974" s="84">
        <v>11.3</v>
      </c>
      <c r="G2974" s="82">
        <v>5.69</v>
      </c>
      <c r="H2974" s="82">
        <v>5.61</v>
      </c>
    </row>
    <row r="2975" spans="2:8" s="35" customFormat="1" ht="22.5">
      <c r="B2975" s="78" t="s">
        <v>326</v>
      </c>
      <c r="C2975" s="78">
        <v>92700</v>
      </c>
      <c r="D2975" s="79" t="s">
        <v>3152</v>
      </c>
      <c r="E2975" s="80" t="s">
        <v>208</v>
      </c>
      <c r="F2975" s="84">
        <v>19.7</v>
      </c>
      <c r="G2975" s="82">
        <v>9.7899999999999991</v>
      </c>
      <c r="H2975" s="82">
        <v>9.91</v>
      </c>
    </row>
    <row r="2976" spans="2:8" s="35" customFormat="1" ht="22.5">
      <c r="B2976" s="78" t="s">
        <v>326</v>
      </c>
      <c r="C2976" s="78">
        <v>92701</v>
      </c>
      <c r="D2976" s="79" t="s">
        <v>3153</v>
      </c>
      <c r="E2976" s="80" t="s">
        <v>208</v>
      </c>
      <c r="F2976" s="84">
        <v>18.420000000000002</v>
      </c>
      <c r="G2976" s="82">
        <v>9.8000000000000007</v>
      </c>
      <c r="H2976" s="82">
        <v>8.6199999999999992</v>
      </c>
    </row>
    <row r="2977" spans="2:8" s="35" customFormat="1" ht="22.5">
      <c r="B2977" s="78" t="s">
        <v>326</v>
      </c>
      <c r="C2977" s="78">
        <v>92702</v>
      </c>
      <c r="D2977" s="79" t="s">
        <v>3154</v>
      </c>
      <c r="E2977" s="80" t="s">
        <v>208</v>
      </c>
      <c r="F2977" s="84">
        <v>30.62</v>
      </c>
      <c r="G2977" s="82">
        <v>15.91</v>
      </c>
      <c r="H2977" s="82">
        <v>14.71</v>
      </c>
    </row>
    <row r="2978" spans="2:8" s="35" customFormat="1" ht="22.5">
      <c r="B2978" s="78" t="s">
        <v>326</v>
      </c>
      <c r="C2978" s="78">
        <v>92703</v>
      </c>
      <c r="D2978" s="79" t="s">
        <v>3155</v>
      </c>
      <c r="E2978" s="80" t="s">
        <v>208</v>
      </c>
      <c r="F2978" s="84">
        <v>29.03</v>
      </c>
      <c r="G2978" s="82">
        <v>15.91</v>
      </c>
      <c r="H2978" s="82">
        <v>13.12</v>
      </c>
    </row>
    <row r="2979" spans="2:8" s="35" customFormat="1" ht="22.5">
      <c r="B2979" s="78" t="s">
        <v>326</v>
      </c>
      <c r="C2979" s="78">
        <v>92704</v>
      </c>
      <c r="D2979" s="79" t="s">
        <v>3156</v>
      </c>
      <c r="E2979" s="80" t="s">
        <v>208</v>
      </c>
      <c r="F2979" s="84">
        <v>15.26</v>
      </c>
      <c r="G2979" s="82">
        <v>7.6</v>
      </c>
      <c r="H2979" s="82">
        <v>7.66</v>
      </c>
    </row>
    <row r="2980" spans="2:8" s="35" customFormat="1" ht="22.5">
      <c r="B2980" s="78" t="s">
        <v>326</v>
      </c>
      <c r="C2980" s="78">
        <v>92705</v>
      </c>
      <c r="D2980" s="79" t="s">
        <v>3157</v>
      </c>
      <c r="E2980" s="80" t="s">
        <v>208</v>
      </c>
      <c r="F2980" s="84">
        <v>24.29</v>
      </c>
      <c r="G2980" s="82">
        <v>13.04</v>
      </c>
      <c r="H2980" s="82">
        <v>11.25</v>
      </c>
    </row>
    <row r="2981" spans="2:8" s="35" customFormat="1" ht="22.5">
      <c r="B2981" s="78" t="s">
        <v>326</v>
      </c>
      <c r="C2981" s="78">
        <v>92706</v>
      </c>
      <c r="D2981" s="79" t="s">
        <v>3158</v>
      </c>
      <c r="E2981" s="80" t="s">
        <v>208</v>
      </c>
      <c r="F2981" s="84">
        <v>39.29</v>
      </c>
      <c r="G2981" s="82">
        <v>21.22</v>
      </c>
      <c r="H2981" s="82">
        <v>18.07</v>
      </c>
    </row>
    <row r="2982" spans="2:8" s="35" customFormat="1" ht="22.5">
      <c r="B2982" s="78" t="s">
        <v>93</v>
      </c>
      <c r="C2982" s="78">
        <v>92712</v>
      </c>
      <c r="D2982" s="79" t="s">
        <v>3159</v>
      </c>
      <c r="E2982" s="80" t="s">
        <v>95</v>
      </c>
      <c r="F2982" s="81">
        <v>0.34</v>
      </c>
      <c r="G2982" s="82">
        <v>0</v>
      </c>
      <c r="H2982" s="82">
        <v>0.34</v>
      </c>
    </row>
    <row r="2983" spans="2:8" s="35" customFormat="1" ht="22.5">
      <c r="B2983" s="78" t="s">
        <v>93</v>
      </c>
      <c r="C2983" s="78">
        <v>92713</v>
      </c>
      <c r="D2983" s="79" t="s">
        <v>3160</v>
      </c>
      <c r="E2983" s="80" t="s">
        <v>95</v>
      </c>
      <c r="F2983" s="81">
        <v>0.04</v>
      </c>
      <c r="G2983" s="82">
        <v>0</v>
      </c>
      <c r="H2983" s="82">
        <v>0.04</v>
      </c>
    </row>
    <row r="2984" spans="2:8" s="35" customFormat="1" ht="22.5">
      <c r="B2984" s="78" t="s">
        <v>93</v>
      </c>
      <c r="C2984" s="78">
        <v>92714</v>
      </c>
      <c r="D2984" s="79" t="s">
        <v>3161</v>
      </c>
      <c r="E2984" s="80" t="s">
        <v>95</v>
      </c>
      <c r="F2984" s="81">
        <v>0.43</v>
      </c>
      <c r="G2984" s="82">
        <v>0</v>
      </c>
      <c r="H2984" s="82">
        <v>0.43</v>
      </c>
    </row>
    <row r="2985" spans="2:8" s="35" customFormat="1" ht="22.5">
      <c r="B2985" s="78" t="s">
        <v>93</v>
      </c>
      <c r="C2985" s="78">
        <v>92715</v>
      </c>
      <c r="D2985" s="79" t="s">
        <v>3162</v>
      </c>
      <c r="E2985" s="80" t="s">
        <v>95</v>
      </c>
      <c r="F2985" s="81">
        <v>17.25</v>
      </c>
      <c r="G2985" s="82">
        <v>0</v>
      </c>
      <c r="H2985" s="82">
        <v>17.25</v>
      </c>
    </row>
    <row r="2986" spans="2:8" s="35" customFormat="1" ht="22.5">
      <c r="B2986" s="78" t="s">
        <v>100</v>
      </c>
      <c r="C2986" s="78">
        <v>92716</v>
      </c>
      <c r="D2986" s="79" t="s">
        <v>3163</v>
      </c>
      <c r="E2986" s="80" t="s">
        <v>102</v>
      </c>
      <c r="F2986" s="81">
        <v>18.059999999999999</v>
      </c>
      <c r="G2986" s="82">
        <v>0</v>
      </c>
      <c r="H2986" s="82">
        <v>18.059999999999999</v>
      </c>
    </row>
    <row r="2987" spans="2:8" s="35" customFormat="1" ht="22.5">
      <c r="B2987" s="78" t="s">
        <v>103</v>
      </c>
      <c r="C2987" s="78">
        <v>92717</v>
      </c>
      <c r="D2987" s="79" t="s">
        <v>3164</v>
      </c>
      <c r="E2987" s="80" t="s">
        <v>105</v>
      </c>
      <c r="F2987" s="81">
        <v>0.38</v>
      </c>
      <c r="G2987" s="82">
        <v>0</v>
      </c>
      <c r="H2987" s="82">
        <v>0.38</v>
      </c>
    </row>
    <row r="2988" spans="2:8" s="35" customFormat="1" ht="22.5">
      <c r="B2988" s="78" t="s">
        <v>1933</v>
      </c>
      <c r="C2988" s="78">
        <v>92718</v>
      </c>
      <c r="D2988" s="79" t="s">
        <v>3165</v>
      </c>
      <c r="E2988" s="80" t="s">
        <v>368</v>
      </c>
      <c r="F2988" s="84">
        <v>481.95</v>
      </c>
      <c r="G2988" s="82">
        <v>98.17</v>
      </c>
      <c r="H2988" s="82">
        <v>383.78</v>
      </c>
    </row>
    <row r="2989" spans="2:8" s="35" customFormat="1" ht="22.5">
      <c r="B2989" s="78" t="s">
        <v>1933</v>
      </c>
      <c r="C2989" s="78">
        <v>92719</v>
      </c>
      <c r="D2989" s="79" t="s">
        <v>3166</v>
      </c>
      <c r="E2989" s="80" t="s">
        <v>368</v>
      </c>
      <c r="F2989" s="84">
        <v>384.09</v>
      </c>
      <c r="G2989" s="82">
        <v>18.739999999999998</v>
      </c>
      <c r="H2989" s="82">
        <v>365.35</v>
      </c>
    </row>
    <row r="2990" spans="2:8" s="35" customFormat="1" ht="22.5">
      <c r="B2990" s="78" t="s">
        <v>1933</v>
      </c>
      <c r="C2990" s="78">
        <v>92720</v>
      </c>
      <c r="D2990" s="79" t="s">
        <v>3167</v>
      </c>
      <c r="E2990" s="80" t="s">
        <v>368</v>
      </c>
      <c r="F2990" s="84">
        <v>441.05</v>
      </c>
      <c r="G2990" s="82">
        <v>15.94</v>
      </c>
      <c r="H2990" s="82">
        <v>425.11</v>
      </c>
    </row>
    <row r="2991" spans="2:8" s="35" customFormat="1" ht="22.5">
      <c r="B2991" s="78" t="s">
        <v>1933</v>
      </c>
      <c r="C2991" s="78">
        <v>92721</v>
      </c>
      <c r="D2991" s="79" t="s">
        <v>3168</v>
      </c>
      <c r="E2991" s="80" t="s">
        <v>368</v>
      </c>
      <c r="F2991" s="84">
        <v>378.11</v>
      </c>
      <c r="G2991" s="82">
        <v>13.89</v>
      </c>
      <c r="H2991" s="82">
        <v>364.22</v>
      </c>
    </row>
    <row r="2992" spans="2:8" s="35" customFormat="1" ht="22.5">
      <c r="B2992" s="78" t="s">
        <v>1933</v>
      </c>
      <c r="C2992" s="78">
        <v>92722</v>
      </c>
      <c r="D2992" s="79" t="s">
        <v>3169</v>
      </c>
      <c r="E2992" s="80" t="s">
        <v>368</v>
      </c>
      <c r="F2992" s="84">
        <v>438.58</v>
      </c>
      <c r="G2992" s="82">
        <v>13.97</v>
      </c>
      <c r="H2992" s="82">
        <v>424.61</v>
      </c>
    </row>
    <row r="2993" spans="2:8" s="35" customFormat="1" ht="22.5">
      <c r="B2993" s="78" t="s">
        <v>1933</v>
      </c>
      <c r="C2993" s="78">
        <v>92723</v>
      </c>
      <c r="D2993" s="79" t="s">
        <v>3170</v>
      </c>
      <c r="E2993" s="80" t="s">
        <v>368</v>
      </c>
      <c r="F2993" s="84">
        <v>424.79</v>
      </c>
      <c r="G2993" s="82">
        <v>16.82</v>
      </c>
      <c r="H2993" s="82">
        <v>407.97</v>
      </c>
    </row>
    <row r="2994" spans="2:8" s="35" customFormat="1" ht="22.5">
      <c r="B2994" s="78" t="s">
        <v>1933</v>
      </c>
      <c r="C2994" s="78">
        <v>92724</v>
      </c>
      <c r="D2994" s="79" t="s">
        <v>3171</v>
      </c>
      <c r="E2994" s="80" t="s">
        <v>368</v>
      </c>
      <c r="F2994" s="84">
        <v>422.6</v>
      </c>
      <c r="G2994" s="82">
        <v>15.01</v>
      </c>
      <c r="H2994" s="82">
        <v>407.59</v>
      </c>
    </row>
    <row r="2995" spans="2:8" s="35" customFormat="1" ht="33.75">
      <c r="B2995" s="78" t="s">
        <v>1933</v>
      </c>
      <c r="C2995" s="78">
        <v>92725</v>
      </c>
      <c r="D2995" s="79" t="s">
        <v>3172</v>
      </c>
      <c r="E2995" s="80" t="s">
        <v>368</v>
      </c>
      <c r="F2995" s="84">
        <v>421.67</v>
      </c>
      <c r="G2995" s="82">
        <v>14.27</v>
      </c>
      <c r="H2995" s="82">
        <v>407.4</v>
      </c>
    </row>
    <row r="2996" spans="2:8" s="35" customFormat="1" ht="33.75">
      <c r="B2996" s="78" t="s">
        <v>1933</v>
      </c>
      <c r="C2996" s="78">
        <v>92726</v>
      </c>
      <c r="D2996" s="79" t="s">
        <v>3173</v>
      </c>
      <c r="E2996" s="80" t="s">
        <v>368</v>
      </c>
      <c r="F2996" s="84">
        <v>420.11</v>
      </c>
      <c r="G2996" s="82">
        <v>13</v>
      </c>
      <c r="H2996" s="82">
        <v>407.11</v>
      </c>
    </row>
    <row r="2997" spans="2:8" s="35" customFormat="1" ht="33.75">
      <c r="B2997" s="78" t="s">
        <v>1933</v>
      </c>
      <c r="C2997" s="78">
        <v>92727</v>
      </c>
      <c r="D2997" s="79" t="s">
        <v>3174</v>
      </c>
      <c r="E2997" s="80" t="s">
        <v>368</v>
      </c>
      <c r="F2997" s="84">
        <v>431.64</v>
      </c>
      <c r="G2997" s="82">
        <v>68.2</v>
      </c>
      <c r="H2997" s="82">
        <v>363.44</v>
      </c>
    </row>
    <row r="2998" spans="2:8" s="35" customFormat="1" ht="33.75">
      <c r="B2998" s="78" t="s">
        <v>1933</v>
      </c>
      <c r="C2998" s="78">
        <v>92728</v>
      </c>
      <c r="D2998" s="79" t="s">
        <v>3175</v>
      </c>
      <c r="E2998" s="80" t="s">
        <v>368</v>
      </c>
      <c r="F2998" s="84">
        <v>416.19</v>
      </c>
      <c r="G2998" s="82">
        <v>55.66</v>
      </c>
      <c r="H2998" s="82">
        <v>360.53</v>
      </c>
    </row>
    <row r="2999" spans="2:8" s="35" customFormat="1" ht="33.75">
      <c r="B2999" s="78" t="s">
        <v>1933</v>
      </c>
      <c r="C2999" s="78">
        <v>92729</v>
      </c>
      <c r="D2999" s="79" t="s">
        <v>3176</v>
      </c>
      <c r="E2999" s="80" t="s">
        <v>368</v>
      </c>
      <c r="F2999" s="84">
        <v>409.63</v>
      </c>
      <c r="G2999" s="82">
        <v>50.36</v>
      </c>
      <c r="H2999" s="82">
        <v>359.27</v>
      </c>
    </row>
    <row r="3000" spans="2:8" s="35" customFormat="1" ht="33.75">
      <c r="B3000" s="78" t="s">
        <v>1933</v>
      </c>
      <c r="C3000" s="78">
        <v>92730</v>
      </c>
      <c r="D3000" s="79" t="s">
        <v>3177</v>
      </c>
      <c r="E3000" s="80" t="s">
        <v>368</v>
      </c>
      <c r="F3000" s="84">
        <v>398.72</v>
      </c>
      <c r="G3000" s="82">
        <v>41.52</v>
      </c>
      <c r="H3000" s="82">
        <v>357.2</v>
      </c>
    </row>
    <row r="3001" spans="2:8" s="35" customFormat="1" ht="33.75">
      <c r="B3001" s="78" t="s">
        <v>1933</v>
      </c>
      <c r="C3001" s="78">
        <v>92731</v>
      </c>
      <c r="D3001" s="79" t="s">
        <v>3178</v>
      </c>
      <c r="E3001" s="80" t="s">
        <v>368</v>
      </c>
      <c r="F3001" s="84">
        <v>411.2</v>
      </c>
      <c r="G3001" s="82">
        <v>51.62</v>
      </c>
      <c r="H3001" s="82">
        <v>359.58</v>
      </c>
    </row>
    <row r="3002" spans="2:8" s="35" customFormat="1" ht="33.75">
      <c r="B3002" s="78" t="s">
        <v>1933</v>
      </c>
      <c r="C3002" s="78">
        <v>92732</v>
      </c>
      <c r="D3002" s="79" t="s">
        <v>3179</v>
      </c>
      <c r="E3002" s="80" t="s">
        <v>368</v>
      </c>
      <c r="F3002" s="84">
        <v>400.62</v>
      </c>
      <c r="G3002" s="82">
        <v>43.05</v>
      </c>
      <c r="H3002" s="82">
        <v>357.57</v>
      </c>
    </row>
    <row r="3003" spans="2:8" s="35" customFormat="1" ht="33.75">
      <c r="B3003" s="78" t="s">
        <v>1933</v>
      </c>
      <c r="C3003" s="78">
        <v>92733</v>
      </c>
      <c r="D3003" s="79" t="s">
        <v>3180</v>
      </c>
      <c r="E3003" s="80" t="s">
        <v>368</v>
      </c>
      <c r="F3003" s="84">
        <v>396.12</v>
      </c>
      <c r="G3003" s="82">
        <v>39.409999999999997</v>
      </c>
      <c r="H3003" s="82">
        <v>356.71</v>
      </c>
    </row>
    <row r="3004" spans="2:8" s="35" customFormat="1" ht="33.75">
      <c r="B3004" s="78" t="s">
        <v>1933</v>
      </c>
      <c r="C3004" s="78">
        <v>92734</v>
      </c>
      <c r="D3004" s="79" t="s">
        <v>3181</v>
      </c>
      <c r="E3004" s="80" t="s">
        <v>368</v>
      </c>
      <c r="F3004" s="84">
        <v>388.68</v>
      </c>
      <c r="G3004" s="82">
        <v>33.36</v>
      </c>
      <c r="H3004" s="82">
        <v>355.32</v>
      </c>
    </row>
    <row r="3005" spans="2:8" s="35" customFormat="1" ht="33.75">
      <c r="B3005" s="78" t="s">
        <v>1933</v>
      </c>
      <c r="C3005" s="78">
        <v>92735</v>
      </c>
      <c r="D3005" s="79" t="s">
        <v>3182</v>
      </c>
      <c r="E3005" s="80" t="s">
        <v>368</v>
      </c>
      <c r="F3005" s="84">
        <v>394.04</v>
      </c>
      <c r="G3005" s="82">
        <v>38.29</v>
      </c>
      <c r="H3005" s="82">
        <v>355.75</v>
      </c>
    </row>
    <row r="3006" spans="2:8" s="35" customFormat="1" ht="33.75">
      <c r="B3006" s="78" t="s">
        <v>1933</v>
      </c>
      <c r="C3006" s="78">
        <v>92736</v>
      </c>
      <c r="D3006" s="79" t="s">
        <v>3183</v>
      </c>
      <c r="E3006" s="80" t="s">
        <v>368</v>
      </c>
      <c r="F3006" s="84">
        <v>385.8</v>
      </c>
      <c r="G3006" s="82">
        <v>31.5</v>
      </c>
      <c r="H3006" s="82">
        <v>354.3</v>
      </c>
    </row>
    <row r="3007" spans="2:8" s="35" customFormat="1" ht="33.75">
      <c r="B3007" s="78" t="s">
        <v>1933</v>
      </c>
      <c r="C3007" s="78">
        <v>92739</v>
      </c>
      <c r="D3007" s="79" t="s">
        <v>3184</v>
      </c>
      <c r="E3007" s="80" t="s">
        <v>368</v>
      </c>
      <c r="F3007" s="84">
        <v>373.82</v>
      </c>
      <c r="G3007" s="82">
        <v>21.65</v>
      </c>
      <c r="H3007" s="82">
        <v>352.17</v>
      </c>
    </row>
    <row r="3008" spans="2:8" s="35" customFormat="1" ht="33.75">
      <c r="B3008" s="78" t="s">
        <v>1933</v>
      </c>
      <c r="C3008" s="78">
        <v>92740</v>
      </c>
      <c r="D3008" s="79" t="s">
        <v>3185</v>
      </c>
      <c r="E3008" s="80" t="s">
        <v>368</v>
      </c>
      <c r="F3008" s="84">
        <v>369.73</v>
      </c>
      <c r="G3008" s="82">
        <v>18.27</v>
      </c>
      <c r="H3008" s="82">
        <v>351.46</v>
      </c>
    </row>
    <row r="3009" spans="2:8" s="35" customFormat="1" ht="33.75">
      <c r="B3009" s="78" t="s">
        <v>1933</v>
      </c>
      <c r="C3009" s="78">
        <v>92741</v>
      </c>
      <c r="D3009" s="79" t="s">
        <v>3186</v>
      </c>
      <c r="E3009" s="80" t="s">
        <v>368</v>
      </c>
      <c r="F3009" s="84">
        <v>517.05999999999995</v>
      </c>
      <c r="G3009" s="82">
        <v>137.88</v>
      </c>
      <c r="H3009" s="82">
        <v>379.18</v>
      </c>
    </row>
    <row r="3010" spans="2:8" s="35" customFormat="1" ht="33.75">
      <c r="B3010" s="78" t="s">
        <v>1933</v>
      </c>
      <c r="C3010" s="78">
        <v>92742</v>
      </c>
      <c r="D3010" s="79" t="s">
        <v>3187</v>
      </c>
      <c r="E3010" s="80" t="s">
        <v>368</v>
      </c>
      <c r="F3010" s="84">
        <v>672.31</v>
      </c>
      <c r="G3010" s="82">
        <v>264.14</v>
      </c>
      <c r="H3010" s="82">
        <v>408.17</v>
      </c>
    </row>
    <row r="3011" spans="2:8" s="35" customFormat="1" ht="22.5">
      <c r="B3011" s="78" t="s">
        <v>3188</v>
      </c>
      <c r="C3011" s="78">
        <v>92743</v>
      </c>
      <c r="D3011" s="79" t="s">
        <v>3189</v>
      </c>
      <c r="E3011" s="80" t="s">
        <v>368</v>
      </c>
      <c r="F3011" s="81">
        <v>460.16</v>
      </c>
      <c r="G3011" s="82">
        <v>70.16</v>
      </c>
      <c r="H3011" s="82">
        <v>390</v>
      </c>
    </row>
    <row r="3012" spans="2:8" s="35" customFormat="1" ht="22.5">
      <c r="B3012" s="78" t="s">
        <v>3188</v>
      </c>
      <c r="C3012" s="78">
        <v>92744</v>
      </c>
      <c r="D3012" s="79" t="s">
        <v>3190</v>
      </c>
      <c r="E3012" s="80" t="s">
        <v>368</v>
      </c>
      <c r="F3012" s="81">
        <v>461.97</v>
      </c>
      <c r="G3012" s="82">
        <v>33.89</v>
      </c>
      <c r="H3012" s="82">
        <v>428.08</v>
      </c>
    </row>
    <row r="3013" spans="2:8" s="35" customFormat="1" ht="33.75">
      <c r="B3013" s="78" t="s">
        <v>3188</v>
      </c>
      <c r="C3013" s="78">
        <v>92745</v>
      </c>
      <c r="D3013" s="79" t="s">
        <v>3191</v>
      </c>
      <c r="E3013" s="80" t="s">
        <v>368</v>
      </c>
      <c r="F3013" s="81">
        <v>574.86</v>
      </c>
      <c r="G3013" s="82">
        <v>84.45</v>
      </c>
      <c r="H3013" s="82">
        <v>490.41</v>
      </c>
    </row>
    <row r="3014" spans="2:8" s="35" customFormat="1" ht="33.75">
      <c r="B3014" s="78" t="s">
        <v>3188</v>
      </c>
      <c r="C3014" s="78">
        <v>92746</v>
      </c>
      <c r="D3014" s="79" t="s">
        <v>3192</v>
      </c>
      <c r="E3014" s="80" t="s">
        <v>368</v>
      </c>
      <c r="F3014" s="81">
        <v>544.35</v>
      </c>
      <c r="G3014" s="82">
        <v>47.66</v>
      </c>
      <c r="H3014" s="82">
        <v>496.69</v>
      </c>
    </row>
    <row r="3015" spans="2:8" s="35" customFormat="1" ht="33.75">
      <c r="B3015" s="78" t="s">
        <v>3188</v>
      </c>
      <c r="C3015" s="78">
        <v>92747</v>
      </c>
      <c r="D3015" s="79" t="s">
        <v>3193</v>
      </c>
      <c r="E3015" s="80" t="s">
        <v>368</v>
      </c>
      <c r="F3015" s="81">
        <v>639.62</v>
      </c>
      <c r="G3015" s="82">
        <v>92.7</v>
      </c>
      <c r="H3015" s="82">
        <v>546.91999999999996</v>
      </c>
    </row>
    <row r="3016" spans="2:8" s="35" customFormat="1" ht="33.75">
      <c r="B3016" s="78" t="s">
        <v>3188</v>
      </c>
      <c r="C3016" s="78">
        <v>92748</v>
      </c>
      <c r="D3016" s="79" t="s">
        <v>3194</v>
      </c>
      <c r="E3016" s="80" t="s">
        <v>368</v>
      </c>
      <c r="F3016" s="81">
        <v>590.9</v>
      </c>
      <c r="G3016" s="82">
        <v>55.84</v>
      </c>
      <c r="H3016" s="82">
        <v>535.05999999999995</v>
      </c>
    </row>
    <row r="3017" spans="2:8" s="35" customFormat="1" ht="22.5">
      <c r="B3017" s="78" t="s">
        <v>3188</v>
      </c>
      <c r="C3017" s="78">
        <v>92749</v>
      </c>
      <c r="D3017" s="79" t="s">
        <v>3195</v>
      </c>
      <c r="E3017" s="80" t="s">
        <v>368</v>
      </c>
      <c r="F3017" s="81">
        <v>680.88</v>
      </c>
      <c r="G3017" s="82">
        <v>69.38</v>
      </c>
      <c r="H3017" s="82">
        <v>611.5</v>
      </c>
    </row>
    <row r="3018" spans="2:8" s="35" customFormat="1" ht="22.5">
      <c r="B3018" s="78" t="s">
        <v>3188</v>
      </c>
      <c r="C3018" s="78">
        <v>92750</v>
      </c>
      <c r="D3018" s="79" t="s">
        <v>3196</v>
      </c>
      <c r="E3018" s="80" t="s">
        <v>368</v>
      </c>
      <c r="F3018" s="81">
        <v>1192.46</v>
      </c>
      <c r="G3018" s="82">
        <v>95.38</v>
      </c>
      <c r="H3018" s="82">
        <v>1097.08</v>
      </c>
    </row>
    <row r="3019" spans="2:8" s="35" customFormat="1" ht="22.5">
      <c r="B3019" s="78" t="s">
        <v>3188</v>
      </c>
      <c r="C3019" s="78">
        <v>92751</v>
      </c>
      <c r="D3019" s="79" t="s">
        <v>3197</v>
      </c>
      <c r="E3019" s="80" t="s">
        <v>368</v>
      </c>
      <c r="F3019" s="81">
        <v>1489.8</v>
      </c>
      <c r="G3019" s="82">
        <v>110.03</v>
      </c>
      <c r="H3019" s="82">
        <v>1379.77</v>
      </c>
    </row>
    <row r="3020" spans="2:8" s="35" customFormat="1" ht="22.5">
      <c r="B3020" s="78" t="s">
        <v>3188</v>
      </c>
      <c r="C3020" s="78">
        <v>92752</v>
      </c>
      <c r="D3020" s="79" t="s">
        <v>3198</v>
      </c>
      <c r="E3020" s="80" t="s">
        <v>368</v>
      </c>
      <c r="F3020" s="81">
        <v>1786.27</v>
      </c>
      <c r="G3020" s="82">
        <v>124.17</v>
      </c>
      <c r="H3020" s="82">
        <v>1662.1</v>
      </c>
    </row>
    <row r="3021" spans="2:8" s="35" customFormat="1" ht="33.75">
      <c r="B3021" s="78" t="s">
        <v>3188</v>
      </c>
      <c r="C3021" s="78">
        <v>92753</v>
      </c>
      <c r="D3021" s="79" t="s">
        <v>3199</v>
      </c>
      <c r="E3021" s="80" t="s">
        <v>368</v>
      </c>
      <c r="F3021" s="81">
        <v>448.76</v>
      </c>
      <c r="G3021" s="82">
        <v>48.92</v>
      </c>
      <c r="H3021" s="82">
        <v>399.84</v>
      </c>
    </row>
    <row r="3022" spans="2:8" s="35" customFormat="1" ht="33.75">
      <c r="B3022" s="78" t="s">
        <v>3188</v>
      </c>
      <c r="C3022" s="78">
        <v>92754</v>
      </c>
      <c r="D3022" s="79" t="s">
        <v>3200</v>
      </c>
      <c r="E3022" s="80" t="s">
        <v>368</v>
      </c>
      <c r="F3022" s="81">
        <v>409.77</v>
      </c>
      <c r="G3022" s="82">
        <v>45.04</v>
      </c>
      <c r="H3022" s="82">
        <v>364.73</v>
      </c>
    </row>
    <row r="3023" spans="2:8" s="35" customFormat="1" ht="22.5">
      <c r="B3023" s="78" t="s">
        <v>3188</v>
      </c>
      <c r="C3023" s="78">
        <v>92755</v>
      </c>
      <c r="D3023" s="79" t="s">
        <v>3201</v>
      </c>
      <c r="E3023" s="80" t="s">
        <v>205</v>
      </c>
      <c r="F3023" s="84">
        <v>171.59</v>
      </c>
      <c r="G3023" s="82">
        <v>23.12</v>
      </c>
      <c r="H3023" s="82">
        <v>148.47</v>
      </c>
    </row>
    <row r="3024" spans="2:8" s="35" customFormat="1" ht="22.5">
      <c r="B3024" s="78" t="s">
        <v>3188</v>
      </c>
      <c r="C3024" s="78">
        <v>92756</v>
      </c>
      <c r="D3024" s="79" t="s">
        <v>3202</v>
      </c>
      <c r="E3024" s="80" t="s">
        <v>205</v>
      </c>
      <c r="F3024" s="84">
        <v>193.49</v>
      </c>
      <c r="G3024" s="82">
        <v>27.43</v>
      </c>
      <c r="H3024" s="82">
        <v>166.06</v>
      </c>
    </row>
    <row r="3025" spans="2:8" s="35" customFormat="1" ht="22.5">
      <c r="B3025" s="78" t="s">
        <v>3188</v>
      </c>
      <c r="C3025" s="78">
        <v>92757</v>
      </c>
      <c r="D3025" s="79" t="s">
        <v>3203</v>
      </c>
      <c r="E3025" s="80" t="s">
        <v>205</v>
      </c>
      <c r="F3025" s="84">
        <v>220.19</v>
      </c>
      <c r="G3025" s="82">
        <v>32.5</v>
      </c>
      <c r="H3025" s="82">
        <v>187.69</v>
      </c>
    </row>
    <row r="3026" spans="2:8" s="35" customFormat="1" ht="22.5">
      <c r="B3026" s="78" t="s">
        <v>3188</v>
      </c>
      <c r="C3026" s="78">
        <v>92758</v>
      </c>
      <c r="D3026" s="79" t="s">
        <v>3204</v>
      </c>
      <c r="E3026" s="80" t="s">
        <v>368</v>
      </c>
      <c r="F3026" s="84">
        <v>548.94000000000005</v>
      </c>
      <c r="G3026" s="82">
        <v>50.57</v>
      </c>
      <c r="H3026" s="82">
        <v>498.37</v>
      </c>
    </row>
    <row r="3027" spans="2:8" s="35" customFormat="1" ht="22.5">
      <c r="B3027" s="78" t="s">
        <v>1937</v>
      </c>
      <c r="C3027" s="78">
        <v>92759</v>
      </c>
      <c r="D3027" s="79" t="s">
        <v>3205</v>
      </c>
      <c r="E3027" s="80" t="s">
        <v>1939</v>
      </c>
      <c r="F3027" s="84">
        <v>8.4499999999999993</v>
      </c>
      <c r="G3027" s="82">
        <v>2.84</v>
      </c>
      <c r="H3027" s="82">
        <v>5.61</v>
      </c>
    </row>
    <row r="3028" spans="2:8" s="35" customFormat="1" ht="22.5">
      <c r="B3028" s="78" t="s">
        <v>1937</v>
      </c>
      <c r="C3028" s="78">
        <v>92760</v>
      </c>
      <c r="D3028" s="79" t="s">
        <v>3206</v>
      </c>
      <c r="E3028" s="80" t="s">
        <v>1939</v>
      </c>
      <c r="F3028" s="84">
        <v>7.87</v>
      </c>
      <c r="G3028" s="82">
        <v>1.92</v>
      </c>
      <c r="H3028" s="82">
        <v>5.95</v>
      </c>
    </row>
    <row r="3029" spans="2:8" s="35" customFormat="1" ht="22.5">
      <c r="B3029" s="78" t="s">
        <v>1937</v>
      </c>
      <c r="C3029" s="78">
        <v>92761</v>
      </c>
      <c r="D3029" s="79" t="s">
        <v>3207</v>
      </c>
      <c r="E3029" s="80" t="s">
        <v>1939</v>
      </c>
      <c r="F3029" s="84">
        <v>7.33</v>
      </c>
      <c r="G3029" s="82">
        <v>1.3</v>
      </c>
      <c r="H3029" s="82">
        <v>6.03</v>
      </c>
    </row>
    <row r="3030" spans="2:8" s="35" customFormat="1" ht="22.5">
      <c r="B3030" s="78" t="s">
        <v>1937</v>
      </c>
      <c r="C3030" s="78">
        <v>92762</v>
      </c>
      <c r="D3030" s="79" t="s">
        <v>3208</v>
      </c>
      <c r="E3030" s="80" t="s">
        <v>1939</v>
      </c>
      <c r="F3030" s="84">
        <v>6.54</v>
      </c>
      <c r="G3030" s="82">
        <v>0.91</v>
      </c>
      <c r="H3030" s="82">
        <v>5.63</v>
      </c>
    </row>
    <row r="3031" spans="2:8" s="35" customFormat="1" ht="22.5">
      <c r="B3031" s="78" t="s">
        <v>1937</v>
      </c>
      <c r="C3031" s="78">
        <v>92763</v>
      </c>
      <c r="D3031" s="79" t="s">
        <v>3209</v>
      </c>
      <c r="E3031" s="80" t="s">
        <v>1939</v>
      </c>
      <c r="F3031" s="84">
        <v>5.49</v>
      </c>
      <c r="G3031" s="82">
        <v>0.62</v>
      </c>
      <c r="H3031" s="82">
        <v>4.87</v>
      </c>
    </row>
    <row r="3032" spans="2:8" s="35" customFormat="1" ht="22.5">
      <c r="B3032" s="78" t="s">
        <v>1937</v>
      </c>
      <c r="C3032" s="78">
        <v>92764</v>
      </c>
      <c r="D3032" s="79" t="s">
        <v>3210</v>
      </c>
      <c r="E3032" s="80" t="s">
        <v>1939</v>
      </c>
      <c r="F3032" s="84">
        <v>5.19</v>
      </c>
      <c r="G3032" s="82">
        <v>0.4</v>
      </c>
      <c r="H3032" s="82">
        <v>4.79</v>
      </c>
    </row>
    <row r="3033" spans="2:8" s="35" customFormat="1" ht="22.5">
      <c r="B3033" s="78" t="s">
        <v>1937</v>
      </c>
      <c r="C3033" s="78">
        <v>92765</v>
      </c>
      <c r="D3033" s="79" t="s">
        <v>3211</v>
      </c>
      <c r="E3033" s="80" t="s">
        <v>1939</v>
      </c>
      <c r="F3033" s="84">
        <v>5.83</v>
      </c>
      <c r="G3033" s="82">
        <v>0.25</v>
      </c>
      <c r="H3033" s="82">
        <v>5.58</v>
      </c>
    </row>
    <row r="3034" spans="2:8" s="35" customFormat="1" ht="22.5">
      <c r="B3034" s="78" t="s">
        <v>1937</v>
      </c>
      <c r="C3034" s="78">
        <v>92766</v>
      </c>
      <c r="D3034" s="79" t="s">
        <v>3212</v>
      </c>
      <c r="E3034" s="80" t="s">
        <v>1939</v>
      </c>
      <c r="F3034" s="84">
        <v>5.67</v>
      </c>
      <c r="G3034" s="82">
        <v>0.14000000000000001</v>
      </c>
      <c r="H3034" s="82">
        <v>5.53</v>
      </c>
    </row>
    <row r="3035" spans="2:8" s="35" customFormat="1" ht="22.5">
      <c r="B3035" s="78" t="s">
        <v>1937</v>
      </c>
      <c r="C3035" s="78">
        <v>92767</v>
      </c>
      <c r="D3035" s="79" t="s">
        <v>3213</v>
      </c>
      <c r="E3035" s="80" t="s">
        <v>1939</v>
      </c>
      <c r="F3035" s="84">
        <v>8.6</v>
      </c>
      <c r="G3035" s="82">
        <v>2.81</v>
      </c>
      <c r="H3035" s="82">
        <v>5.79</v>
      </c>
    </row>
    <row r="3036" spans="2:8" s="35" customFormat="1" ht="22.5">
      <c r="B3036" s="78" t="s">
        <v>1937</v>
      </c>
      <c r="C3036" s="78">
        <v>92768</v>
      </c>
      <c r="D3036" s="79" t="s">
        <v>3214</v>
      </c>
      <c r="E3036" s="80" t="s">
        <v>1939</v>
      </c>
      <c r="F3036" s="84">
        <v>7.6</v>
      </c>
      <c r="G3036" s="82">
        <v>2.02</v>
      </c>
      <c r="H3036" s="82">
        <v>5.58</v>
      </c>
    </row>
    <row r="3037" spans="2:8" s="35" customFormat="1" ht="22.5">
      <c r="B3037" s="78" t="s">
        <v>1937</v>
      </c>
      <c r="C3037" s="78">
        <v>92769</v>
      </c>
      <c r="D3037" s="79" t="s">
        <v>3215</v>
      </c>
      <c r="E3037" s="80" t="s">
        <v>1939</v>
      </c>
      <c r="F3037" s="84">
        <v>7.21</v>
      </c>
      <c r="G3037" s="82">
        <v>1.33</v>
      </c>
      <c r="H3037" s="82">
        <v>5.88</v>
      </c>
    </row>
    <row r="3038" spans="2:8" s="35" customFormat="1" ht="22.5">
      <c r="B3038" s="78" t="s">
        <v>1937</v>
      </c>
      <c r="C3038" s="78">
        <v>92770</v>
      </c>
      <c r="D3038" s="79" t="s">
        <v>3216</v>
      </c>
      <c r="E3038" s="80" t="s">
        <v>1939</v>
      </c>
      <c r="F3038" s="84">
        <v>6.84</v>
      </c>
      <c r="G3038" s="82">
        <v>0.89</v>
      </c>
      <c r="H3038" s="82">
        <v>5.95</v>
      </c>
    </row>
    <row r="3039" spans="2:8" s="35" customFormat="1" ht="22.5">
      <c r="B3039" s="78" t="s">
        <v>1937</v>
      </c>
      <c r="C3039" s="78">
        <v>92771</v>
      </c>
      <c r="D3039" s="79" t="s">
        <v>3217</v>
      </c>
      <c r="E3039" s="80" t="s">
        <v>1939</v>
      </c>
      <c r="F3039" s="84">
        <v>6.14</v>
      </c>
      <c r="G3039" s="82">
        <v>0.61</v>
      </c>
      <c r="H3039" s="82">
        <v>5.53</v>
      </c>
    </row>
    <row r="3040" spans="2:8" s="35" customFormat="1" ht="22.5">
      <c r="B3040" s="78" t="s">
        <v>1937</v>
      </c>
      <c r="C3040" s="78">
        <v>92772</v>
      </c>
      <c r="D3040" s="79" t="s">
        <v>3218</v>
      </c>
      <c r="E3040" s="80" t="s">
        <v>1939</v>
      </c>
      <c r="F3040" s="84">
        <v>5.18</v>
      </c>
      <c r="G3040" s="82">
        <v>0.4</v>
      </c>
      <c r="H3040" s="82">
        <v>4.78</v>
      </c>
    </row>
    <row r="3041" spans="2:8" s="35" customFormat="1" ht="22.5">
      <c r="B3041" s="78" t="s">
        <v>1937</v>
      </c>
      <c r="C3041" s="78">
        <v>92773</v>
      </c>
      <c r="D3041" s="79" t="s">
        <v>3219</v>
      </c>
      <c r="E3041" s="80" t="s">
        <v>1939</v>
      </c>
      <c r="F3041" s="84">
        <v>4.97</v>
      </c>
      <c r="G3041" s="82">
        <v>0.25</v>
      </c>
      <c r="H3041" s="82">
        <v>4.72</v>
      </c>
    </row>
    <row r="3042" spans="2:8" s="35" customFormat="1" ht="22.5">
      <c r="B3042" s="78" t="s">
        <v>1937</v>
      </c>
      <c r="C3042" s="78">
        <v>92774</v>
      </c>
      <c r="D3042" s="79" t="s">
        <v>3220</v>
      </c>
      <c r="E3042" s="80" t="s">
        <v>1939</v>
      </c>
      <c r="F3042" s="84">
        <v>5.66</v>
      </c>
      <c r="G3042" s="82">
        <v>0.13</v>
      </c>
      <c r="H3042" s="82">
        <v>5.53</v>
      </c>
    </row>
    <row r="3043" spans="2:8" s="35" customFormat="1" ht="22.5">
      <c r="B3043" s="78" t="s">
        <v>1937</v>
      </c>
      <c r="C3043" s="78">
        <v>92775</v>
      </c>
      <c r="D3043" s="79" t="s">
        <v>3221</v>
      </c>
      <c r="E3043" s="80" t="s">
        <v>1939</v>
      </c>
      <c r="F3043" s="84">
        <v>10.16</v>
      </c>
      <c r="G3043" s="82">
        <v>4.29</v>
      </c>
      <c r="H3043" s="82">
        <v>5.87</v>
      </c>
    </row>
    <row r="3044" spans="2:8" s="35" customFormat="1" ht="22.5">
      <c r="B3044" s="78" t="s">
        <v>1937</v>
      </c>
      <c r="C3044" s="78">
        <v>92776</v>
      </c>
      <c r="D3044" s="79" t="s">
        <v>3222</v>
      </c>
      <c r="E3044" s="80" t="s">
        <v>1939</v>
      </c>
      <c r="F3044" s="84">
        <v>9.17</v>
      </c>
      <c r="G3044" s="82">
        <v>3.02</v>
      </c>
      <c r="H3044" s="82">
        <v>6.15</v>
      </c>
    </row>
    <row r="3045" spans="2:8" s="35" customFormat="1" ht="22.5">
      <c r="B3045" s="78" t="s">
        <v>1937</v>
      </c>
      <c r="C3045" s="78">
        <v>92777</v>
      </c>
      <c r="D3045" s="79" t="s">
        <v>3223</v>
      </c>
      <c r="E3045" s="80" t="s">
        <v>1939</v>
      </c>
      <c r="F3045" s="84">
        <v>8.3000000000000007</v>
      </c>
      <c r="G3045" s="82">
        <v>2.12</v>
      </c>
      <c r="H3045" s="82">
        <v>6.18</v>
      </c>
    </row>
    <row r="3046" spans="2:8" s="35" customFormat="1" ht="22.5">
      <c r="B3046" s="78" t="s">
        <v>1937</v>
      </c>
      <c r="C3046" s="78">
        <v>92778</v>
      </c>
      <c r="D3046" s="79" t="s">
        <v>3224</v>
      </c>
      <c r="E3046" s="80" t="s">
        <v>1939</v>
      </c>
      <c r="F3046" s="84">
        <v>7.26</v>
      </c>
      <c r="G3046" s="82">
        <v>1.51</v>
      </c>
      <c r="H3046" s="82">
        <v>5.75</v>
      </c>
    </row>
    <row r="3047" spans="2:8" s="35" customFormat="1" ht="22.5">
      <c r="B3047" s="78" t="s">
        <v>1937</v>
      </c>
      <c r="C3047" s="78">
        <v>92779</v>
      </c>
      <c r="D3047" s="79" t="s">
        <v>3225</v>
      </c>
      <c r="E3047" s="80" t="s">
        <v>1939</v>
      </c>
      <c r="F3047" s="84">
        <v>6.01</v>
      </c>
      <c r="G3047" s="82">
        <v>1.07</v>
      </c>
      <c r="H3047" s="82">
        <v>4.9400000000000004</v>
      </c>
    </row>
    <row r="3048" spans="2:8" s="35" customFormat="1" ht="22.5">
      <c r="B3048" s="78" t="s">
        <v>1937</v>
      </c>
      <c r="C3048" s="78">
        <v>92780</v>
      </c>
      <c r="D3048" s="79" t="s">
        <v>3226</v>
      </c>
      <c r="E3048" s="80" t="s">
        <v>1939</v>
      </c>
      <c r="F3048" s="84">
        <v>5.55</v>
      </c>
      <c r="G3048" s="82">
        <v>0.7</v>
      </c>
      <c r="H3048" s="82">
        <v>4.8499999999999996</v>
      </c>
    </row>
    <row r="3049" spans="2:8" s="35" customFormat="1" ht="22.5">
      <c r="B3049" s="78" t="s">
        <v>1937</v>
      </c>
      <c r="C3049" s="78">
        <v>92781</v>
      </c>
      <c r="D3049" s="79" t="s">
        <v>3227</v>
      </c>
      <c r="E3049" s="80" t="s">
        <v>1939</v>
      </c>
      <c r="F3049" s="84">
        <v>6.06</v>
      </c>
      <c r="G3049" s="82">
        <v>0.45</v>
      </c>
      <c r="H3049" s="82">
        <v>5.61</v>
      </c>
    </row>
    <row r="3050" spans="2:8" s="35" customFormat="1" ht="22.5">
      <c r="B3050" s="78" t="s">
        <v>1937</v>
      </c>
      <c r="C3050" s="78">
        <v>92782</v>
      </c>
      <c r="D3050" s="79" t="s">
        <v>3228</v>
      </c>
      <c r="E3050" s="80" t="s">
        <v>1939</v>
      </c>
      <c r="F3050" s="84">
        <v>5.81</v>
      </c>
      <c r="G3050" s="82">
        <v>0.26</v>
      </c>
      <c r="H3050" s="82">
        <v>5.55</v>
      </c>
    </row>
    <row r="3051" spans="2:8" s="35" customFormat="1" ht="22.5">
      <c r="B3051" s="78" t="s">
        <v>1937</v>
      </c>
      <c r="C3051" s="78">
        <v>92783</v>
      </c>
      <c r="D3051" s="79" t="s">
        <v>3229</v>
      </c>
      <c r="E3051" s="80" t="s">
        <v>1939</v>
      </c>
      <c r="F3051" s="84">
        <v>10.039999999999999</v>
      </c>
      <c r="G3051" s="82">
        <v>4.01</v>
      </c>
      <c r="H3051" s="82">
        <v>6.03</v>
      </c>
    </row>
    <row r="3052" spans="2:8" s="35" customFormat="1" ht="22.5">
      <c r="B3052" s="78" t="s">
        <v>1937</v>
      </c>
      <c r="C3052" s="78">
        <v>92784</v>
      </c>
      <c r="D3052" s="79" t="s">
        <v>3230</v>
      </c>
      <c r="E3052" s="80" t="s">
        <v>1939</v>
      </c>
      <c r="F3052" s="84">
        <v>8.7799999999999994</v>
      </c>
      <c r="G3052" s="82">
        <v>3.02</v>
      </c>
      <c r="H3052" s="82">
        <v>5.76</v>
      </c>
    </row>
    <row r="3053" spans="2:8" s="35" customFormat="1" ht="22.5">
      <c r="B3053" s="78" t="s">
        <v>1937</v>
      </c>
      <c r="C3053" s="78">
        <v>92785</v>
      </c>
      <c r="D3053" s="79" t="s">
        <v>3231</v>
      </c>
      <c r="E3053" s="80" t="s">
        <v>1939</v>
      </c>
      <c r="F3053" s="84">
        <v>8.11</v>
      </c>
      <c r="G3053" s="82">
        <v>2.09</v>
      </c>
      <c r="H3053" s="82">
        <v>6.02</v>
      </c>
    </row>
    <row r="3054" spans="2:8" s="35" customFormat="1" ht="22.5">
      <c r="B3054" s="78" t="s">
        <v>1937</v>
      </c>
      <c r="C3054" s="78">
        <v>92786</v>
      </c>
      <c r="D3054" s="79" t="s">
        <v>3232</v>
      </c>
      <c r="E3054" s="80" t="s">
        <v>1939</v>
      </c>
      <c r="F3054" s="84">
        <v>7.49</v>
      </c>
      <c r="G3054" s="82">
        <v>1.44</v>
      </c>
      <c r="H3054" s="82">
        <v>6.05</v>
      </c>
    </row>
    <row r="3055" spans="2:8" s="35" customFormat="1" ht="22.5">
      <c r="B3055" s="78" t="s">
        <v>1937</v>
      </c>
      <c r="C3055" s="78">
        <v>92787</v>
      </c>
      <c r="D3055" s="79" t="s">
        <v>3233</v>
      </c>
      <c r="E3055" s="80" t="s">
        <v>1939</v>
      </c>
      <c r="F3055" s="84">
        <v>6.62</v>
      </c>
      <c r="G3055" s="82">
        <v>1</v>
      </c>
      <c r="H3055" s="82">
        <v>5.62</v>
      </c>
    </row>
    <row r="3056" spans="2:8" s="35" customFormat="1" ht="22.5">
      <c r="B3056" s="78" t="s">
        <v>1937</v>
      </c>
      <c r="C3056" s="78">
        <v>92788</v>
      </c>
      <c r="D3056" s="79" t="s">
        <v>3234</v>
      </c>
      <c r="E3056" s="80" t="s">
        <v>1939</v>
      </c>
      <c r="F3056" s="84">
        <v>5.52</v>
      </c>
      <c r="G3056" s="82">
        <v>0.68</v>
      </c>
      <c r="H3056" s="82">
        <v>4.84</v>
      </c>
    </row>
    <row r="3057" spans="2:8" s="35" customFormat="1" ht="22.5">
      <c r="B3057" s="78" t="s">
        <v>1937</v>
      </c>
      <c r="C3057" s="78">
        <v>92789</v>
      </c>
      <c r="D3057" s="79" t="s">
        <v>3235</v>
      </c>
      <c r="E3057" s="80" t="s">
        <v>1939</v>
      </c>
      <c r="F3057" s="84">
        <v>5.2</v>
      </c>
      <c r="G3057" s="82">
        <v>0.43</v>
      </c>
      <c r="H3057" s="82">
        <v>4.7699999999999996</v>
      </c>
    </row>
    <row r="3058" spans="2:8" s="35" customFormat="1" ht="22.5">
      <c r="B3058" s="78" t="s">
        <v>1937</v>
      </c>
      <c r="C3058" s="78">
        <v>92790</v>
      </c>
      <c r="D3058" s="79" t="s">
        <v>3236</v>
      </c>
      <c r="E3058" s="80" t="s">
        <v>1939</v>
      </c>
      <c r="F3058" s="84">
        <v>5.79</v>
      </c>
      <c r="G3058" s="82">
        <v>0.24</v>
      </c>
      <c r="H3058" s="82">
        <v>5.55</v>
      </c>
    </row>
    <row r="3059" spans="2:8" s="35" customFormat="1" ht="22.5">
      <c r="B3059" s="78" t="s">
        <v>1937</v>
      </c>
      <c r="C3059" s="78">
        <v>92791</v>
      </c>
      <c r="D3059" s="79" t="s">
        <v>3237</v>
      </c>
      <c r="E3059" s="80" t="s">
        <v>1939</v>
      </c>
      <c r="F3059" s="84">
        <v>5.97</v>
      </c>
      <c r="G3059" s="82">
        <v>1.06</v>
      </c>
      <c r="H3059" s="82">
        <v>4.91</v>
      </c>
    </row>
    <row r="3060" spans="2:8" s="35" customFormat="1" ht="22.5">
      <c r="B3060" s="78" t="s">
        <v>1937</v>
      </c>
      <c r="C3060" s="78">
        <v>92792</v>
      </c>
      <c r="D3060" s="79" t="s">
        <v>3238</v>
      </c>
      <c r="E3060" s="80" t="s">
        <v>1939</v>
      </c>
      <c r="F3060" s="84">
        <v>5.92</v>
      </c>
      <c r="G3060" s="82">
        <v>0.57999999999999996</v>
      </c>
      <c r="H3060" s="82">
        <v>5.34</v>
      </c>
    </row>
    <row r="3061" spans="2:8" s="35" customFormat="1" ht="22.5">
      <c r="B3061" s="78" t="s">
        <v>1937</v>
      </c>
      <c r="C3061" s="78">
        <v>92793</v>
      </c>
      <c r="D3061" s="79" t="s">
        <v>3239</v>
      </c>
      <c r="E3061" s="80" t="s">
        <v>1939</v>
      </c>
      <c r="F3061" s="84">
        <v>5.82</v>
      </c>
      <c r="G3061" s="82">
        <v>0.3</v>
      </c>
      <c r="H3061" s="82">
        <v>5.52</v>
      </c>
    </row>
    <row r="3062" spans="2:8" s="35" customFormat="1" ht="22.5">
      <c r="B3062" s="78" t="s">
        <v>1937</v>
      </c>
      <c r="C3062" s="78">
        <v>92794</v>
      </c>
      <c r="D3062" s="79" t="s">
        <v>3240</v>
      </c>
      <c r="E3062" s="80" t="s">
        <v>1939</v>
      </c>
      <c r="F3062" s="84">
        <v>5.35</v>
      </c>
      <c r="G3062" s="82">
        <v>0.16</v>
      </c>
      <c r="H3062" s="82">
        <v>5.19</v>
      </c>
    </row>
    <row r="3063" spans="2:8" s="35" customFormat="1" ht="22.5">
      <c r="B3063" s="78" t="s">
        <v>1937</v>
      </c>
      <c r="C3063" s="78">
        <v>92795</v>
      </c>
      <c r="D3063" s="79" t="s">
        <v>3241</v>
      </c>
      <c r="E3063" s="80" t="s">
        <v>1939</v>
      </c>
      <c r="F3063" s="84">
        <v>4.57</v>
      </c>
      <c r="G3063" s="82">
        <v>0.08</v>
      </c>
      <c r="H3063" s="82">
        <v>4.49</v>
      </c>
    </row>
    <row r="3064" spans="2:8" s="35" customFormat="1" ht="22.5">
      <c r="B3064" s="78" t="s">
        <v>1937</v>
      </c>
      <c r="C3064" s="78">
        <v>92796</v>
      </c>
      <c r="D3064" s="79" t="s">
        <v>3242</v>
      </c>
      <c r="E3064" s="80" t="s">
        <v>1939</v>
      </c>
      <c r="F3064" s="84">
        <v>4.51</v>
      </c>
      <c r="G3064" s="82">
        <v>0.04</v>
      </c>
      <c r="H3064" s="82">
        <v>4.47</v>
      </c>
    </row>
    <row r="3065" spans="2:8" s="35" customFormat="1" ht="22.5">
      <c r="B3065" s="78" t="s">
        <v>1937</v>
      </c>
      <c r="C3065" s="78">
        <v>92797</v>
      </c>
      <c r="D3065" s="79" t="s">
        <v>3243</v>
      </c>
      <c r="E3065" s="80" t="s">
        <v>1939</v>
      </c>
      <c r="F3065" s="84">
        <v>5.3</v>
      </c>
      <c r="G3065" s="82">
        <v>0.02</v>
      </c>
      <c r="H3065" s="82">
        <v>5.28</v>
      </c>
    </row>
    <row r="3066" spans="2:8" s="35" customFormat="1" ht="22.5">
      <c r="B3066" s="78" t="s">
        <v>1937</v>
      </c>
      <c r="C3066" s="78">
        <v>92798</v>
      </c>
      <c r="D3066" s="79" t="s">
        <v>3244</v>
      </c>
      <c r="E3066" s="80" t="s">
        <v>1939</v>
      </c>
      <c r="F3066" s="84">
        <v>5.28</v>
      </c>
      <c r="G3066" s="82">
        <v>0.01</v>
      </c>
      <c r="H3066" s="82">
        <v>5.27</v>
      </c>
    </row>
    <row r="3067" spans="2:8" s="35" customFormat="1">
      <c r="B3067" s="78" t="s">
        <v>1937</v>
      </c>
      <c r="C3067" s="78">
        <v>92799</v>
      </c>
      <c r="D3067" s="79" t="s">
        <v>3245</v>
      </c>
      <c r="E3067" s="80" t="s">
        <v>1939</v>
      </c>
      <c r="F3067" s="84">
        <v>6.24</v>
      </c>
      <c r="G3067" s="82">
        <v>1.3</v>
      </c>
      <c r="H3067" s="82">
        <v>4.9400000000000004</v>
      </c>
    </row>
    <row r="3068" spans="2:8" s="35" customFormat="1">
      <c r="B3068" s="78" t="s">
        <v>1937</v>
      </c>
      <c r="C3068" s="78">
        <v>92800</v>
      </c>
      <c r="D3068" s="79" t="s">
        <v>3246</v>
      </c>
      <c r="E3068" s="80" t="s">
        <v>1939</v>
      </c>
      <c r="F3068" s="84">
        <v>5.66</v>
      </c>
      <c r="G3068" s="82">
        <v>0.8</v>
      </c>
      <c r="H3068" s="82">
        <v>4.8600000000000003</v>
      </c>
    </row>
    <row r="3069" spans="2:8" s="35" customFormat="1">
      <c r="B3069" s="78" t="s">
        <v>1937</v>
      </c>
      <c r="C3069" s="78">
        <v>92801</v>
      </c>
      <c r="D3069" s="79" t="s">
        <v>3247</v>
      </c>
      <c r="E3069" s="80" t="s">
        <v>1939</v>
      </c>
      <c r="F3069" s="84">
        <v>5.73</v>
      </c>
      <c r="G3069" s="82">
        <v>0.42</v>
      </c>
      <c r="H3069" s="82">
        <v>5.31</v>
      </c>
    </row>
    <row r="3070" spans="2:8" s="35" customFormat="1">
      <c r="B3070" s="78" t="s">
        <v>1937</v>
      </c>
      <c r="C3070" s="78">
        <v>92802</v>
      </c>
      <c r="D3070" s="79" t="s">
        <v>3248</v>
      </c>
      <c r="E3070" s="80" t="s">
        <v>1939</v>
      </c>
      <c r="F3070" s="84">
        <v>5.72</v>
      </c>
      <c r="G3070" s="82">
        <v>0.22</v>
      </c>
      <c r="H3070" s="82">
        <v>5.5</v>
      </c>
    </row>
    <row r="3071" spans="2:8" s="35" customFormat="1">
      <c r="B3071" s="78" t="s">
        <v>1937</v>
      </c>
      <c r="C3071" s="78">
        <v>92803</v>
      </c>
      <c r="D3071" s="79" t="s">
        <v>3249</v>
      </c>
      <c r="E3071" s="80" t="s">
        <v>1939</v>
      </c>
      <c r="F3071" s="84">
        <v>5.29</v>
      </c>
      <c r="G3071" s="82">
        <v>0.12</v>
      </c>
      <c r="H3071" s="82">
        <v>5.17</v>
      </c>
    </row>
    <row r="3072" spans="2:8" s="35" customFormat="1">
      <c r="B3072" s="78" t="s">
        <v>1937</v>
      </c>
      <c r="C3072" s="78">
        <v>92804</v>
      </c>
      <c r="D3072" s="79" t="s">
        <v>3250</v>
      </c>
      <c r="E3072" s="80" t="s">
        <v>1939</v>
      </c>
      <c r="F3072" s="84">
        <v>4.53</v>
      </c>
      <c r="G3072" s="82">
        <v>0.06</v>
      </c>
      <c r="H3072" s="82">
        <v>4.47</v>
      </c>
    </row>
    <row r="3073" spans="2:8" s="35" customFormat="1">
      <c r="B3073" s="78" t="s">
        <v>1937</v>
      </c>
      <c r="C3073" s="78">
        <v>92805</v>
      </c>
      <c r="D3073" s="79" t="s">
        <v>3251</v>
      </c>
      <c r="E3073" s="80" t="s">
        <v>1939</v>
      </c>
      <c r="F3073" s="84">
        <v>4.49</v>
      </c>
      <c r="G3073" s="82">
        <v>0.03</v>
      </c>
      <c r="H3073" s="82">
        <v>4.46</v>
      </c>
    </row>
    <row r="3074" spans="2:8" s="35" customFormat="1">
      <c r="B3074" s="78" t="s">
        <v>1937</v>
      </c>
      <c r="C3074" s="78">
        <v>92806</v>
      </c>
      <c r="D3074" s="79" t="s">
        <v>3252</v>
      </c>
      <c r="E3074" s="80" t="s">
        <v>1939</v>
      </c>
      <c r="F3074" s="84">
        <v>5.28</v>
      </c>
      <c r="G3074" s="82">
        <v>0.01</v>
      </c>
      <c r="H3074" s="82">
        <v>5.27</v>
      </c>
    </row>
    <row r="3075" spans="2:8" s="35" customFormat="1" ht="22.5">
      <c r="B3075" s="78" t="s">
        <v>2728</v>
      </c>
      <c r="C3075" s="78">
        <v>92808</v>
      </c>
      <c r="D3075" s="79" t="s">
        <v>3253</v>
      </c>
      <c r="E3075" s="80" t="s">
        <v>32</v>
      </c>
      <c r="F3075" s="81">
        <v>21.59</v>
      </c>
      <c r="G3075" s="82">
        <v>11.02</v>
      </c>
      <c r="H3075" s="82">
        <v>10.57</v>
      </c>
    </row>
    <row r="3076" spans="2:8" s="35" customFormat="1" ht="22.5">
      <c r="B3076" s="78" t="s">
        <v>2728</v>
      </c>
      <c r="C3076" s="78">
        <v>92809</v>
      </c>
      <c r="D3076" s="79" t="s">
        <v>3254</v>
      </c>
      <c r="E3076" s="80" t="s">
        <v>32</v>
      </c>
      <c r="F3076" s="81">
        <v>27.72</v>
      </c>
      <c r="G3076" s="82">
        <v>14.03</v>
      </c>
      <c r="H3076" s="82">
        <v>13.69</v>
      </c>
    </row>
    <row r="3077" spans="2:8" s="35" customFormat="1" ht="22.5">
      <c r="B3077" s="78" t="s">
        <v>2728</v>
      </c>
      <c r="C3077" s="78">
        <v>92810</v>
      </c>
      <c r="D3077" s="79" t="s">
        <v>3255</v>
      </c>
      <c r="E3077" s="80" t="s">
        <v>32</v>
      </c>
      <c r="F3077" s="81">
        <v>33.76</v>
      </c>
      <c r="G3077" s="82">
        <v>17.059999999999999</v>
      </c>
      <c r="H3077" s="82">
        <v>16.7</v>
      </c>
    </row>
    <row r="3078" spans="2:8" s="35" customFormat="1" ht="22.5">
      <c r="B3078" s="78" t="s">
        <v>2728</v>
      </c>
      <c r="C3078" s="78">
        <v>92811</v>
      </c>
      <c r="D3078" s="79" t="s">
        <v>3256</v>
      </c>
      <c r="E3078" s="80" t="s">
        <v>32</v>
      </c>
      <c r="F3078" s="81">
        <v>40.29</v>
      </c>
      <c r="G3078" s="82">
        <v>20.149999999999999</v>
      </c>
      <c r="H3078" s="82">
        <v>20.14</v>
      </c>
    </row>
    <row r="3079" spans="2:8" s="35" customFormat="1" ht="22.5">
      <c r="B3079" s="78" t="s">
        <v>2728</v>
      </c>
      <c r="C3079" s="78">
        <v>92812</v>
      </c>
      <c r="D3079" s="79" t="s">
        <v>3257</v>
      </c>
      <c r="E3079" s="80" t="s">
        <v>32</v>
      </c>
      <c r="F3079" s="81">
        <v>46.71</v>
      </c>
      <c r="G3079" s="82">
        <v>23.21</v>
      </c>
      <c r="H3079" s="82">
        <v>23.5</v>
      </c>
    </row>
    <row r="3080" spans="2:8" s="35" customFormat="1" ht="22.5">
      <c r="B3080" s="78" t="s">
        <v>2728</v>
      </c>
      <c r="C3080" s="78">
        <v>92813</v>
      </c>
      <c r="D3080" s="79" t="s">
        <v>3258</v>
      </c>
      <c r="E3080" s="80" t="s">
        <v>32</v>
      </c>
      <c r="F3080" s="81">
        <v>54.37</v>
      </c>
      <c r="G3080" s="82">
        <v>26.55</v>
      </c>
      <c r="H3080" s="82">
        <v>27.82</v>
      </c>
    </row>
    <row r="3081" spans="2:8" s="35" customFormat="1" ht="22.5">
      <c r="B3081" s="78" t="s">
        <v>2728</v>
      </c>
      <c r="C3081" s="78">
        <v>92814</v>
      </c>
      <c r="D3081" s="79" t="s">
        <v>3259</v>
      </c>
      <c r="E3081" s="80" t="s">
        <v>32</v>
      </c>
      <c r="F3081" s="81">
        <v>62.41</v>
      </c>
      <c r="G3081" s="82">
        <v>29.95</v>
      </c>
      <c r="H3081" s="82">
        <v>32.46</v>
      </c>
    </row>
    <row r="3082" spans="2:8" s="35" customFormat="1" ht="22.5">
      <c r="B3082" s="78" t="s">
        <v>2728</v>
      </c>
      <c r="C3082" s="78">
        <v>92815</v>
      </c>
      <c r="D3082" s="79" t="s">
        <v>3260</v>
      </c>
      <c r="E3082" s="80" t="s">
        <v>32</v>
      </c>
      <c r="F3082" s="81">
        <v>71.819999999999993</v>
      </c>
      <c r="G3082" s="82">
        <v>33.64</v>
      </c>
      <c r="H3082" s="82">
        <v>38.18</v>
      </c>
    </row>
    <row r="3083" spans="2:8" s="35" customFormat="1" ht="22.5">
      <c r="B3083" s="78" t="s">
        <v>2728</v>
      </c>
      <c r="C3083" s="78">
        <v>92816</v>
      </c>
      <c r="D3083" s="79" t="s">
        <v>3261</v>
      </c>
      <c r="E3083" s="80" t="s">
        <v>32</v>
      </c>
      <c r="F3083" s="81">
        <v>686.4</v>
      </c>
      <c r="G3083" s="82">
        <v>41.98</v>
      </c>
      <c r="H3083" s="82">
        <v>644.41999999999996</v>
      </c>
    </row>
    <row r="3084" spans="2:8" s="35" customFormat="1" ht="22.5">
      <c r="B3084" s="78" t="s">
        <v>2728</v>
      </c>
      <c r="C3084" s="78">
        <v>92817</v>
      </c>
      <c r="D3084" s="79" t="s">
        <v>3262</v>
      </c>
      <c r="E3084" s="80" t="s">
        <v>32</v>
      </c>
      <c r="F3084" s="81">
        <v>89.87</v>
      </c>
      <c r="G3084" s="82">
        <v>42.08</v>
      </c>
      <c r="H3084" s="82">
        <v>47.79</v>
      </c>
    </row>
    <row r="3085" spans="2:8" s="35" customFormat="1" ht="22.5">
      <c r="B3085" s="78" t="s">
        <v>2728</v>
      </c>
      <c r="C3085" s="78">
        <v>92818</v>
      </c>
      <c r="D3085" s="79" t="s">
        <v>3263</v>
      </c>
      <c r="E3085" s="80" t="s">
        <v>32</v>
      </c>
      <c r="F3085" s="81">
        <v>1008.29</v>
      </c>
      <c r="G3085" s="82">
        <v>56.54</v>
      </c>
      <c r="H3085" s="82">
        <v>951.75</v>
      </c>
    </row>
    <row r="3086" spans="2:8" s="35" customFormat="1" ht="22.5">
      <c r="B3086" s="78" t="s">
        <v>2728</v>
      </c>
      <c r="C3086" s="78">
        <v>92819</v>
      </c>
      <c r="D3086" s="79" t="s">
        <v>3264</v>
      </c>
      <c r="E3086" s="80" t="s">
        <v>32</v>
      </c>
      <c r="F3086" s="81">
        <v>121</v>
      </c>
      <c r="G3086" s="82">
        <v>56.63</v>
      </c>
      <c r="H3086" s="82">
        <v>64.37</v>
      </c>
    </row>
    <row r="3087" spans="2:8" s="35" customFormat="1" ht="22.5">
      <c r="B3087" s="78" t="s">
        <v>2728</v>
      </c>
      <c r="C3087" s="78">
        <v>92820</v>
      </c>
      <c r="D3087" s="79" t="s">
        <v>3265</v>
      </c>
      <c r="E3087" s="80" t="s">
        <v>32</v>
      </c>
      <c r="F3087" s="81">
        <v>25.74</v>
      </c>
      <c r="G3087" s="82">
        <v>13.18</v>
      </c>
      <c r="H3087" s="82">
        <v>12.56</v>
      </c>
    </row>
    <row r="3088" spans="2:8" s="35" customFormat="1" ht="22.5">
      <c r="B3088" s="78" t="s">
        <v>2728</v>
      </c>
      <c r="C3088" s="78">
        <v>92821</v>
      </c>
      <c r="D3088" s="79" t="s">
        <v>3266</v>
      </c>
      <c r="E3088" s="80" t="s">
        <v>32</v>
      </c>
      <c r="F3088" s="81">
        <v>33.04</v>
      </c>
      <c r="G3088" s="82">
        <v>16.79</v>
      </c>
      <c r="H3088" s="82">
        <v>16.25</v>
      </c>
    </row>
    <row r="3089" spans="2:8" s="35" customFormat="1" ht="22.5">
      <c r="B3089" s="78" t="s">
        <v>2728</v>
      </c>
      <c r="C3089" s="78">
        <v>92822</v>
      </c>
      <c r="D3089" s="79" t="s">
        <v>3267</v>
      </c>
      <c r="E3089" s="80" t="s">
        <v>32</v>
      </c>
      <c r="F3089" s="81">
        <v>40.36</v>
      </c>
      <c r="G3089" s="82">
        <v>20.43</v>
      </c>
      <c r="H3089" s="82">
        <v>19.93</v>
      </c>
    </row>
    <row r="3090" spans="2:8" s="35" customFormat="1" ht="22.5">
      <c r="B3090" s="78" t="s">
        <v>2728</v>
      </c>
      <c r="C3090" s="78">
        <v>92824</v>
      </c>
      <c r="D3090" s="79" t="s">
        <v>3268</v>
      </c>
      <c r="E3090" s="80" t="s">
        <v>32</v>
      </c>
      <c r="F3090" s="81">
        <v>48</v>
      </c>
      <c r="G3090" s="82">
        <v>24.1</v>
      </c>
      <c r="H3090" s="82">
        <v>23.9</v>
      </c>
    </row>
    <row r="3091" spans="2:8" s="35" customFormat="1" ht="22.5">
      <c r="B3091" s="78" t="s">
        <v>2728</v>
      </c>
      <c r="C3091" s="78">
        <v>92825</v>
      </c>
      <c r="D3091" s="79" t="s">
        <v>3269</v>
      </c>
      <c r="E3091" s="80" t="s">
        <v>32</v>
      </c>
      <c r="F3091" s="81">
        <v>55.68</v>
      </c>
      <c r="G3091" s="82">
        <v>27.78</v>
      </c>
      <c r="H3091" s="82">
        <v>27.9</v>
      </c>
    </row>
    <row r="3092" spans="2:8" s="35" customFormat="1" ht="22.5">
      <c r="B3092" s="78" t="s">
        <v>2728</v>
      </c>
      <c r="C3092" s="78">
        <v>92826</v>
      </c>
      <c r="D3092" s="79" t="s">
        <v>3270</v>
      </c>
      <c r="E3092" s="80" t="s">
        <v>32</v>
      </c>
      <c r="F3092" s="81">
        <v>64.400000000000006</v>
      </c>
      <c r="G3092" s="82">
        <v>31.73</v>
      </c>
      <c r="H3092" s="82">
        <v>32.67</v>
      </c>
    </row>
    <row r="3093" spans="2:8" s="35" customFormat="1" ht="22.5">
      <c r="B3093" s="78" t="s">
        <v>2728</v>
      </c>
      <c r="C3093" s="78">
        <v>92827</v>
      </c>
      <c r="D3093" s="79" t="s">
        <v>3271</v>
      </c>
      <c r="E3093" s="80" t="s">
        <v>32</v>
      </c>
      <c r="F3093" s="81">
        <v>73.55</v>
      </c>
      <c r="G3093" s="82">
        <v>35.700000000000003</v>
      </c>
      <c r="H3093" s="82">
        <v>37.85</v>
      </c>
    </row>
    <row r="3094" spans="2:8" s="35" customFormat="1" ht="22.5">
      <c r="B3094" s="78" t="s">
        <v>2728</v>
      </c>
      <c r="C3094" s="78">
        <v>92828</v>
      </c>
      <c r="D3094" s="79" t="s">
        <v>3272</v>
      </c>
      <c r="E3094" s="80" t="s">
        <v>32</v>
      </c>
      <c r="F3094" s="81">
        <v>84.29</v>
      </c>
      <c r="G3094" s="82">
        <v>40.04</v>
      </c>
      <c r="H3094" s="82">
        <v>44.25</v>
      </c>
    </row>
    <row r="3095" spans="2:8" s="35" customFormat="1" ht="22.5">
      <c r="B3095" s="78" t="s">
        <v>2728</v>
      </c>
      <c r="C3095" s="78">
        <v>92829</v>
      </c>
      <c r="D3095" s="79" t="s">
        <v>3273</v>
      </c>
      <c r="E3095" s="80" t="s">
        <v>32</v>
      </c>
      <c r="F3095" s="81">
        <v>701.09</v>
      </c>
      <c r="G3095" s="82">
        <v>49.53</v>
      </c>
      <c r="H3095" s="82">
        <v>651.55999999999995</v>
      </c>
    </row>
    <row r="3096" spans="2:8" s="35" customFormat="1" ht="22.5">
      <c r="B3096" s="78" t="s">
        <v>2728</v>
      </c>
      <c r="C3096" s="78">
        <v>92830</v>
      </c>
      <c r="D3096" s="79" t="s">
        <v>3274</v>
      </c>
      <c r="E3096" s="80" t="s">
        <v>32</v>
      </c>
      <c r="F3096" s="81">
        <v>104.56</v>
      </c>
      <c r="G3096" s="82">
        <v>49.63</v>
      </c>
      <c r="H3096" s="82">
        <v>54.93</v>
      </c>
    </row>
    <row r="3097" spans="2:8" s="35" customFormat="1" ht="22.5">
      <c r="B3097" s="78" t="s">
        <v>2728</v>
      </c>
      <c r="C3097" s="78">
        <v>92831</v>
      </c>
      <c r="D3097" s="79" t="s">
        <v>3275</v>
      </c>
      <c r="E3097" s="80" t="s">
        <v>32</v>
      </c>
      <c r="F3097" s="81">
        <v>1026.29</v>
      </c>
      <c r="G3097" s="82">
        <v>65.87</v>
      </c>
      <c r="H3097" s="82">
        <v>960.42</v>
      </c>
    </row>
    <row r="3098" spans="2:8" s="35" customFormat="1" ht="22.5">
      <c r="B3098" s="78" t="s">
        <v>2728</v>
      </c>
      <c r="C3098" s="78">
        <v>92832</v>
      </c>
      <c r="D3098" s="79" t="s">
        <v>3276</v>
      </c>
      <c r="E3098" s="80" t="s">
        <v>32</v>
      </c>
      <c r="F3098" s="81">
        <v>139</v>
      </c>
      <c r="G3098" s="82">
        <v>65.959999999999994</v>
      </c>
      <c r="H3098" s="82">
        <v>73.040000000000006</v>
      </c>
    </row>
    <row r="3099" spans="2:8" s="35" customFormat="1" ht="22.5">
      <c r="B3099" s="78" t="s">
        <v>3277</v>
      </c>
      <c r="C3099" s="78">
        <v>92833</v>
      </c>
      <c r="D3099" s="79" t="s">
        <v>3278</v>
      </c>
      <c r="E3099" s="80" t="s">
        <v>32</v>
      </c>
      <c r="F3099" s="81">
        <v>183.43</v>
      </c>
      <c r="G3099" s="82">
        <v>2.81</v>
      </c>
      <c r="H3099" s="82">
        <v>180.62</v>
      </c>
    </row>
    <row r="3100" spans="2:8" s="35" customFormat="1" ht="33.75">
      <c r="B3100" s="78" t="s">
        <v>3277</v>
      </c>
      <c r="C3100" s="78">
        <v>92834</v>
      </c>
      <c r="D3100" s="79" t="s">
        <v>3279</v>
      </c>
      <c r="E3100" s="80" t="s">
        <v>32</v>
      </c>
      <c r="F3100" s="81">
        <v>4.76</v>
      </c>
      <c r="G3100" s="82">
        <v>2.48</v>
      </c>
      <c r="H3100" s="82">
        <v>2.2799999999999998</v>
      </c>
    </row>
    <row r="3101" spans="2:8" s="35" customFormat="1" ht="22.5">
      <c r="B3101" s="78" t="s">
        <v>3277</v>
      </c>
      <c r="C3101" s="78">
        <v>92835</v>
      </c>
      <c r="D3101" s="79" t="s">
        <v>3280</v>
      </c>
      <c r="E3101" s="80" t="s">
        <v>32</v>
      </c>
      <c r="F3101" s="81">
        <v>244.11</v>
      </c>
      <c r="G3101" s="82">
        <v>3.58</v>
      </c>
      <c r="H3101" s="82">
        <v>240.53</v>
      </c>
    </row>
    <row r="3102" spans="2:8" s="35" customFormat="1" ht="33.75">
      <c r="B3102" s="78" t="s">
        <v>3277</v>
      </c>
      <c r="C3102" s="78">
        <v>92836</v>
      </c>
      <c r="D3102" s="79" t="s">
        <v>3281</v>
      </c>
      <c r="E3102" s="80" t="s">
        <v>32</v>
      </c>
      <c r="F3102" s="81">
        <v>6.1</v>
      </c>
      <c r="G3102" s="82">
        <v>3.16</v>
      </c>
      <c r="H3102" s="82">
        <v>2.94</v>
      </c>
    </row>
    <row r="3103" spans="2:8" s="35" customFormat="1" ht="22.5">
      <c r="B3103" s="78" t="s">
        <v>3277</v>
      </c>
      <c r="C3103" s="78">
        <v>92837</v>
      </c>
      <c r="D3103" s="79" t="s">
        <v>3282</v>
      </c>
      <c r="E3103" s="80" t="s">
        <v>32</v>
      </c>
      <c r="F3103" s="81">
        <v>307.89</v>
      </c>
      <c r="G3103" s="82">
        <v>4.33</v>
      </c>
      <c r="H3103" s="82">
        <v>303.56</v>
      </c>
    </row>
    <row r="3104" spans="2:8" s="35" customFormat="1" ht="33.75">
      <c r="B3104" s="78" t="s">
        <v>3277</v>
      </c>
      <c r="C3104" s="78">
        <v>92838</v>
      </c>
      <c r="D3104" s="79" t="s">
        <v>3283</v>
      </c>
      <c r="E3104" s="80" t="s">
        <v>32</v>
      </c>
      <c r="F3104" s="81">
        <v>7.32</v>
      </c>
      <c r="G3104" s="82">
        <v>3.8</v>
      </c>
      <c r="H3104" s="82">
        <v>3.52</v>
      </c>
    </row>
    <row r="3105" spans="2:8" s="35" customFormat="1" ht="22.5">
      <c r="B3105" s="78" t="s">
        <v>3277</v>
      </c>
      <c r="C3105" s="78">
        <v>92839</v>
      </c>
      <c r="D3105" s="79" t="s">
        <v>3284</v>
      </c>
      <c r="E3105" s="80" t="s">
        <v>32</v>
      </c>
      <c r="F3105" s="81">
        <v>407.51</v>
      </c>
      <c r="G3105" s="82">
        <v>5.08</v>
      </c>
      <c r="H3105" s="82">
        <v>402.43</v>
      </c>
    </row>
    <row r="3106" spans="2:8" s="35" customFormat="1" ht="33.75">
      <c r="B3106" s="78" t="s">
        <v>3277</v>
      </c>
      <c r="C3106" s="78">
        <v>92840</v>
      </c>
      <c r="D3106" s="79" t="s">
        <v>3285</v>
      </c>
      <c r="E3106" s="80" t="s">
        <v>32</v>
      </c>
      <c r="F3106" s="81">
        <v>8.67</v>
      </c>
      <c r="G3106" s="82">
        <v>4.4800000000000004</v>
      </c>
      <c r="H3106" s="82">
        <v>4.1900000000000004</v>
      </c>
    </row>
    <row r="3107" spans="2:8" s="35" customFormat="1" ht="22.5">
      <c r="B3107" s="78" t="s">
        <v>3277</v>
      </c>
      <c r="C3107" s="78">
        <v>92841</v>
      </c>
      <c r="D3107" s="79" t="s">
        <v>3286</v>
      </c>
      <c r="E3107" s="80" t="s">
        <v>32</v>
      </c>
      <c r="F3107" s="81">
        <v>464.09</v>
      </c>
      <c r="G3107" s="82">
        <v>5.86</v>
      </c>
      <c r="H3107" s="82">
        <v>458.23</v>
      </c>
    </row>
    <row r="3108" spans="2:8" s="35" customFormat="1" ht="33.75">
      <c r="B3108" s="78" t="s">
        <v>3277</v>
      </c>
      <c r="C3108" s="78">
        <v>92842</v>
      </c>
      <c r="D3108" s="79" t="s">
        <v>3287</v>
      </c>
      <c r="E3108" s="80" t="s">
        <v>32</v>
      </c>
      <c r="F3108" s="81">
        <v>9.91</v>
      </c>
      <c r="G3108" s="82">
        <v>5.14</v>
      </c>
      <c r="H3108" s="82">
        <v>4.7699999999999996</v>
      </c>
    </row>
    <row r="3109" spans="2:8" s="35" customFormat="1" ht="33.75">
      <c r="B3109" s="78" t="s">
        <v>3277</v>
      </c>
      <c r="C3109" s="78">
        <v>92844</v>
      </c>
      <c r="D3109" s="79" t="s">
        <v>3288</v>
      </c>
      <c r="E3109" s="80" t="s">
        <v>32</v>
      </c>
      <c r="F3109" s="81">
        <v>11.26</v>
      </c>
      <c r="G3109" s="82">
        <v>5.79</v>
      </c>
      <c r="H3109" s="82">
        <v>5.47</v>
      </c>
    </row>
    <row r="3110" spans="2:8" s="35" customFormat="1" ht="33.75">
      <c r="B3110" s="78" t="s">
        <v>3277</v>
      </c>
      <c r="C3110" s="78">
        <v>92846</v>
      </c>
      <c r="D3110" s="79" t="s">
        <v>3289</v>
      </c>
      <c r="E3110" s="80" t="s">
        <v>32</v>
      </c>
      <c r="F3110" s="81">
        <v>12.48</v>
      </c>
      <c r="G3110" s="82">
        <v>6.46</v>
      </c>
      <c r="H3110" s="82">
        <v>6.02</v>
      </c>
    </row>
    <row r="3111" spans="2:8" s="35" customFormat="1" ht="22.5">
      <c r="B3111" s="78" t="s">
        <v>3277</v>
      </c>
      <c r="C3111" s="78">
        <v>92847</v>
      </c>
      <c r="D3111" s="79" t="s">
        <v>3290</v>
      </c>
      <c r="E3111" s="80" t="s">
        <v>32</v>
      </c>
      <c r="F3111" s="81">
        <v>824.2</v>
      </c>
      <c r="G3111" s="82">
        <v>8.18</v>
      </c>
      <c r="H3111" s="82">
        <v>816.02</v>
      </c>
    </row>
    <row r="3112" spans="2:8" s="35" customFormat="1" ht="33.75">
      <c r="B3112" s="78" t="s">
        <v>3277</v>
      </c>
      <c r="C3112" s="78">
        <v>92848</v>
      </c>
      <c r="D3112" s="79" t="s">
        <v>3291</v>
      </c>
      <c r="E3112" s="80" t="s">
        <v>32</v>
      </c>
      <c r="F3112" s="81">
        <v>13.85</v>
      </c>
      <c r="G3112" s="82">
        <v>7.13</v>
      </c>
      <c r="H3112" s="82">
        <v>6.72</v>
      </c>
    </row>
    <row r="3113" spans="2:8" s="35" customFormat="1" ht="22.5">
      <c r="B3113" s="78" t="s">
        <v>3277</v>
      </c>
      <c r="C3113" s="78">
        <v>92849</v>
      </c>
      <c r="D3113" s="79" t="s">
        <v>3292</v>
      </c>
      <c r="E3113" s="80" t="s">
        <v>32</v>
      </c>
      <c r="F3113" s="81">
        <v>188.05</v>
      </c>
      <c r="G3113" s="82">
        <v>5.31</v>
      </c>
      <c r="H3113" s="82">
        <v>182.74</v>
      </c>
    </row>
    <row r="3114" spans="2:8" s="35" customFormat="1" ht="33.75">
      <c r="B3114" s="78" t="s">
        <v>3277</v>
      </c>
      <c r="C3114" s="78">
        <v>92850</v>
      </c>
      <c r="D3114" s="79" t="s">
        <v>3293</v>
      </c>
      <c r="E3114" s="80" t="s">
        <v>32</v>
      </c>
      <c r="F3114" s="81">
        <v>9.0399999999999991</v>
      </c>
      <c r="G3114" s="82">
        <v>4.67</v>
      </c>
      <c r="H3114" s="82">
        <v>4.37</v>
      </c>
    </row>
    <row r="3115" spans="2:8" s="35" customFormat="1" ht="22.5">
      <c r="B3115" s="78" t="s">
        <v>3277</v>
      </c>
      <c r="C3115" s="78">
        <v>92851</v>
      </c>
      <c r="D3115" s="79" t="s">
        <v>3294</v>
      </c>
      <c r="E3115" s="80" t="s">
        <v>32</v>
      </c>
      <c r="F3115" s="81">
        <v>249.85</v>
      </c>
      <c r="G3115" s="82">
        <v>6.76</v>
      </c>
      <c r="H3115" s="82">
        <v>243.09</v>
      </c>
    </row>
    <row r="3116" spans="2:8" s="35" customFormat="1" ht="33.75">
      <c r="B3116" s="78" t="s">
        <v>3277</v>
      </c>
      <c r="C3116" s="78">
        <v>92852</v>
      </c>
      <c r="D3116" s="79" t="s">
        <v>3295</v>
      </c>
      <c r="E3116" s="80" t="s">
        <v>32</v>
      </c>
      <c r="F3116" s="81">
        <v>11.41</v>
      </c>
      <c r="G3116" s="82">
        <v>5.91</v>
      </c>
      <c r="H3116" s="82">
        <v>5.5</v>
      </c>
    </row>
    <row r="3117" spans="2:8" s="35" customFormat="1" ht="22.5">
      <c r="B3117" s="78" t="s">
        <v>3277</v>
      </c>
      <c r="C3117" s="78">
        <v>92853</v>
      </c>
      <c r="D3117" s="79" t="s">
        <v>3296</v>
      </c>
      <c r="E3117" s="80" t="s">
        <v>32</v>
      </c>
      <c r="F3117" s="81">
        <v>315</v>
      </c>
      <c r="G3117" s="82">
        <v>8.2200000000000006</v>
      </c>
      <c r="H3117" s="82">
        <v>306.77999999999997</v>
      </c>
    </row>
    <row r="3118" spans="2:8" s="35" customFormat="1" ht="33.75">
      <c r="B3118" s="78" t="s">
        <v>3277</v>
      </c>
      <c r="C3118" s="78">
        <v>92854</v>
      </c>
      <c r="D3118" s="79" t="s">
        <v>3297</v>
      </c>
      <c r="E3118" s="80" t="s">
        <v>32</v>
      </c>
      <c r="F3118" s="81">
        <v>13.9</v>
      </c>
      <c r="G3118" s="82">
        <v>7.18</v>
      </c>
      <c r="H3118" s="82">
        <v>6.72</v>
      </c>
    </row>
    <row r="3119" spans="2:8" s="35" customFormat="1" ht="22.5">
      <c r="B3119" s="78" t="s">
        <v>3277</v>
      </c>
      <c r="C3119" s="78">
        <v>92855</v>
      </c>
      <c r="D3119" s="79" t="s">
        <v>3298</v>
      </c>
      <c r="E3119" s="80" t="s">
        <v>32</v>
      </c>
      <c r="F3119" s="81">
        <v>415.85</v>
      </c>
      <c r="G3119" s="82">
        <v>9.68</v>
      </c>
      <c r="H3119" s="82">
        <v>406.17</v>
      </c>
    </row>
    <row r="3120" spans="2:8" s="35" customFormat="1" ht="33.75">
      <c r="B3120" s="78" t="s">
        <v>3277</v>
      </c>
      <c r="C3120" s="78">
        <v>92856</v>
      </c>
      <c r="D3120" s="79" t="s">
        <v>3299</v>
      </c>
      <c r="E3120" s="80" t="s">
        <v>32</v>
      </c>
      <c r="F3120" s="81">
        <v>16.39</v>
      </c>
      <c r="G3120" s="82">
        <v>8.4499999999999993</v>
      </c>
      <c r="H3120" s="82">
        <v>7.94</v>
      </c>
    </row>
    <row r="3121" spans="2:8" s="35" customFormat="1" ht="22.5">
      <c r="B3121" s="78" t="s">
        <v>3277</v>
      </c>
      <c r="C3121" s="78">
        <v>92857</v>
      </c>
      <c r="D3121" s="79" t="s">
        <v>3300</v>
      </c>
      <c r="E3121" s="80" t="s">
        <v>32</v>
      </c>
      <c r="F3121" s="81">
        <v>473.63</v>
      </c>
      <c r="G3121" s="82">
        <v>11.13</v>
      </c>
      <c r="H3121" s="82">
        <v>462.5</v>
      </c>
    </row>
    <row r="3122" spans="2:8" s="35" customFormat="1" ht="33.75">
      <c r="B3122" s="78" t="s">
        <v>3277</v>
      </c>
      <c r="C3122" s="78">
        <v>92858</v>
      </c>
      <c r="D3122" s="79" t="s">
        <v>3301</v>
      </c>
      <c r="E3122" s="80" t="s">
        <v>32</v>
      </c>
      <c r="F3122" s="81">
        <v>18.739999999999998</v>
      </c>
      <c r="G3122" s="82">
        <v>9.6999999999999993</v>
      </c>
      <c r="H3122" s="82">
        <v>9.0399999999999991</v>
      </c>
    </row>
    <row r="3123" spans="2:8" s="35" customFormat="1" ht="33.75">
      <c r="B3123" s="78" t="s">
        <v>3277</v>
      </c>
      <c r="C3123" s="78">
        <v>92860</v>
      </c>
      <c r="D3123" s="79" t="s">
        <v>3302</v>
      </c>
      <c r="E3123" s="80" t="s">
        <v>32</v>
      </c>
      <c r="F3123" s="81">
        <v>21.3</v>
      </c>
      <c r="G3123" s="82">
        <v>10.97</v>
      </c>
      <c r="H3123" s="82">
        <v>10.33</v>
      </c>
    </row>
    <row r="3124" spans="2:8" s="35" customFormat="1" ht="33.75">
      <c r="B3124" s="78" t="s">
        <v>3277</v>
      </c>
      <c r="C3124" s="78">
        <v>92862</v>
      </c>
      <c r="D3124" s="79" t="s">
        <v>3303</v>
      </c>
      <c r="E3124" s="80" t="s">
        <v>32</v>
      </c>
      <c r="F3124" s="81">
        <v>23.77</v>
      </c>
      <c r="G3124" s="82">
        <v>12.22</v>
      </c>
      <c r="H3124" s="82">
        <v>11.55</v>
      </c>
    </row>
    <row r="3125" spans="2:8" s="35" customFormat="1" ht="22.5">
      <c r="B3125" s="78" t="s">
        <v>3277</v>
      </c>
      <c r="C3125" s="78">
        <v>92863</v>
      </c>
      <c r="D3125" s="79" t="s">
        <v>3304</v>
      </c>
      <c r="E3125" s="80" t="s">
        <v>32</v>
      </c>
      <c r="F3125" s="81">
        <v>837.6</v>
      </c>
      <c r="G3125" s="82">
        <v>15.51</v>
      </c>
      <c r="H3125" s="82">
        <v>822.09</v>
      </c>
    </row>
    <row r="3126" spans="2:8" s="35" customFormat="1" ht="33.75">
      <c r="B3126" s="78" t="s">
        <v>3277</v>
      </c>
      <c r="C3126" s="78">
        <v>92864</v>
      </c>
      <c r="D3126" s="79" t="s">
        <v>3305</v>
      </c>
      <c r="E3126" s="80" t="s">
        <v>32</v>
      </c>
      <c r="F3126" s="81">
        <v>26.26</v>
      </c>
      <c r="G3126" s="82">
        <v>13.52</v>
      </c>
      <c r="H3126" s="82">
        <v>12.74</v>
      </c>
    </row>
    <row r="3127" spans="2:8" s="35" customFormat="1">
      <c r="B3127" s="78" t="s">
        <v>426</v>
      </c>
      <c r="C3127" s="78">
        <v>92865</v>
      </c>
      <c r="D3127" s="79" t="s">
        <v>3306</v>
      </c>
      <c r="E3127" s="80" t="s">
        <v>208</v>
      </c>
      <c r="F3127" s="84">
        <v>5.51</v>
      </c>
      <c r="G3127" s="82">
        <v>3.18</v>
      </c>
      <c r="H3127" s="82">
        <v>2.33</v>
      </c>
    </row>
    <row r="3128" spans="2:8" s="35" customFormat="1">
      <c r="B3128" s="78" t="s">
        <v>426</v>
      </c>
      <c r="C3128" s="78">
        <v>92866</v>
      </c>
      <c r="D3128" s="79" t="s">
        <v>3307</v>
      </c>
      <c r="E3128" s="80" t="s">
        <v>208</v>
      </c>
      <c r="F3128" s="84">
        <v>4.5999999999999996</v>
      </c>
      <c r="G3128" s="82">
        <v>3.19</v>
      </c>
      <c r="H3128" s="82">
        <v>1.41</v>
      </c>
    </row>
    <row r="3129" spans="2:8" s="35" customFormat="1" ht="22.5">
      <c r="B3129" s="78" t="s">
        <v>426</v>
      </c>
      <c r="C3129" s="78">
        <v>92867</v>
      </c>
      <c r="D3129" s="79" t="s">
        <v>3308</v>
      </c>
      <c r="E3129" s="80" t="s">
        <v>208</v>
      </c>
      <c r="F3129" s="84">
        <v>15.1</v>
      </c>
      <c r="G3129" s="82">
        <v>11.62</v>
      </c>
      <c r="H3129" s="82">
        <v>3.48</v>
      </c>
    </row>
    <row r="3130" spans="2:8" s="35" customFormat="1" ht="22.5">
      <c r="B3130" s="78" t="s">
        <v>426</v>
      </c>
      <c r="C3130" s="78">
        <v>92868</v>
      </c>
      <c r="D3130" s="79" t="s">
        <v>3309</v>
      </c>
      <c r="E3130" s="80" t="s">
        <v>208</v>
      </c>
      <c r="F3130" s="84">
        <v>7.77</v>
      </c>
      <c r="G3130" s="82">
        <v>5.59</v>
      </c>
      <c r="H3130" s="82">
        <v>2.1800000000000002</v>
      </c>
    </row>
    <row r="3131" spans="2:8" s="35" customFormat="1" ht="22.5">
      <c r="B3131" s="78" t="s">
        <v>426</v>
      </c>
      <c r="C3131" s="78">
        <v>92869</v>
      </c>
      <c r="D3131" s="79" t="s">
        <v>3310</v>
      </c>
      <c r="E3131" s="80" t="s">
        <v>208</v>
      </c>
      <c r="F3131" s="84">
        <v>5.03</v>
      </c>
      <c r="G3131" s="82">
        <v>3.32</v>
      </c>
      <c r="H3131" s="82">
        <v>1.71</v>
      </c>
    </row>
    <row r="3132" spans="2:8" s="35" customFormat="1" ht="22.5">
      <c r="B3132" s="78" t="s">
        <v>426</v>
      </c>
      <c r="C3132" s="78">
        <v>92870</v>
      </c>
      <c r="D3132" s="79" t="s">
        <v>3311</v>
      </c>
      <c r="E3132" s="80" t="s">
        <v>208</v>
      </c>
      <c r="F3132" s="84">
        <v>18.16</v>
      </c>
      <c r="G3132" s="82">
        <v>13.37</v>
      </c>
      <c r="H3132" s="82">
        <v>4.79</v>
      </c>
    </row>
    <row r="3133" spans="2:8" s="35" customFormat="1" ht="22.5">
      <c r="B3133" s="78" t="s">
        <v>426</v>
      </c>
      <c r="C3133" s="78">
        <v>92871</v>
      </c>
      <c r="D3133" s="79" t="s">
        <v>3312</v>
      </c>
      <c r="E3133" s="80" t="s">
        <v>208</v>
      </c>
      <c r="F3133" s="84">
        <v>9.73</v>
      </c>
      <c r="G3133" s="82">
        <v>6.41</v>
      </c>
      <c r="H3133" s="82">
        <v>3.32</v>
      </c>
    </row>
    <row r="3134" spans="2:8" s="35" customFormat="1" ht="22.5">
      <c r="B3134" s="78" t="s">
        <v>426</v>
      </c>
      <c r="C3134" s="78">
        <v>92872</v>
      </c>
      <c r="D3134" s="79" t="s">
        <v>3313</v>
      </c>
      <c r="E3134" s="80" t="s">
        <v>208</v>
      </c>
      <c r="F3134" s="84">
        <v>6.58</v>
      </c>
      <c r="G3134" s="82">
        <v>3.8</v>
      </c>
      <c r="H3134" s="82">
        <v>2.78</v>
      </c>
    </row>
    <row r="3135" spans="2:8" s="35" customFormat="1">
      <c r="B3135" s="78" t="s">
        <v>1933</v>
      </c>
      <c r="C3135" s="78">
        <v>92873</v>
      </c>
      <c r="D3135" s="79" t="s">
        <v>3314</v>
      </c>
      <c r="E3135" s="80" t="s">
        <v>368</v>
      </c>
      <c r="F3135" s="84">
        <v>120.98</v>
      </c>
      <c r="G3135" s="82">
        <v>98.27</v>
      </c>
      <c r="H3135" s="82">
        <v>22.71</v>
      </c>
    </row>
    <row r="3136" spans="2:8" s="35" customFormat="1">
      <c r="B3136" s="78" t="s">
        <v>1933</v>
      </c>
      <c r="C3136" s="78">
        <v>92874</v>
      </c>
      <c r="D3136" s="79" t="s">
        <v>3315</v>
      </c>
      <c r="E3136" s="80" t="s">
        <v>368</v>
      </c>
      <c r="F3136" s="84">
        <v>19.79</v>
      </c>
      <c r="G3136" s="82">
        <v>16.059999999999999</v>
      </c>
      <c r="H3136" s="82">
        <v>3.73</v>
      </c>
    </row>
    <row r="3137" spans="2:8" s="35" customFormat="1">
      <c r="B3137" s="78" t="s">
        <v>1937</v>
      </c>
      <c r="C3137" s="78">
        <v>92875</v>
      </c>
      <c r="D3137" s="79" t="s">
        <v>3316</v>
      </c>
      <c r="E3137" s="80" t="s">
        <v>1939</v>
      </c>
      <c r="F3137" s="84">
        <v>5.45</v>
      </c>
      <c r="G3137" s="82">
        <v>0.57999999999999996</v>
      </c>
      <c r="H3137" s="82">
        <v>4.87</v>
      </c>
    </row>
    <row r="3138" spans="2:8" s="35" customFormat="1">
      <c r="B3138" s="78" t="s">
        <v>1937</v>
      </c>
      <c r="C3138" s="78">
        <v>92876</v>
      </c>
      <c r="D3138" s="79" t="s">
        <v>3317</v>
      </c>
      <c r="E3138" s="80" t="s">
        <v>1939</v>
      </c>
      <c r="F3138" s="84">
        <v>5.29</v>
      </c>
      <c r="G3138" s="82">
        <v>0.3</v>
      </c>
      <c r="H3138" s="82">
        <v>4.99</v>
      </c>
    </row>
    <row r="3139" spans="2:8" s="35" customFormat="1">
      <c r="B3139" s="78" t="s">
        <v>1937</v>
      </c>
      <c r="C3139" s="78">
        <v>92877</v>
      </c>
      <c r="D3139" s="79" t="s">
        <v>3318</v>
      </c>
      <c r="E3139" s="80" t="s">
        <v>1939</v>
      </c>
      <c r="F3139" s="84">
        <v>5.72</v>
      </c>
      <c r="G3139" s="82">
        <v>0.16</v>
      </c>
      <c r="H3139" s="82">
        <v>5.56</v>
      </c>
    </row>
    <row r="3140" spans="2:8" s="35" customFormat="1">
      <c r="B3140" s="78" t="s">
        <v>1937</v>
      </c>
      <c r="C3140" s="78">
        <v>92878</v>
      </c>
      <c r="D3140" s="79" t="s">
        <v>3319</v>
      </c>
      <c r="E3140" s="80" t="s">
        <v>1939</v>
      </c>
      <c r="F3140" s="84">
        <v>5.63</v>
      </c>
      <c r="G3140" s="82">
        <v>0.08</v>
      </c>
      <c r="H3140" s="82">
        <v>5.55</v>
      </c>
    </row>
    <row r="3141" spans="2:8" s="35" customFormat="1">
      <c r="B3141" s="78" t="s">
        <v>1937</v>
      </c>
      <c r="C3141" s="78">
        <v>92879</v>
      </c>
      <c r="D3141" s="79" t="s">
        <v>3320</v>
      </c>
      <c r="E3141" s="80" t="s">
        <v>1939</v>
      </c>
      <c r="F3141" s="84">
        <v>5.57</v>
      </c>
      <c r="G3141" s="82">
        <v>0.04</v>
      </c>
      <c r="H3141" s="82">
        <v>5.53</v>
      </c>
    </row>
    <row r="3142" spans="2:8" s="35" customFormat="1">
      <c r="B3142" s="78" t="s">
        <v>1937</v>
      </c>
      <c r="C3142" s="78">
        <v>92880</v>
      </c>
      <c r="D3142" s="79" t="s">
        <v>3321</v>
      </c>
      <c r="E3142" s="80" t="s">
        <v>1939</v>
      </c>
      <c r="F3142" s="84">
        <v>5.7</v>
      </c>
      <c r="G3142" s="82">
        <v>0.02</v>
      </c>
      <c r="H3142" s="82">
        <v>5.68</v>
      </c>
    </row>
    <row r="3143" spans="2:8" s="35" customFormat="1">
      <c r="B3143" s="78" t="s">
        <v>1937</v>
      </c>
      <c r="C3143" s="78">
        <v>92881</v>
      </c>
      <c r="D3143" s="79" t="s">
        <v>3322</v>
      </c>
      <c r="E3143" s="80" t="s">
        <v>1939</v>
      </c>
      <c r="F3143" s="84">
        <v>5.68</v>
      </c>
      <c r="G3143" s="82">
        <v>0.01</v>
      </c>
      <c r="H3143" s="82">
        <v>5.67</v>
      </c>
    </row>
    <row r="3144" spans="2:8" s="35" customFormat="1">
      <c r="B3144" s="78" t="s">
        <v>1937</v>
      </c>
      <c r="C3144" s="78">
        <v>92882</v>
      </c>
      <c r="D3144" s="79" t="s">
        <v>3323</v>
      </c>
      <c r="E3144" s="80" t="s">
        <v>1939</v>
      </c>
      <c r="F3144" s="84">
        <v>7.4</v>
      </c>
      <c r="G3144" s="82">
        <v>1.92</v>
      </c>
      <c r="H3144" s="82">
        <v>5.48</v>
      </c>
    </row>
    <row r="3145" spans="2:8" s="35" customFormat="1">
      <c r="B3145" s="78" t="s">
        <v>1937</v>
      </c>
      <c r="C3145" s="78">
        <v>92883</v>
      </c>
      <c r="D3145" s="79" t="s">
        <v>3324</v>
      </c>
      <c r="E3145" s="80" t="s">
        <v>1939</v>
      </c>
      <c r="F3145" s="84">
        <v>6.8</v>
      </c>
      <c r="G3145" s="82">
        <v>1.3</v>
      </c>
      <c r="H3145" s="82">
        <v>5.5</v>
      </c>
    </row>
    <row r="3146" spans="2:8" s="35" customFormat="1">
      <c r="B3146" s="78" t="s">
        <v>1937</v>
      </c>
      <c r="C3146" s="78">
        <v>92884</v>
      </c>
      <c r="D3146" s="79" t="s">
        <v>3325</v>
      </c>
      <c r="E3146" s="80" t="s">
        <v>1939</v>
      </c>
      <c r="F3146" s="84">
        <v>6.91</v>
      </c>
      <c r="G3146" s="82">
        <v>0.91</v>
      </c>
      <c r="H3146" s="82">
        <v>6</v>
      </c>
    </row>
    <row r="3147" spans="2:8" s="35" customFormat="1">
      <c r="B3147" s="78" t="s">
        <v>1937</v>
      </c>
      <c r="C3147" s="78">
        <v>92885</v>
      </c>
      <c r="D3147" s="79" t="s">
        <v>3326</v>
      </c>
      <c r="E3147" s="80" t="s">
        <v>1939</v>
      </c>
      <c r="F3147" s="84">
        <v>6.55</v>
      </c>
      <c r="G3147" s="82">
        <v>0.62</v>
      </c>
      <c r="H3147" s="82">
        <v>5.93</v>
      </c>
    </row>
    <row r="3148" spans="2:8" s="35" customFormat="1">
      <c r="B3148" s="78" t="s">
        <v>1937</v>
      </c>
      <c r="C3148" s="78">
        <v>92886</v>
      </c>
      <c r="D3148" s="79" t="s">
        <v>3327</v>
      </c>
      <c r="E3148" s="80" t="s">
        <v>1939</v>
      </c>
      <c r="F3148" s="84">
        <v>6.25</v>
      </c>
      <c r="G3148" s="82">
        <v>0.4</v>
      </c>
      <c r="H3148" s="82">
        <v>5.85</v>
      </c>
    </row>
    <row r="3149" spans="2:8" s="35" customFormat="1">
      <c r="B3149" s="78" t="s">
        <v>1937</v>
      </c>
      <c r="C3149" s="78">
        <v>92887</v>
      </c>
      <c r="D3149" s="79" t="s">
        <v>3328</v>
      </c>
      <c r="E3149" s="80" t="s">
        <v>1939</v>
      </c>
      <c r="F3149" s="84">
        <v>6.23</v>
      </c>
      <c r="G3149" s="82">
        <v>0.25</v>
      </c>
      <c r="H3149" s="82">
        <v>5.98</v>
      </c>
    </row>
    <row r="3150" spans="2:8" s="35" customFormat="1">
      <c r="B3150" s="78" t="s">
        <v>1937</v>
      </c>
      <c r="C3150" s="78">
        <v>92888</v>
      </c>
      <c r="D3150" s="79" t="s">
        <v>3329</v>
      </c>
      <c r="E3150" s="80" t="s">
        <v>1939</v>
      </c>
      <c r="F3150" s="84">
        <v>6.07</v>
      </c>
      <c r="G3150" s="82">
        <v>0.14000000000000001</v>
      </c>
      <c r="H3150" s="82">
        <v>5.93</v>
      </c>
    </row>
    <row r="3151" spans="2:8" s="35" customFormat="1" ht="22.5">
      <c r="B3151" s="78" t="s">
        <v>326</v>
      </c>
      <c r="C3151" s="78">
        <v>92889</v>
      </c>
      <c r="D3151" s="79" t="s">
        <v>3330</v>
      </c>
      <c r="E3151" s="80" t="s">
        <v>208</v>
      </c>
      <c r="F3151" s="84">
        <v>82.96</v>
      </c>
      <c r="G3151" s="82">
        <v>14.16</v>
      </c>
      <c r="H3151" s="82">
        <v>68.8</v>
      </c>
    </row>
    <row r="3152" spans="2:8" s="35" customFormat="1" ht="22.5">
      <c r="B3152" s="78" t="s">
        <v>326</v>
      </c>
      <c r="C3152" s="78">
        <v>92890</v>
      </c>
      <c r="D3152" s="79" t="s">
        <v>3331</v>
      </c>
      <c r="E3152" s="80" t="s">
        <v>208</v>
      </c>
      <c r="F3152" s="84">
        <v>127.63</v>
      </c>
      <c r="G3152" s="82">
        <v>15.39</v>
      </c>
      <c r="H3152" s="82">
        <v>112.24</v>
      </c>
    </row>
    <row r="3153" spans="2:8" s="35" customFormat="1" ht="22.5">
      <c r="B3153" s="78" t="s">
        <v>326</v>
      </c>
      <c r="C3153" s="78">
        <v>92891</v>
      </c>
      <c r="D3153" s="79" t="s">
        <v>3332</v>
      </c>
      <c r="E3153" s="80" t="s">
        <v>208</v>
      </c>
      <c r="F3153" s="84">
        <v>189.01</v>
      </c>
      <c r="G3153" s="82">
        <v>16.63</v>
      </c>
      <c r="H3153" s="82">
        <v>172.38</v>
      </c>
    </row>
    <row r="3154" spans="2:8" s="35" customFormat="1" ht="22.5">
      <c r="B3154" s="78" t="s">
        <v>326</v>
      </c>
      <c r="C3154" s="78">
        <v>92892</v>
      </c>
      <c r="D3154" s="79" t="s">
        <v>3333</v>
      </c>
      <c r="E3154" s="80" t="s">
        <v>208</v>
      </c>
      <c r="F3154" s="84">
        <v>34.409999999999997</v>
      </c>
      <c r="G3154" s="82">
        <v>10.77</v>
      </c>
      <c r="H3154" s="82">
        <v>23.64</v>
      </c>
    </row>
    <row r="3155" spans="2:8" s="35" customFormat="1" ht="22.5">
      <c r="B3155" s="78" t="s">
        <v>326</v>
      </c>
      <c r="C3155" s="78">
        <v>92893</v>
      </c>
      <c r="D3155" s="79" t="s">
        <v>3334</v>
      </c>
      <c r="E3155" s="80" t="s">
        <v>208</v>
      </c>
      <c r="F3155" s="84">
        <v>50.05</v>
      </c>
      <c r="G3155" s="82">
        <v>11.68</v>
      </c>
      <c r="H3155" s="82">
        <v>38.369999999999997</v>
      </c>
    </row>
    <row r="3156" spans="2:8" s="35" customFormat="1" ht="22.5">
      <c r="B3156" s="78" t="s">
        <v>326</v>
      </c>
      <c r="C3156" s="78">
        <v>92894</v>
      </c>
      <c r="D3156" s="79" t="s">
        <v>3335</v>
      </c>
      <c r="E3156" s="80" t="s">
        <v>208</v>
      </c>
      <c r="F3156" s="84">
        <v>60.18</v>
      </c>
      <c r="G3156" s="82">
        <v>12.77</v>
      </c>
      <c r="H3156" s="82">
        <v>47.41</v>
      </c>
    </row>
    <row r="3157" spans="2:8" s="35" customFormat="1" ht="22.5">
      <c r="B3157" s="78" t="s">
        <v>326</v>
      </c>
      <c r="C3157" s="78">
        <v>92895</v>
      </c>
      <c r="D3157" s="79" t="s">
        <v>3336</v>
      </c>
      <c r="E3157" s="80" t="s">
        <v>208</v>
      </c>
      <c r="F3157" s="84">
        <v>82.94</v>
      </c>
      <c r="G3157" s="82">
        <v>14.13</v>
      </c>
      <c r="H3157" s="82">
        <v>68.81</v>
      </c>
    </row>
    <row r="3158" spans="2:8" s="35" customFormat="1" ht="22.5">
      <c r="B3158" s="78" t="s">
        <v>326</v>
      </c>
      <c r="C3158" s="78">
        <v>92896</v>
      </c>
      <c r="D3158" s="79" t="s">
        <v>3337</v>
      </c>
      <c r="E3158" s="80" t="s">
        <v>208</v>
      </c>
      <c r="F3158" s="84">
        <v>128.51</v>
      </c>
      <c r="G3158" s="82">
        <v>16.149999999999999</v>
      </c>
      <c r="H3158" s="82">
        <v>112.36</v>
      </c>
    </row>
    <row r="3159" spans="2:8" s="35" customFormat="1" ht="22.5">
      <c r="B3159" s="78" t="s">
        <v>326</v>
      </c>
      <c r="C3159" s="78">
        <v>92897</v>
      </c>
      <c r="D3159" s="79" t="s">
        <v>3338</v>
      </c>
      <c r="E3159" s="80" t="s">
        <v>208</v>
      </c>
      <c r="F3159" s="84">
        <v>190.83</v>
      </c>
      <c r="G3159" s="82">
        <v>18.18</v>
      </c>
      <c r="H3159" s="82">
        <v>172.65</v>
      </c>
    </row>
    <row r="3160" spans="2:8" s="35" customFormat="1" ht="22.5">
      <c r="B3160" s="78" t="s">
        <v>326</v>
      </c>
      <c r="C3160" s="78">
        <v>92898</v>
      </c>
      <c r="D3160" s="79" t="s">
        <v>3339</v>
      </c>
      <c r="E3160" s="80" t="s">
        <v>208</v>
      </c>
      <c r="F3160" s="84">
        <v>29.52</v>
      </c>
      <c r="G3160" s="82">
        <v>6.6</v>
      </c>
      <c r="H3160" s="82">
        <v>22.92</v>
      </c>
    </row>
    <row r="3161" spans="2:8" s="35" customFormat="1" ht="22.5">
      <c r="B3161" s="78" t="s">
        <v>326</v>
      </c>
      <c r="C3161" s="78">
        <v>92899</v>
      </c>
      <c r="D3161" s="79" t="s">
        <v>3340</v>
      </c>
      <c r="E3161" s="80" t="s">
        <v>208</v>
      </c>
      <c r="F3161" s="84">
        <v>44.49</v>
      </c>
      <c r="G3161" s="82">
        <v>6.97</v>
      </c>
      <c r="H3161" s="82">
        <v>37.520000000000003</v>
      </c>
    </row>
    <row r="3162" spans="2:8" s="35" customFormat="1" ht="22.5">
      <c r="B3162" s="78" t="s">
        <v>326</v>
      </c>
      <c r="C3162" s="78">
        <v>92900</v>
      </c>
      <c r="D3162" s="79" t="s">
        <v>3341</v>
      </c>
      <c r="E3162" s="80" t="s">
        <v>208</v>
      </c>
      <c r="F3162" s="84">
        <v>53.84</v>
      </c>
      <c r="G3162" s="82">
        <v>7.39</v>
      </c>
      <c r="H3162" s="82">
        <v>46.45</v>
      </c>
    </row>
    <row r="3163" spans="2:8" s="35" customFormat="1" ht="22.5">
      <c r="B3163" s="78" t="s">
        <v>326</v>
      </c>
      <c r="C3163" s="78">
        <v>92901</v>
      </c>
      <c r="D3163" s="79" t="s">
        <v>3342</v>
      </c>
      <c r="E3163" s="80" t="s">
        <v>208</v>
      </c>
      <c r="F3163" s="84">
        <v>75.64</v>
      </c>
      <c r="G3163" s="82">
        <v>7.92</v>
      </c>
      <c r="H3163" s="82">
        <v>67.72</v>
      </c>
    </row>
    <row r="3164" spans="2:8" s="35" customFormat="1" ht="22.5">
      <c r="B3164" s="78" t="s">
        <v>326</v>
      </c>
      <c r="C3164" s="78">
        <v>92902</v>
      </c>
      <c r="D3164" s="79" t="s">
        <v>3343</v>
      </c>
      <c r="E3164" s="80" t="s">
        <v>208</v>
      </c>
      <c r="F3164" s="84">
        <v>119.75</v>
      </c>
      <c r="G3164" s="82">
        <v>8.7200000000000006</v>
      </c>
      <c r="H3164" s="82">
        <v>111.03</v>
      </c>
    </row>
    <row r="3165" spans="2:8" s="35" customFormat="1" ht="22.5">
      <c r="B3165" s="78" t="s">
        <v>326</v>
      </c>
      <c r="C3165" s="78">
        <v>92903</v>
      </c>
      <c r="D3165" s="79" t="s">
        <v>3344</v>
      </c>
      <c r="E3165" s="80" t="s">
        <v>208</v>
      </c>
      <c r="F3165" s="84">
        <v>180.64</v>
      </c>
      <c r="G3165" s="82">
        <v>9.5299999999999994</v>
      </c>
      <c r="H3165" s="82">
        <v>171.11</v>
      </c>
    </row>
    <row r="3166" spans="2:8" s="35" customFormat="1" ht="22.5">
      <c r="B3166" s="78" t="s">
        <v>326</v>
      </c>
      <c r="C3166" s="78">
        <v>92904</v>
      </c>
      <c r="D3166" s="79" t="s">
        <v>3345</v>
      </c>
      <c r="E3166" s="80" t="s">
        <v>208</v>
      </c>
      <c r="F3166" s="84">
        <v>20.3</v>
      </c>
      <c r="G3166" s="82">
        <v>3.77</v>
      </c>
      <c r="H3166" s="82">
        <v>16.53</v>
      </c>
    </row>
    <row r="3167" spans="2:8" s="35" customFormat="1" ht="22.5">
      <c r="B3167" s="78" t="s">
        <v>326</v>
      </c>
      <c r="C3167" s="78">
        <v>92905</v>
      </c>
      <c r="D3167" s="79" t="s">
        <v>3346</v>
      </c>
      <c r="E3167" s="80" t="s">
        <v>208</v>
      </c>
      <c r="F3167" s="84">
        <v>28.67</v>
      </c>
      <c r="G3167" s="82">
        <v>6.52</v>
      </c>
      <c r="H3167" s="82">
        <v>22.15</v>
      </c>
    </row>
    <row r="3168" spans="2:8" s="35" customFormat="1" ht="22.5">
      <c r="B3168" s="78" t="s">
        <v>326</v>
      </c>
      <c r="C3168" s="78">
        <v>92906</v>
      </c>
      <c r="D3168" s="79" t="s">
        <v>3347</v>
      </c>
      <c r="E3168" s="80" t="s">
        <v>208</v>
      </c>
      <c r="F3168" s="84">
        <v>34.21</v>
      </c>
      <c r="G3168" s="82">
        <v>10.59</v>
      </c>
      <c r="H3168" s="82">
        <v>23.62</v>
      </c>
    </row>
    <row r="3169" spans="2:8" s="35" customFormat="1" ht="22.5">
      <c r="B3169" s="78" t="s">
        <v>326</v>
      </c>
      <c r="C3169" s="78">
        <v>92907</v>
      </c>
      <c r="D3169" s="79" t="s">
        <v>3348</v>
      </c>
      <c r="E3169" s="80" t="s">
        <v>208</v>
      </c>
      <c r="F3169" s="84">
        <v>42.32</v>
      </c>
      <c r="G3169" s="82">
        <v>14.17</v>
      </c>
      <c r="H3169" s="82">
        <v>28.15</v>
      </c>
    </row>
    <row r="3170" spans="2:8" s="35" customFormat="1" ht="22.5">
      <c r="B3170" s="78" t="s">
        <v>326</v>
      </c>
      <c r="C3170" s="78">
        <v>92908</v>
      </c>
      <c r="D3170" s="79" t="s">
        <v>3349</v>
      </c>
      <c r="E3170" s="80" t="s">
        <v>208</v>
      </c>
      <c r="F3170" s="84">
        <v>42.32</v>
      </c>
      <c r="G3170" s="82">
        <v>14.17</v>
      </c>
      <c r="H3170" s="82">
        <v>28.15</v>
      </c>
    </row>
    <row r="3171" spans="2:8" s="35" customFormat="1" ht="22.5">
      <c r="B3171" s="78" t="s">
        <v>326</v>
      </c>
      <c r="C3171" s="78">
        <v>92909</v>
      </c>
      <c r="D3171" s="79" t="s">
        <v>3350</v>
      </c>
      <c r="E3171" s="80" t="s">
        <v>208</v>
      </c>
      <c r="F3171" s="84">
        <v>42.32</v>
      </c>
      <c r="G3171" s="82">
        <v>14.17</v>
      </c>
      <c r="H3171" s="82">
        <v>28.15</v>
      </c>
    </row>
    <row r="3172" spans="2:8" s="35" customFormat="1" ht="22.5">
      <c r="B3172" s="78" t="s">
        <v>326</v>
      </c>
      <c r="C3172" s="78">
        <v>92910</v>
      </c>
      <c r="D3172" s="79" t="s">
        <v>3351</v>
      </c>
      <c r="E3172" s="80" t="s">
        <v>208</v>
      </c>
      <c r="F3172" s="84">
        <v>62.91</v>
      </c>
      <c r="G3172" s="82">
        <v>15.4</v>
      </c>
      <c r="H3172" s="82">
        <v>47.51</v>
      </c>
    </row>
    <row r="3173" spans="2:8" s="35" customFormat="1" ht="22.5">
      <c r="B3173" s="78" t="s">
        <v>326</v>
      </c>
      <c r="C3173" s="78">
        <v>92911</v>
      </c>
      <c r="D3173" s="79" t="s">
        <v>3352</v>
      </c>
      <c r="E3173" s="80" t="s">
        <v>208</v>
      </c>
      <c r="F3173" s="84">
        <v>62.91</v>
      </c>
      <c r="G3173" s="82">
        <v>15.4</v>
      </c>
      <c r="H3173" s="82">
        <v>47.51</v>
      </c>
    </row>
    <row r="3174" spans="2:8" s="35" customFormat="1" ht="22.5">
      <c r="B3174" s="78" t="s">
        <v>326</v>
      </c>
      <c r="C3174" s="78">
        <v>92912</v>
      </c>
      <c r="D3174" s="79" t="s">
        <v>3353</v>
      </c>
      <c r="E3174" s="80" t="s">
        <v>208</v>
      </c>
      <c r="F3174" s="84">
        <v>86.07</v>
      </c>
      <c r="G3174" s="82">
        <v>15.4</v>
      </c>
      <c r="H3174" s="82">
        <v>70.67</v>
      </c>
    </row>
    <row r="3175" spans="2:8" s="35" customFormat="1" ht="22.5">
      <c r="B3175" s="78" t="s">
        <v>326</v>
      </c>
      <c r="C3175" s="78">
        <v>92913</v>
      </c>
      <c r="D3175" s="79" t="s">
        <v>3354</v>
      </c>
      <c r="E3175" s="80" t="s">
        <v>208</v>
      </c>
      <c r="F3175" s="84">
        <v>87.6</v>
      </c>
      <c r="G3175" s="82">
        <v>16.64</v>
      </c>
      <c r="H3175" s="82">
        <v>70.959999999999994</v>
      </c>
    </row>
    <row r="3176" spans="2:8" s="35" customFormat="1" ht="22.5">
      <c r="B3176" s="78" t="s">
        <v>326</v>
      </c>
      <c r="C3176" s="78">
        <v>92914</v>
      </c>
      <c r="D3176" s="79" t="s">
        <v>3355</v>
      </c>
      <c r="E3176" s="80" t="s">
        <v>208</v>
      </c>
      <c r="F3176" s="84">
        <v>87.6</v>
      </c>
      <c r="G3176" s="82">
        <v>16.64</v>
      </c>
      <c r="H3176" s="82">
        <v>70.959999999999994</v>
      </c>
    </row>
    <row r="3177" spans="2:8" s="35" customFormat="1" ht="22.5">
      <c r="B3177" s="78" t="s">
        <v>1937</v>
      </c>
      <c r="C3177" s="78">
        <v>92915</v>
      </c>
      <c r="D3177" s="79" t="s">
        <v>3356</v>
      </c>
      <c r="E3177" s="80" t="s">
        <v>1939</v>
      </c>
      <c r="F3177" s="84">
        <v>9.31</v>
      </c>
      <c r="G3177" s="82">
        <v>3.57</v>
      </c>
      <c r="H3177" s="82">
        <v>5.74</v>
      </c>
    </row>
    <row r="3178" spans="2:8" s="35" customFormat="1" ht="22.5">
      <c r="B3178" s="78" t="s">
        <v>1937</v>
      </c>
      <c r="C3178" s="78">
        <v>92916</v>
      </c>
      <c r="D3178" s="79" t="s">
        <v>3357</v>
      </c>
      <c r="E3178" s="80" t="s">
        <v>1939</v>
      </c>
      <c r="F3178" s="84">
        <v>8.52</v>
      </c>
      <c r="G3178" s="82">
        <v>2.4700000000000002</v>
      </c>
      <c r="H3178" s="82">
        <v>6.05</v>
      </c>
    </row>
    <row r="3179" spans="2:8" s="35" customFormat="1" ht="22.5">
      <c r="B3179" s="78" t="s">
        <v>1937</v>
      </c>
      <c r="C3179" s="78">
        <v>92917</v>
      </c>
      <c r="D3179" s="79" t="s">
        <v>3358</v>
      </c>
      <c r="E3179" s="80" t="s">
        <v>1939</v>
      </c>
      <c r="F3179" s="84">
        <v>7.82</v>
      </c>
      <c r="G3179" s="82">
        <v>1.71</v>
      </c>
      <c r="H3179" s="82">
        <v>6.11</v>
      </c>
    </row>
    <row r="3180" spans="2:8" s="35" customFormat="1" ht="22.5">
      <c r="B3180" s="78" t="s">
        <v>326</v>
      </c>
      <c r="C3180" s="78">
        <v>92918</v>
      </c>
      <c r="D3180" s="79" t="s">
        <v>3359</v>
      </c>
      <c r="E3180" s="80" t="s">
        <v>208</v>
      </c>
      <c r="F3180" s="84">
        <v>21.47</v>
      </c>
      <c r="G3180" s="82">
        <v>10.79</v>
      </c>
      <c r="H3180" s="82">
        <v>10.68</v>
      </c>
    </row>
    <row r="3181" spans="2:8" s="35" customFormat="1" ht="22.5">
      <c r="B3181" s="78" t="s">
        <v>1937</v>
      </c>
      <c r="C3181" s="78">
        <v>92919</v>
      </c>
      <c r="D3181" s="79" t="s">
        <v>3360</v>
      </c>
      <c r="E3181" s="80" t="s">
        <v>1939</v>
      </c>
      <c r="F3181" s="84">
        <v>6.9</v>
      </c>
      <c r="G3181" s="82">
        <v>1.21</v>
      </c>
      <c r="H3181" s="82">
        <v>5.69</v>
      </c>
    </row>
    <row r="3182" spans="2:8" s="35" customFormat="1" ht="22.5">
      <c r="B3182" s="78" t="s">
        <v>326</v>
      </c>
      <c r="C3182" s="78">
        <v>92920</v>
      </c>
      <c r="D3182" s="79" t="s">
        <v>3361</v>
      </c>
      <c r="E3182" s="80" t="s">
        <v>208</v>
      </c>
      <c r="F3182" s="84">
        <v>21.63</v>
      </c>
      <c r="G3182" s="82">
        <v>10.78</v>
      </c>
      <c r="H3182" s="82">
        <v>10.85</v>
      </c>
    </row>
    <row r="3183" spans="2:8" s="35" customFormat="1" ht="22.5">
      <c r="B3183" s="78" t="s">
        <v>1937</v>
      </c>
      <c r="C3183" s="78">
        <v>92921</v>
      </c>
      <c r="D3183" s="79" t="s">
        <v>3362</v>
      </c>
      <c r="E3183" s="80" t="s">
        <v>1939</v>
      </c>
      <c r="F3183" s="84">
        <v>5.76</v>
      </c>
      <c r="G3183" s="82">
        <v>0.84</v>
      </c>
      <c r="H3183" s="82">
        <v>4.92</v>
      </c>
    </row>
    <row r="3184" spans="2:8" s="35" customFormat="1" ht="22.5">
      <c r="B3184" s="78" t="s">
        <v>1937</v>
      </c>
      <c r="C3184" s="78">
        <v>92922</v>
      </c>
      <c r="D3184" s="79" t="s">
        <v>3363</v>
      </c>
      <c r="E3184" s="80" t="s">
        <v>1939</v>
      </c>
      <c r="F3184" s="84">
        <v>5.37</v>
      </c>
      <c r="G3184" s="82">
        <v>0.55000000000000004</v>
      </c>
      <c r="H3184" s="82">
        <v>4.82</v>
      </c>
    </row>
    <row r="3185" spans="2:8" s="35" customFormat="1" ht="22.5">
      <c r="B3185" s="78" t="s">
        <v>1937</v>
      </c>
      <c r="C3185" s="78">
        <v>92923</v>
      </c>
      <c r="D3185" s="79" t="s">
        <v>3364</v>
      </c>
      <c r="E3185" s="80" t="s">
        <v>1939</v>
      </c>
      <c r="F3185" s="84">
        <v>5.94</v>
      </c>
      <c r="G3185" s="82">
        <v>0.35</v>
      </c>
      <c r="H3185" s="82">
        <v>5.59</v>
      </c>
    </row>
    <row r="3186" spans="2:8" s="35" customFormat="1" ht="22.5">
      <c r="B3186" s="78" t="s">
        <v>1937</v>
      </c>
      <c r="C3186" s="78">
        <v>92924</v>
      </c>
      <c r="D3186" s="79" t="s">
        <v>3365</v>
      </c>
      <c r="E3186" s="80" t="s">
        <v>1939</v>
      </c>
      <c r="F3186" s="84">
        <v>5.74</v>
      </c>
      <c r="G3186" s="82">
        <v>0.21</v>
      </c>
      <c r="H3186" s="82">
        <v>5.53</v>
      </c>
    </row>
    <row r="3187" spans="2:8" s="35" customFormat="1" ht="22.5">
      <c r="B3187" s="78" t="s">
        <v>326</v>
      </c>
      <c r="C3187" s="78">
        <v>92925</v>
      </c>
      <c r="D3187" s="79" t="s">
        <v>3366</v>
      </c>
      <c r="E3187" s="80" t="s">
        <v>208</v>
      </c>
      <c r="F3187" s="84">
        <v>27.07</v>
      </c>
      <c r="G3187" s="82">
        <v>11.7</v>
      </c>
      <c r="H3187" s="82">
        <v>15.37</v>
      </c>
    </row>
    <row r="3188" spans="2:8" s="35" customFormat="1" ht="22.5">
      <c r="B3188" s="78" t="s">
        <v>326</v>
      </c>
      <c r="C3188" s="78">
        <v>92926</v>
      </c>
      <c r="D3188" s="79" t="s">
        <v>3367</v>
      </c>
      <c r="E3188" s="80" t="s">
        <v>208</v>
      </c>
      <c r="F3188" s="84">
        <v>27.06</v>
      </c>
      <c r="G3188" s="82">
        <v>11.7</v>
      </c>
      <c r="H3188" s="82">
        <v>15.36</v>
      </c>
    </row>
    <row r="3189" spans="2:8" s="35" customFormat="1" ht="22.5">
      <c r="B3189" s="78" t="s">
        <v>326</v>
      </c>
      <c r="C3189" s="78">
        <v>92927</v>
      </c>
      <c r="D3189" s="79" t="s">
        <v>3368</v>
      </c>
      <c r="E3189" s="80" t="s">
        <v>208</v>
      </c>
      <c r="F3189" s="84">
        <v>27.06</v>
      </c>
      <c r="G3189" s="82">
        <v>11.7</v>
      </c>
      <c r="H3189" s="82">
        <v>15.36</v>
      </c>
    </row>
    <row r="3190" spans="2:8" s="35" customFormat="1" ht="22.5">
      <c r="B3190" s="78" t="s">
        <v>326</v>
      </c>
      <c r="C3190" s="78">
        <v>92928</v>
      </c>
      <c r="D3190" s="79" t="s">
        <v>3369</v>
      </c>
      <c r="E3190" s="80" t="s">
        <v>208</v>
      </c>
      <c r="F3190" s="84">
        <v>31.14</v>
      </c>
      <c r="G3190" s="82">
        <v>12.79</v>
      </c>
      <c r="H3190" s="82">
        <v>18.350000000000001</v>
      </c>
    </row>
    <row r="3191" spans="2:8" s="35" customFormat="1" ht="22.5">
      <c r="B3191" s="78" t="s">
        <v>326</v>
      </c>
      <c r="C3191" s="78">
        <v>92929</v>
      </c>
      <c r="D3191" s="79" t="s">
        <v>3370</v>
      </c>
      <c r="E3191" s="80" t="s">
        <v>208</v>
      </c>
      <c r="F3191" s="84">
        <v>31.14</v>
      </c>
      <c r="G3191" s="82">
        <v>12.79</v>
      </c>
      <c r="H3191" s="82">
        <v>18.350000000000001</v>
      </c>
    </row>
    <row r="3192" spans="2:8" s="35" customFormat="1" ht="22.5">
      <c r="B3192" s="78" t="s">
        <v>326</v>
      </c>
      <c r="C3192" s="78">
        <v>92930</v>
      </c>
      <c r="D3192" s="79" t="s">
        <v>3371</v>
      </c>
      <c r="E3192" s="80" t="s">
        <v>208</v>
      </c>
      <c r="F3192" s="84">
        <v>31.14</v>
      </c>
      <c r="G3192" s="82">
        <v>12.79</v>
      </c>
      <c r="H3192" s="82">
        <v>18.350000000000001</v>
      </c>
    </row>
    <row r="3193" spans="2:8" s="35" customFormat="1" ht="22.5">
      <c r="B3193" s="78" t="s">
        <v>326</v>
      </c>
      <c r="C3193" s="78">
        <v>92931</v>
      </c>
      <c r="D3193" s="79" t="s">
        <v>3372</v>
      </c>
      <c r="E3193" s="80" t="s">
        <v>208</v>
      </c>
      <c r="F3193" s="84">
        <v>42.3</v>
      </c>
      <c r="G3193" s="82">
        <v>14.14</v>
      </c>
      <c r="H3193" s="82">
        <v>28.16</v>
      </c>
    </row>
    <row r="3194" spans="2:8" s="35" customFormat="1" ht="22.5">
      <c r="B3194" s="78" t="s">
        <v>326</v>
      </c>
      <c r="C3194" s="78">
        <v>92932</v>
      </c>
      <c r="D3194" s="79" t="s">
        <v>3373</v>
      </c>
      <c r="E3194" s="80" t="s">
        <v>208</v>
      </c>
      <c r="F3194" s="84">
        <v>42.3</v>
      </c>
      <c r="G3194" s="82">
        <v>14.14</v>
      </c>
      <c r="H3194" s="82">
        <v>28.16</v>
      </c>
    </row>
    <row r="3195" spans="2:8" s="35" customFormat="1" ht="22.5">
      <c r="B3195" s="78" t="s">
        <v>326</v>
      </c>
      <c r="C3195" s="78">
        <v>92933</v>
      </c>
      <c r="D3195" s="79" t="s">
        <v>3374</v>
      </c>
      <c r="E3195" s="80" t="s">
        <v>208</v>
      </c>
      <c r="F3195" s="84">
        <v>42.3</v>
      </c>
      <c r="G3195" s="82">
        <v>14.14</v>
      </c>
      <c r="H3195" s="82">
        <v>28.16</v>
      </c>
    </row>
    <row r="3196" spans="2:8" s="35" customFormat="1" ht="22.5">
      <c r="B3196" s="78" t="s">
        <v>326</v>
      </c>
      <c r="C3196" s="78">
        <v>92934</v>
      </c>
      <c r="D3196" s="79" t="s">
        <v>3375</v>
      </c>
      <c r="E3196" s="80" t="s">
        <v>208</v>
      </c>
      <c r="F3196" s="84">
        <v>63.79</v>
      </c>
      <c r="G3196" s="82">
        <v>16.16</v>
      </c>
      <c r="H3196" s="82">
        <v>47.63</v>
      </c>
    </row>
    <row r="3197" spans="2:8" s="35" customFormat="1" ht="22.5">
      <c r="B3197" s="78" t="s">
        <v>326</v>
      </c>
      <c r="C3197" s="78">
        <v>92935</v>
      </c>
      <c r="D3197" s="79" t="s">
        <v>3376</v>
      </c>
      <c r="E3197" s="80" t="s">
        <v>208</v>
      </c>
      <c r="F3197" s="84">
        <v>63.79</v>
      </c>
      <c r="G3197" s="82">
        <v>16.16</v>
      </c>
      <c r="H3197" s="82">
        <v>47.63</v>
      </c>
    </row>
    <row r="3198" spans="2:8" s="35" customFormat="1" ht="22.5">
      <c r="B3198" s="78" t="s">
        <v>326</v>
      </c>
      <c r="C3198" s="78">
        <v>92936</v>
      </c>
      <c r="D3198" s="79" t="s">
        <v>3377</v>
      </c>
      <c r="E3198" s="80" t="s">
        <v>208</v>
      </c>
      <c r="F3198" s="84">
        <v>89.42</v>
      </c>
      <c r="G3198" s="82">
        <v>18.190000000000001</v>
      </c>
      <c r="H3198" s="82">
        <v>71.23</v>
      </c>
    </row>
    <row r="3199" spans="2:8" s="35" customFormat="1" ht="22.5">
      <c r="B3199" s="78" t="s">
        <v>326</v>
      </c>
      <c r="C3199" s="78">
        <v>92937</v>
      </c>
      <c r="D3199" s="79" t="s">
        <v>3378</v>
      </c>
      <c r="E3199" s="80" t="s">
        <v>208</v>
      </c>
      <c r="F3199" s="84">
        <v>89.42</v>
      </c>
      <c r="G3199" s="82">
        <v>18.190000000000001</v>
      </c>
      <c r="H3199" s="82">
        <v>71.23</v>
      </c>
    </row>
    <row r="3200" spans="2:8" s="35" customFormat="1" ht="22.5">
      <c r="B3200" s="78" t="s">
        <v>326</v>
      </c>
      <c r="C3200" s="78">
        <v>92938</v>
      </c>
      <c r="D3200" s="79" t="s">
        <v>3379</v>
      </c>
      <c r="E3200" s="80" t="s">
        <v>208</v>
      </c>
      <c r="F3200" s="84">
        <v>16.579999999999998</v>
      </c>
      <c r="G3200" s="82">
        <v>6.62</v>
      </c>
      <c r="H3200" s="82">
        <v>9.9600000000000009</v>
      </c>
    </row>
    <row r="3201" spans="2:8" s="35" customFormat="1" ht="22.5">
      <c r="B3201" s="78" t="s">
        <v>326</v>
      </c>
      <c r="C3201" s="78">
        <v>92939</v>
      </c>
      <c r="D3201" s="79" t="s">
        <v>3380</v>
      </c>
      <c r="E3201" s="80" t="s">
        <v>208</v>
      </c>
      <c r="F3201" s="84">
        <v>16.739999999999998</v>
      </c>
      <c r="G3201" s="82">
        <v>6.62</v>
      </c>
      <c r="H3201" s="82">
        <v>10.119999999999999</v>
      </c>
    </row>
    <row r="3202" spans="2:8" s="35" customFormat="1" ht="22.5">
      <c r="B3202" s="78" t="s">
        <v>326</v>
      </c>
      <c r="C3202" s="78">
        <v>92940</v>
      </c>
      <c r="D3202" s="79" t="s">
        <v>3381</v>
      </c>
      <c r="E3202" s="80" t="s">
        <v>208</v>
      </c>
      <c r="F3202" s="84">
        <v>21.51</v>
      </c>
      <c r="G3202" s="82">
        <v>6.98</v>
      </c>
      <c r="H3202" s="82">
        <v>14.53</v>
      </c>
    </row>
    <row r="3203" spans="2:8" s="35" customFormat="1" ht="22.5">
      <c r="B3203" s="78" t="s">
        <v>326</v>
      </c>
      <c r="C3203" s="78">
        <v>92941</v>
      </c>
      <c r="D3203" s="79" t="s">
        <v>3382</v>
      </c>
      <c r="E3203" s="80" t="s">
        <v>208</v>
      </c>
      <c r="F3203" s="84">
        <v>21.5</v>
      </c>
      <c r="G3203" s="82">
        <v>6.98</v>
      </c>
      <c r="H3203" s="82">
        <v>14.52</v>
      </c>
    </row>
    <row r="3204" spans="2:8" s="35" customFormat="1" ht="22.5">
      <c r="B3204" s="78" t="s">
        <v>326</v>
      </c>
      <c r="C3204" s="78">
        <v>92942</v>
      </c>
      <c r="D3204" s="79" t="s">
        <v>3383</v>
      </c>
      <c r="E3204" s="80" t="s">
        <v>208</v>
      </c>
      <c r="F3204" s="84">
        <v>21.5</v>
      </c>
      <c r="G3204" s="82">
        <v>6.98</v>
      </c>
      <c r="H3204" s="82">
        <v>14.52</v>
      </c>
    </row>
    <row r="3205" spans="2:8" s="35" customFormat="1" ht="22.5">
      <c r="B3205" s="78" t="s">
        <v>326</v>
      </c>
      <c r="C3205" s="78">
        <v>92943</v>
      </c>
      <c r="D3205" s="79" t="s">
        <v>3384</v>
      </c>
      <c r="E3205" s="80" t="s">
        <v>208</v>
      </c>
      <c r="F3205" s="84">
        <v>24.8</v>
      </c>
      <c r="G3205" s="82">
        <v>7.4</v>
      </c>
      <c r="H3205" s="82">
        <v>17.399999999999999</v>
      </c>
    </row>
    <row r="3206" spans="2:8" s="35" customFormat="1" ht="22.5">
      <c r="B3206" s="78" t="s">
        <v>326</v>
      </c>
      <c r="C3206" s="78">
        <v>92944</v>
      </c>
      <c r="D3206" s="79" t="s">
        <v>3385</v>
      </c>
      <c r="E3206" s="80" t="s">
        <v>208</v>
      </c>
      <c r="F3206" s="84">
        <v>24.8</v>
      </c>
      <c r="G3206" s="82">
        <v>7.4</v>
      </c>
      <c r="H3206" s="82">
        <v>17.399999999999999</v>
      </c>
    </row>
    <row r="3207" spans="2:8" s="35" customFormat="1" ht="22.5">
      <c r="B3207" s="78" t="s">
        <v>326</v>
      </c>
      <c r="C3207" s="78">
        <v>92945</v>
      </c>
      <c r="D3207" s="79" t="s">
        <v>3386</v>
      </c>
      <c r="E3207" s="80" t="s">
        <v>208</v>
      </c>
      <c r="F3207" s="84">
        <v>24.8</v>
      </c>
      <c r="G3207" s="82">
        <v>7.4</v>
      </c>
      <c r="H3207" s="82">
        <v>17.399999999999999</v>
      </c>
    </row>
    <row r="3208" spans="2:8" s="35" customFormat="1" ht="22.5">
      <c r="B3208" s="78" t="s">
        <v>326</v>
      </c>
      <c r="C3208" s="78">
        <v>92946</v>
      </c>
      <c r="D3208" s="79" t="s">
        <v>3387</v>
      </c>
      <c r="E3208" s="80" t="s">
        <v>208</v>
      </c>
      <c r="F3208" s="84">
        <v>35</v>
      </c>
      <c r="G3208" s="82">
        <v>7.93</v>
      </c>
      <c r="H3208" s="82">
        <v>27.07</v>
      </c>
    </row>
    <row r="3209" spans="2:8" s="35" customFormat="1" ht="22.5">
      <c r="B3209" s="78" t="s">
        <v>326</v>
      </c>
      <c r="C3209" s="78">
        <v>92947</v>
      </c>
      <c r="D3209" s="79" t="s">
        <v>3388</v>
      </c>
      <c r="E3209" s="80" t="s">
        <v>208</v>
      </c>
      <c r="F3209" s="84">
        <v>35</v>
      </c>
      <c r="G3209" s="82">
        <v>7.93</v>
      </c>
      <c r="H3209" s="82">
        <v>27.07</v>
      </c>
    </row>
    <row r="3210" spans="2:8" s="35" customFormat="1" ht="22.5">
      <c r="B3210" s="78" t="s">
        <v>326</v>
      </c>
      <c r="C3210" s="78">
        <v>92948</v>
      </c>
      <c r="D3210" s="79" t="s">
        <v>3389</v>
      </c>
      <c r="E3210" s="80" t="s">
        <v>208</v>
      </c>
      <c r="F3210" s="84">
        <v>35</v>
      </c>
      <c r="G3210" s="82">
        <v>7.93</v>
      </c>
      <c r="H3210" s="82">
        <v>27.07</v>
      </c>
    </row>
    <row r="3211" spans="2:8" s="35" customFormat="1" ht="22.5">
      <c r="B3211" s="78" t="s">
        <v>326</v>
      </c>
      <c r="C3211" s="78">
        <v>92949</v>
      </c>
      <c r="D3211" s="79" t="s">
        <v>3390</v>
      </c>
      <c r="E3211" s="80" t="s">
        <v>208</v>
      </c>
      <c r="F3211" s="84">
        <v>55.03</v>
      </c>
      <c r="G3211" s="82">
        <v>8.7200000000000006</v>
      </c>
      <c r="H3211" s="82">
        <v>46.31</v>
      </c>
    </row>
    <row r="3212" spans="2:8" s="35" customFormat="1" ht="22.5">
      <c r="B3212" s="78" t="s">
        <v>326</v>
      </c>
      <c r="C3212" s="78">
        <v>92950</v>
      </c>
      <c r="D3212" s="79" t="s">
        <v>3391</v>
      </c>
      <c r="E3212" s="80" t="s">
        <v>208</v>
      </c>
      <c r="F3212" s="84">
        <v>55.03</v>
      </c>
      <c r="G3212" s="82">
        <v>8.7200000000000006</v>
      </c>
      <c r="H3212" s="82">
        <v>46.31</v>
      </c>
    </row>
    <row r="3213" spans="2:8" s="35" customFormat="1" ht="22.5">
      <c r="B3213" s="78" t="s">
        <v>326</v>
      </c>
      <c r="C3213" s="78">
        <v>92951</v>
      </c>
      <c r="D3213" s="79" t="s">
        <v>3392</v>
      </c>
      <c r="E3213" s="80" t="s">
        <v>208</v>
      </c>
      <c r="F3213" s="84">
        <v>79.23</v>
      </c>
      <c r="G3213" s="82">
        <v>9.5299999999999994</v>
      </c>
      <c r="H3213" s="82">
        <v>69.7</v>
      </c>
    </row>
    <row r="3214" spans="2:8" s="35" customFormat="1" ht="22.5">
      <c r="B3214" s="78" t="s">
        <v>326</v>
      </c>
      <c r="C3214" s="78">
        <v>92952</v>
      </c>
      <c r="D3214" s="79" t="s">
        <v>3393</v>
      </c>
      <c r="E3214" s="80" t="s">
        <v>208</v>
      </c>
      <c r="F3214" s="84">
        <v>79.23</v>
      </c>
      <c r="G3214" s="82">
        <v>9.5299999999999994</v>
      </c>
      <c r="H3214" s="82">
        <v>69.7</v>
      </c>
    </row>
    <row r="3215" spans="2:8" s="35" customFormat="1" ht="22.5">
      <c r="B3215" s="78" t="s">
        <v>326</v>
      </c>
      <c r="C3215" s="78">
        <v>92953</v>
      </c>
      <c r="D3215" s="79" t="s">
        <v>3394</v>
      </c>
      <c r="E3215" s="80" t="s">
        <v>208</v>
      </c>
      <c r="F3215" s="84">
        <v>14.07</v>
      </c>
      <c r="G3215" s="82">
        <v>6.53</v>
      </c>
      <c r="H3215" s="82">
        <v>7.54</v>
      </c>
    </row>
    <row r="3216" spans="2:8" s="35" customFormat="1" ht="22.5">
      <c r="B3216" s="78" t="s">
        <v>93</v>
      </c>
      <c r="C3216" s="78">
        <v>92956</v>
      </c>
      <c r="D3216" s="79" t="s">
        <v>3395</v>
      </c>
      <c r="E3216" s="80" t="s">
        <v>95</v>
      </c>
      <c r="F3216" s="81">
        <v>3.75</v>
      </c>
      <c r="G3216" s="82">
        <v>0</v>
      </c>
      <c r="H3216" s="82">
        <v>3.75</v>
      </c>
    </row>
    <row r="3217" spans="2:8" s="35" customFormat="1" ht="22.5">
      <c r="B3217" s="78" t="s">
        <v>93</v>
      </c>
      <c r="C3217" s="78">
        <v>92957</v>
      </c>
      <c r="D3217" s="79" t="s">
        <v>3396</v>
      </c>
      <c r="E3217" s="80" t="s">
        <v>95</v>
      </c>
      <c r="F3217" s="81">
        <v>0.44</v>
      </c>
      <c r="G3217" s="82">
        <v>0</v>
      </c>
      <c r="H3217" s="82">
        <v>0.44</v>
      </c>
    </row>
    <row r="3218" spans="2:8" s="35" customFormat="1" ht="22.5">
      <c r="B3218" s="78" t="s">
        <v>93</v>
      </c>
      <c r="C3218" s="78">
        <v>92958</v>
      </c>
      <c r="D3218" s="79" t="s">
        <v>3397</v>
      </c>
      <c r="E3218" s="80" t="s">
        <v>95</v>
      </c>
      <c r="F3218" s="81">
        <v>4.1100000000000003</v>
      </c>
      <c r="G3218" s="82">
        <v>0</v>
      </c>
      <c r="H3218" s="82">
        <v>4.1100000000000003</v>
      </c>
    </row>
    <row r="3219" spans="2:8" s="35" customFormat="1" ht="22.5">
      <c r="B3219" s="78" t="s">
        <v>93</v>
      </c>
      <c r="C3219" s="78">
        <v>92959</v>
      </c>
      <c r="D3219" s="79" t="s">
        <v>3398</v>
      </c>
      <c r="E3219" s="80" t="s">
        <v>95</v>
      </c>
      <c r="F3219" s="81">
        <v>5.47</v>
      </c>
      <c r="G3219" s="82">
        <v>0</v>
      </c>
      <c r="H3219" s="82">
        <v>5.47</v>
      </c>
    </row>
    <row r="3220" spans="2:8" s="35" customFormat="1" ht="22.5">
      <c r="B3220" s="78" t="s">
        <v>100</v>
      </c>
      <c r="C3220" s="78">
        <v>92960</v>
      </c>
      <c r="D3220" s="79" t="s">
        <v>3399</v>
      </c>
      <c r="E3220" s="80" t="s">
        <v>102</v>
      </c>
      <c r="F3220" s="81">
        <v>13.77</v>
      </c>
      <c r="G3220" s="82">
        <v>0</v>
      </c>
      <c r="H3220" s="82">
        <v>13.77</v>
      </c>
    </row>
    <row r="3221" spans="2:8" s="35" customFormat="1" ht="22.5">
      <c r="B3221" s="78" t="s">
        <v>103</v>
      </c>
      <c r="C3221" s="78">
        <v>92961</v>
      </c>
      <c r="D3221" s="79" t="s">
        <v>3400</v>
      </c>
      <c r="E3221" s="80" t="s">
        <v>105</v>
      </c>
      <c r="F3221" s="81">
        <v>4.1900000000000004</v>
      </c>
      <c r="G3221" s="82">
        <v>0</v>
      </c>
      <c r="H3221" s="82">
        <v>4.1900000000000004</v>
      </c>
    </row>
    <row r="3222" spans="2:8" s="35" customFormat="1">
      <c r="B3222" s="78" t="s">
        <v>93</v>
      </c>
      <c r="C3222" s="78">
        <v>92963</v>
      </c>
      <c r="D3222" s="79" t="s">
        <v>3401</v>
      </c>
      <c r="E3222" s="80" t="s">
        <v>95</v>
      </c>
      <c r="F3222" s="81">
        <v>0.99</v>
      </c>
      <c r="G3222" s="82">
        <v>0</v>
      </c>
      <c r="H3222" s="82">
        <v>0.99</v>
      </c>
    </row>
    <row r="3223" spans="2:8" s="35" customFormat="1">
      <c r="B3223" s="78" t="s">
        <v>93</v>
      </c>
      <c r="C3223" s="78">
        <v>92964</v>
      </c>
      <c r="D3223" s="79" t="s">
        <v>3402</v>
      </c>
      <c r="E3223" s="80" t="s">
        <v>95</v>
      </c>
      <c r="F3223" s="81">
        <v>0.11</v>
      </c>
      <c r="G3223" s="82">
        <v>0</v>
      </c>
      <c r="H3223" s="82">
        <v>0.11</v>
      </c>
    </row>
    <row r="3224" spans="2:8" s="35" customFormat="1">
      <c r="B3224" s="78" t="s">
        <v>93</v>
      </c>
      <c r="C3224" s="78">
        <v>92965</v>
      </c>
      <c r="D3224" s="79" t="s">
        <v>3403</v>
      </c>
      <c r="E3224" s="80" t="s">
        <v>95</v>
      </c>
      <c r="F3224" s="81">
        <v>1.24</v>
      </c>
      <c r="G3224" s="82">
        <v>0</v>
      </c>
      <c r="H3224" s="82">
        <v>1.24</v>
      </c>
    </row>
    <row r="3225" spans="2:8" s="35" customFormat="1">
      <c r="B3225" s="78" t="s">
        <v>100</v>
      </c>
      <c r="C3225" s="78">
        <v>92966</v>
      </c>
      <c r="D3225" s="79" t="s">
        <v>3404</v>
      </c>
      <c r="E3225" s="80" t="s">
        <v>102</v>
      </c>
      <c r="F3225" s="81">
        <v>14.57</v>
      </c>
      <c r="G3225" s="82">
        <v>10.66</v>
      </c>
      <c r="H3225" s="82">
        <v>3.91</v>
      </c>
    </row>
    <row r="3226" spans="2:8" s="35" customFormat="1">
      <c r="B3226" s="78" t="s">
        <v>103</v>
      </c>
      <c r="C3226" s="78">
        <v>92967</v>
      </c>
      <c r="D3226" s="79" t="s">
        <v>3405</v>
      </c>
      <c r="E3226" s="80" t="s">
        <v>105</v>
      </c>
      <c r="F3226" s="81">
        <v>13.33</v>
      </c>
      <c r="G3226" s="82">
        <v>10.66</v>
      </c>
      <c r="H3226" s="82">
        <v>2.67</v>
      </c>
    </row>
    <row r="3227" spans="2:8" s="35" customFormat="1" ht="22.5">
      <c r="B3227" s="78" t="s">
        <v>2575</v>
      </c>
      <c r="C3227" s="78">
        <v>92979</v>
      </c>
      <c r="D3227" s="79" t="s">
        <v>3406</v>
      </c>
      <c r="E3227" s="80" t="s">
        <v>32</v>
      </c>
      <c r="F3227" s="84">
        <v>5.35</v>
      </c>
      <c r="G3227" s="82">
        <v>0.19</v>
      </c>
      <c r="H3227" s="82">
        <v>5.16</v>
      </c>
    </row>
    <row r="3228" spans="2:8" s="35" customFormat="1" ht="22.5">
      <c r="B3228" s="78" t="s">
        <v>2575</v>
      </c>
      <c r="C3228" s="78">
        <v>92980</v>
      </c>
      <c r="D3228" s="79" t="s">
        <v>3407</v>
      </c>
      <c r="E3228" s="80" t="s">
        <v>32</v>
      </c>
      <c r="F3228" s="84">
        <v>5.81</v>
      </c>
      <c r="G3228" s="82">
        <v>0.19</v>
      </c>
      <c r="H3228" s="82">
        <v>5.62</v>
      </c>
    </row>
    <row r="3229" spans="2:8" s="35" customFormat="1" ht="22.5">
      <c r="B3229" s="78" t="s">
        <v>2575</v>
      </c>
      <c r="C3229" s="78">
        <v>92981</v>
      </c>
      <c r="D3229" s="79" t="s">
        <v>3408</v>
      </c>
      <c r="E3229" s="80" t="s">
        <v>32</v>
      </c>
      <c r="F3229" s="84">
        <v>8.23</v>
      </c>
      <c r="G3229" s="82">
        <v>0.27</v>
      </c>
      <c r="H3229" s="82">
        <v>7.96</v>
      </c>
    </row>
    <row r="3230" spans="2:8" s="35" customFormat="1" ht="22.5">
      <c r="B3230" s="78" t="s">
        <v>2575</v>
      </c>
      <c r="C3230" s="78">
        <v>92982</v>
      </c>
      <c r="D3230" s="79" t="s">
        <v>3409</v>
      </c>
      <c r="E3230" s="80" t="s">
        <v>32</v>
      </c>
      <c r="F3230" s="84">
        <v>8.9</v>
      </c>
      <c r="G3230" s="82">
        <v>0.27</v>
      </c>
      <c r="H3230" s="82">
        <v>8.6300000000000008</v>
      </c>
    </row>
    <row r="3231" spans="2:8" s="35" customFormat="1" ht="22.5">
      <c r="B3231" s="78" t="s">
        <v>2575</v>
      </c>
      <c r="C3231" s="78">
        <v>92983</v>
      </c>
      <c r="D3231" s="79" t="s">
        <v>3410</v>
      </c>
      <c r="E3231" s="80" t="s">
        <v>32</v>
      </c>
      <c r="F3231" s="84">
        <v>14.21</v>
      </c>
      <c r="G3231" s="82">
        <v>1.41</v>
      </c>
      <c r="H3231" s="82">
        <v>12.8</v>
      </c>
    </row>
    <row r="3232" spans="2:8" s="35" customFormat="1" ht="22.5">
      <c r="B3232" s="78" t="s">
        <v>2575</v>
      </c>
      <c r="C3232" s="78">
        <v>92984</v>
      </c>
      <c r="D3232" s="79" t="s">
        <v>3411</v>
      </c>
      <c r="E3232" s="80" t="s">
        <v>32</v>
      </c>
      <c r="F3232" s="84">
        <v>14.59</v>
      </c>
      <c r="G3232" s="82">
        <v>1.41</v>
      </c>
      <c r="H3232" s="82">
        <v>13.18</v>
      </c>
    </row>
    <row r="3233" spans="2:8" s="35" customFormat="1" ht="22.5">
      <c r="B3233" s="78" t="s">
        <v>2575</v>
      </c>
      <c r="C3233" s="78">
        <v>92985</v>
      </c>
      <c r="D3233" s="79" t="s">
        <v>3412</v>
      </c>
      <c r="E3233" s="80" t="s">
        <v>32</v>
      </c>
      <c r="F3233" s="84">
        <v>19.14</v>
      </c>
      <c r="G3233" s="82">
        <v>1.6</v>
      </c>
      <c r="H3233" s="82">
        <v>17.54</v>
      </c>
    </row>
    <row r="3234" spans="2:8" s="35" customFormat="1" ht="22.5">
      <c r="B3234" s="78" t="s">
        <v>2575</v>
      </c>
      <c r="C3234" s="78">
        <v>92986</v>
      </c>
      <c r="D3234" s="79" t="s">
        <v>3413</v>
      </c>
      <c r="E3234" s="80" t="s">
        <v>32</v>
      </c>
      <c r="F3234" s="84">
        <v>19.7</v>
      </c>
      <c r="G3234" s="82">
        <v>1.6</v>
      </c>
      <c r="H3234" s="82">
        <v>18.100000000000001</v>
      </c>
    </row>
    <row r="3235" spans="2:8" s="35" customFormat="1" ht="22.5">
      <c r="B3235" s="78" t="s">
        <v>2575</v>
      </c>
      <c r="C3235" s="78">
        <v>92987</v>
      </c>
      <c r="D3235" s="79" t="s">
        <v>3414</v>
      </c>
      <c r="E3235" s="80" t="s">
        <v>32</v>
      </c>
      <c r="F3235" s="84">
        <v>27.55</v>
      </c>
      <c r="G3235" s="82">
        <v>1.9</v>
      </c>
      <c r="H3235" s="82">
        <v>25.65</v>
      </c>
    </row>
    <row r="3236" spans="2:8" s="35" customFormat="1" ht="22.5">
      <c r="B3236" s="78" t="s">
        <v>2575</v>
      </c>
      <c r="C3236" s="78">
        <v>92988</v>
      </c>
      <c r="D3236" s="79" t="s">
        <v>3415</v>
      </c>
      <c r="E3236" s="80" t="s">
        <v>32</v>
      </c>
      <c r="F3236" s="84">
        <v>27.61</v>
      </c>
      <c r="G3236" s="82">
        <v>1.9</v>
      </c>
      <c r="H3236" s="82">
        <v>25.71</v>
      </c>
    </row>
    <row r="3237" spans="2:8" s="35" customFormat="1" ht="22.5">
      <c r="B3237" s="78" t="s">
        <v>2575</v>
      </c>
      <c r="C3237" s="78">
        <v>92989</v>
      </c>
      <c r="D3237" s="79" t="s">
        <v>3416</v>
      </c>
      <c r="E3237" s="80" t="s">
        <v>32</v>
      </c>
      <c r="F3237" s="84">
        <v>38.28</v>
      </c>
      <c r="G3237" s="82">
        <v>2.31</v>
      </c>
      <c r="H3237" s="82">
        <v>35.97</v>
      </c>
    </row>
    <row r="3238" spans="2:8" s="35" customFormat="1" ht="22.5">
      <c r="B3238" s="78" t="s">
        <v>2575</v>
      </c>
      <c r="C3238" s="78">
        <v>92990</v>
      </c>
      <c r="D3238" s="79" t="s">
        <v>3417</v>
      </c>
      <c r="E3238" s="80" t="s">
        <v>32</v>
      </c>
      <c r="F3238" s="84">
        <v>37.83</v>
      </c>
      <c r="G3238" s="82">
        <v>2.31</v>
      </c>
      <c r="H3238" s="82">
        <v>35.520000000000003</v>
      </c>
    </row>
    <row r="3239" spans="2:8" s="35" customFormat="1" ht="22.5">
      <c r="B3239" s="78" t="s">
        <v>2575</v>
      </c>
      <c r="C3239" s="78">
        <v>92991</v>
      </c>
      <c r="D3239" s="79" t="s">
        <v>3418</v>
      </c>
      <c r="E3239" s="80" t="s">
        <v>32</v>
      </c>
      <c r="F3239" s="84">
        <v>49.92</v>
      </c>
      <c r="G3239" s="82">
        <v>2.82</v>
      </c>
      <c r="H3239" s="82">
        <v>47.1</v>
      </c>
    </row>
    <row r="3240" spans="2:8" s="35" customFormat="1" ht="22.5">
      <c r="B3240" s="78" t="s">
        <v>2575</v>
      </c>
      <c r="C3240" s="78">
        <v>92992</v>
      </c>
      <c r="D3240" s="79" t="s">
        <v>3419</v>
      </c>
      <c r="E3240" s="80" t="s">
        <v>32</v>
      </c>
      <c r="F3240" s="84">
        <v>49.95</v>
      </c>
      <c r="G3240" s="82">
        <v>2.82</v>
      </c>
      <c r="H3240" s="82">
        <v>47.13</v>
      </c>
    </row>
    <row r="3241" spans="2:8" s="35" customFormat="1" ht="22.5">
      <c r="B3241" s="78" t="s">
        <v>2575</v>
      </c>
      <c r="C3241" s="78">
        <v>92993</v>
      </c>
      <c r="D3241" s="79" t="s">
        <v>3420</v>
      </c>
      <c r="E3241" s="80" t="s">
        <v>32</v>
      </c>
      <c r="F3241" s="84">
        <v>64</v>
      </c>
      <c r="G3241" s="82">
        <v>3.35</v>
      </c>
      <c r="H3241" s="82">
        <v>60.65</v>
      </c>
    </row>
    <row r="3242" spans="2:8" s="35" customFormat="1" ht="22.5">
      <c r="B3242" s="78" t="s">
        <v>2575</v>
      </c>
      <c r="C3242" s="78">
        <v>92994</v>
      </c>
      <c r="D3242" s="79" t="s">
        <v>3421</v>
      </c>
      <c r="E3242" s="80" t="s">
        <v>32</v>
      </c>
      <c r="F3242" s="84">
        <v>64.63</v>
      </c>
      <c r="G3242" s="82">
        <v>3.35</v>
      </c>
      <c r="H3242" s="82">
        <v>61.28</v>
      </c>
    </row>
    <row r="3243" spans="2:8" s="35" customFormat="1" ht="22.5">
      <c r="B3243" s="78" t="s">
        <v>2575</v>
      </c>
      <c r="C3243" s="78">
        <v>92995</v>
      </c>
      <c r="D3243" s="79" t="s">
        <v>3422</v>
      </c>
      <c r="E3243" s="80" t="s">
        <v>32</v>
      </c>
      <c r="F3243" s="84">
        <v>79.599999999999994</v>
      </c>
      <c r="G3243" s="82">
        <v>3.94</v>
      </c>
      <c r="H3243" s="82">
        <v>75.66</v>
      </c>
    </row>
    <row r="3244" spans="2:8" s="35" customFormat="1" ht="22.5">
      <c r="B3244" s="78" t="s">
        <v>2575</v>
      </c>
      <c r="C3244" s="78">
        <v>92996</v>
      </c>
      <c r="D3244" s="79" t="s">
        <v>3423</v>
      </c>
      <c r="E3244" s="80" t="s">
        <v>32</v>
      </c>
      <c r="F3244" s="84">
        <v>79.819999999999993</v>
      </c>
      <c r="G3244" s="82">
        <v>3.94</v>
      </c>
      <c r="H3244" s="82">
        <v>75.88</v>
      </c>
    </row>
    <row r="3245" spans="2:8" s="35" customFormat="1" ht="22.5">
      <c r="B3245" s="78" t="s">
        <v>2575</v>
      </c>
      <c r="C3245" s="78">
        <v>92997</v>
      </c>
      <c r="D3245" s="79" t="s">
        <v>3424</v>
      </c>
      <c r="E3245" s="80" t="s">
        <v>32</v>
      </c>
      <c r="F3245" s="84">
        <v>96.72</v>
      </c>
      <c r="G3245" s="82">
        <v>4.68</v>
      </c>
      <c r="H3245" s="82">
        <v>92.04</v>
      </c>
    </row>
    <row r="3246" spans="2:8" s="35" customFormat="1" ht="22.5">
      <c r="B3246" s="78" t="s">
        <v>2575</v>
      </c>
      <c r="C3246" s="78">
        <v>92998</v>
      </c>
      <c r="D3246" s="79" t="s">
        <v>3425</v>
      </c>
      <c r="E3246" s="80" t="s">
        <v>32</v>
      </c>
      <c r="F3246" s="84">
        <v>97.64</v>
      </c>
      <c r="G3246" s="82">
        <v>4.68</v>
      </c>
      <c r="H3246" s="82">
        <v>92.96</v>
      </c>
    </row>
    <row r="3247" spans="2:8" s="35" customFormat="1" ht="22.5">
      <c r="B3247" s="78" t="s">
        <v>2575</v>
      </c>
      <c r="C3247" s="78">
        <v>92999</v>
      </c>
      <c r="D3247" s="79" t="s">
        <v>3426</v>
      </c>
      <c r="E3247" s="80" t="s">
        <v>32</v>
      </c>
      <c r="F3247" s="84">
        <v>127.37</v>
      </c>
      <c r="G3247" s="82">
        <v>5.81</v>
      </c>
      <c r="H3247" s="82">
        <v>121.56</v>
      </c>
    </row>
    <row r="3248" spans="2:8" s="35" customFormat="1" ht="22.5">
      <c r="B3248" s="78" t="s">
        <v>2575</v>
      </c>
      <c r="C3248" s="78">
        <v>93000</v>
      </c>
      <c r="D3248" s="79" t="s">
        <v>3427</v>
      </c>
      <c r="E3248" s="80" t="s">
        <v>32</v>
      </c>
      <c r="F3248" s="84">
        <v>128.15</v>
      </c>
      <c r="G3248" s="82">
        <v>5.81</v>
      </c>
      <c r="H3248" s="82">
        <v>122.34</v>
      </c>
    </row>
    <row r="3249" spans="2:8" s="35" customFormat="1" ht="22.5">
      <c r="B3249" s="78" t="s">
        <v>2575</v>
      </c>
      <c r="C3249" s="78">
        <v>93001</v>
      </c>
      <c r="D3249" s="79" t="s">
        <v>3428</v>
      </c>
      <c r="E3249" s="80" t="s">
        <v>32</v>
      </c>
      <c r="F3249" s="84">
        <v>155.55000000000001</v>
      </c>
      <c r="G3249" s="82">
        <v>6.86</v>
      </c>
      <c r="H3249" s="82">
        <v>148.69</v>
      </c>
    </row>
    <row r="3250" spans="2:8" s="35" customFormat="1" ht="22.5">
      <c r="B3250" s="78" t="s">
        <v>2575</v>
      </c>
      <c r="C3250" s="78">
        <v>93002</v>
      </c>
      <c r="D3250" s="79" t="s">
        <v>3429</v>
      </c>
      <c r="E3250" s="80" t="s">
        <v>32</v>
      </c>
      <c r="F3250" s="84">
        <v>159.87</v>
      </c>
      <c r="G3250" s="82">
        <v>6.86</v>
      </c>
      <c r="H3250" s="82">
        <v>153.01</v>
      </c>
    </row>
    <row r="3251" spans="2:8" s="35" customFormat="1">
      <c r="B3251" s="78" t="s">
        <v>2499</v>
      </c>
      <c r="C3251" s="78">
        <v>93008</v>
      </c>
      <c r="D3251" s="79" t="s">
        <v>3430</v>
      </c>
      <c r="E3251" s="80" t="s">
        <v>32</v>
      </c>
      <c r="F3251" s="84">
        <v>9.0399999999999991</v>
      </c>
      <c r="G3251" s="82">
        <v>2.48</v>
      </c>
      <c r="H3251" s="82">
        <v>6.56</v>
      </c>
    </row>
    <row r="3252" spans="2:8" s="35" customFormat="1">
      <c r="B3252" s="78" t="s">
        <v>2499</v>
      </c>
      <c r="C3252" s="78">
        <v>93009</v>
      </c>
      <c r="D3252" s="79" t="s">
        <v>3431</v>
      </c>
      <c r="E3252" s="80" t="s">
        <v>32</v>
      </c>
      <c r="F3252" s="84">
        <v>13.33</v>
      </c>
      <c r="G3252" s="82">
        <v>2.85</v>
      </c>
      <c r="H3252" s="82">
        <v>10.48</v>
      </c>
    </row>
    <row r="3253" spans="2:8" s="35" customFormat="1">
      <c r="B3253" s="78" t="s">
        <v>2499</v>
      </c>
      <c r="C3253" s="78">
        <v>93010</v>
      </c>
      <c r="D3253" s="79" t="s">
        <v>3432</v>
      </c>
      <c r="E3253" s="80" t="s">
        <v>32</v>
      </c>
      <c r="F3253" s="84">
        <v>18.55</v>
      </c>
      <c r="G3253" s="82">
        <v>3.39</v>
      </c>
      <c r="H3253" s="82">
        <v>15.16</v>
      </c>
    </row>
    <row r="3254" spans="2:8" s="35" customFormat="1">
      <c r="B3254" s="78" t="s">
        <v>2499</v>
      </c>
      <c r="C3254" s="78">
        <v>93011</v>
      </c>
      <c r="D3254" s="79" t="s">
        <v>3433</v>
      </c>
      <c r="E3254" s="80" t="s">
        <v>32</v>
      </c>
      <c r="F3254" s="84">
        <v>22.67</v>
      </c>
      <c r="G3254" s="82">
        <v>3.78</v>
      </c>
      <c r="H3254" s="82">
        <v>18.89</v>
      </c>
    </row>
    <row r="3255" spans="2:8" s="35" customFormat="1">
      <c r="B3255" s="78" t="s">
        <v>2499</v>
      </c>
      <c r="C3255" s="78">
        <v>93012</v>
      </c>
      <c r="D3255" s="79" t="s">
        <v>3434</v>
      </c>
      <c r="E3255" s="80" t="s">
        <v>32</v>
      </c>
      <c r="F3255" s="84">
        <v>34.200000000000003</v>
      </c>
      <c r="G3255" s="82">
        <v>4.7</v>
      </c>
      <c r="H3255" s="82">
        <v>29.5</v>
      </c>
    </row>
    <row r="3256" spans="2:8" s="35" customFormat="1">
      <c r="B3256" s="78" t="s">
        <v>326</v>
      </c>
      <c r="C3256" s="78">
        <v>93013</v>
      </c>
      <c r="D3256" s="79" t="s">
        <v>3435</v>
      </c>
      <c r="E3256" s="80" t="s">
        <v>208</v>
      </c>
      <c r="F3256" s="84">
        <v>7.85</v>
      </c>
      <c r="G3256" s="82">
        <v>5</v>
      </c>
      <c r="H3256" s="82">
        <v>2.85</v>
      </c>
    </row>
    <row r="3257" spans="2:8" s="35" customFormat="1">
      <c r="B3257" s="78" t="s">
        <v>326</v>
      </c>
      <c r="C3257" s="78">
        <v>93014</v>
      </c>
      <c r="D3257" s="79" t="s">
        <v>3436</v>
      </c>
      <c r="E3257" s="80" t="s">
        <v>208</v>
      </c>
      <c r="F3257" s="84">
        <v>9.59</v>
      </c>
      <c r="G3257" s="82">
        <v>5.74</v>
      </c>
      <c r="H3257" s="82">
        <v>3.85</v>
      </c>
    </row>
    <row r="3258" spans="2:8" s="35" customFormat="1">
      <c r="B3258" s="78" t="s">
        <v>326</v>
      </c>
      <c r="C3258" s="78">
        <v>93015</v>
      </c>
      <c r="D3258" s="79" t="s">
        <v>3437</v>
      </c>
      <c r="E3258" s="80" t="s">
        <v>208</v>
      </c>
      <c r="F3258" s="84">
        <v>14.19</v>
      </c>
      <c r="G3258" s="82">
        <v>6.84</v>
      </c>
      <c r="H3258" s="82">
        <v>7.35</v>
      </c>
    </row>
    <row r="3259" spans="2:8" s="35" customFormat="1">
      <c r="B3259" s="78" t="s">
        <v>326</v>
      </c>
      <c r="C3259" s="78">
        <v>93016</v>
      </c>
      <c r="D3259" s="79" t="s">
        <v>3438</v>
      </c>
      <c r="E3259" s="80" t="s">
        <v>208</v>
      </c>
      <c r="F3259" s="84">
        <v>17.12</v>
      </c>
      <c r="G3259" s="82">
        <v>7.59</v>
      </c>
      <c r="H3259" s="82">
        <v>9.5299999999999994</v>
      </c>
    </row>
    <row r="3260" spans="2:8" s="35" customFormat="1">
      <c r="B3260" s="78" t="s">
        <v>326</v>
      </c>
      <c r="C3260" s="78">
        <v>93017</v>
      </c>
      <c r="D3260" s="79" t="s">
        <v>3439</v>
      </c>
      <c r="E3260" s="80" t="s">
        <v>208</v>
      </c>
      <c r="F3260" s="84">
        <v>25.38</v>
      </c>
      <c r="G3260" s="82">
        <v>9.4499999999999993</v>
      </c>
      <c r="H3260" s="82">
        <v>15.93</v>
      </c>
    </row>
    <row r="3261" spans="2:8" s="35" customFormat="1" ht="22.5">
      <c r="B3261" s="78" t="s">
        <v>326</v>
      </c>
      <c r="C3261" s="78">
        <v>93018</v>
      </c>
      <c r="D3261" s="79" t="s">
        <v>3440</v>
      </c>
      <c r="E3261" s="80" t="s">
        <v>208</v>
      </c>
      <c r="F3261" s="84">
        <v>11.97</v>
      </c>
      <c r="G3261" s="82">
        <v>7.48</v>
      </c>
      <c r="H3261" s="82">
        <v>4.49</v>
      </c>
    </row>
    <row r="3262" spans="2:8" s="35" customFormat="1" ht="22.5">
      <c r="B3262" s="78" t="s">
        <v>326</v>
      </c>
      <c r="C3262" s="78">
        <v>93020</v>
      </c>
      <c r="D3262" s="79" t="s">
        <v>3441</v>
      </c>
      <c r="E3262" s="80" t="s">
        <v>208</v>
      </c>
      <c r="F3262" s="84">
        <v>15.18</v>
      </c>
      <c r="G3262" s="82">
        <v>8.6</v>
      </c>
      <c r="H3262" s="82">
        <v>6.58</v>
      </c>
    </row>
    <row r="3263" spans="2:8" s="35" customFormat="1" ht="22.5">
      <c r="B3263" s="78" t="s">
        <v>326</v>
      </c>
      <c r="C3263" s="78">
        <v>93022</v>
      </c>
      <c r="D3263" s="79" t="s">
        <v>3442</v>
      </c>
      <c r="E3263" s="80" t="s">
        <v>208</v>
      </c>
      <c r="F3263" s="84">
        <v>24.63</v>
      </c>
      <c r="G3263" s="82">
        <v>10.27</v>
      </c>
      <c r="H3263" s="82">
        <v>14.36</v>
      </c>
    </row>
    <row r="3264" spans="2:8" s="35" customFormat="1" ht="22.5">
      <c r="B3264" s="78" t="s">
        <v>326</v>
      </c>
      <c r="C3264" s="78">
        <v>93024</v>
      </c>
      <c r="D3264" s="79" t="s">
        <v>3443</v>
      </c>
      <c r="E3264" s="80" t="s">
        <v>208</v>
      </c>
      <c r="F3264" s="84">
        <v>26</v>
      </c>
      <c r="G3264" s="82">
        <v>11.39</v>
      </c>
      <c r="H3264" s="82">
        <v>14.61</v>
      </c>
    </row>
    <row r="3265" spans="2:8" s="35" customFormat="1" ht="22.5">
      <c r="B3265" s="78" t="s">
        <v>326</v>
      </c>
      <c r="C3265" s="78">
        <v>93026</v>
      </c>
      <c r="D3265" s="79" t="s">
        <v>3444</v>
      </c>
      <c r="E3265" s="80" t="s">
        <v>208</v>
      </c>
      <c r="F3265" s="84">
        <v>41.68</v>
      </c>
      <c r="G3265" s="82">
        <v>14.17</v>
      </c>
      <c r="H3265" s="82">
        <v>27.51</v>
      </c>
    </row>
    <row r="3266" spans="2:8" s="35" customFormat="1" ht="22.5">
      <c r="B3266" s="78" t="s">
        <v>326</v>
      </c>
      <c r="C3266" s="78">
        <v>93050</v>
      </c>
      <c r="D3266" s="79" t="s">
        <v>3445</v>
      </c>
      <c r="E3266" s="80" t="s">
        <v>208</v>
      </c>
      <c r="F3266" s="84">
        <v>7.08</v>
      </c>
      <c r="G3266" s="82">
        <v>1.38</v>
      </c>
      <c r="H3266" s="82">
        <v>5.7</v>
      </c>
    </row>
    <row r="3267" spans="2:8" s="35" customFormat="1" ht="22.5">
      <c r="B3267" s="78" t="s">
        <v>326</v>
      </c>
      <c r="C3267" s="78">
        <v>93051</v>
      </c>
      <c r="D3267" s="79" t="s">
        <v>3446</v>
      </c>
      <c r="E3267" s="80" t="s">
        <v>208</v>
      </c>
      <c r="F3267" s="84">
        <v>6.51</v>
      </c>
      <c r="G3267" s="82">
        <v>1.38</v>
      </c>
      <c r="H3267" s="82">
        <v>5.13</v>
      </c>
    </row>
    <row r="3268" spans="2:8" s="35" customFormat="1" ht="22.5">
      <c r="B3268" s="78" t="s">
        <v>326</v>
      </c>
      <c r="C3268" s="78">
        <v>93052</v>
      </c>
      <c r="D3268" s="79" t="s">
        <v>3447</v>
      </c>
      <c r="E3268" s="80" t="s">
        <v>208</v>
      </c>
      <c r="F3268" s="84">
        <v>328.51</v>
      </c>
      <c r="G3268" s="82">
        <v>1.38</v>
      </c>
      <c r="H3268" s="82">
        <v>327.13</v>
      </c>
    </row>
    <row r="3269" spans="2:8" s="35" customFormat="1" ht="22.5">
      <c r="B3269" s="78" t="s">
        <v>326</v>
      </c>
      <c r="C3269" s="78">
        <v>93054</v>
      </c>
      <c r="D3269" s="79" t="s">
        <v>3448</v>
      </c>
      <c r="E3269" s="80" t="s">
        <v>208</v>
      </c>
      <c r="F3269" s="84">
        <v>13.79</v>
      </c>
      <c r="G3269" s="82">
        <v>1.38</v>
      </c>
      <c r="H3269" s="82">
        <v>12.41</v>
      </c>
    </row>
    <row r="3270" spans="2:8" s="35" customFormat="1" ht="22.5">
      <c r="B3270" s="78" t="s">
        <v>326</v>
      </c>
      <c r="C3270" s="78">
        <v>93055</v>
      </c>
      <c r="D3270" s="79" t="s">
        <v>3449</v>
      </c>
      <c r="E3270" s="80" t="s">
        <v>208</v>
      </c>
      <c r="F3270" s="84">
        <v>28.37</v>
      </c>
      <c r="G3270" s="82">
        <v>1.38</v>
      </c>
      <c r="H3270" s="82">
        <v>26.99</v>
      </c>
    </row>
    <row r="3271" spans="2:8" s="35" customFormat="1" ht="22.5">
      <c r="B3271" s="78" t="s">
        <v>326</v>
      </c>
      <c r="C3271" s="78">
        <v>93056</v>
      </c>
      <c r="D3271" s="79" t="s">
        <v>3450</v>
      </c>
      <c r="E3271" s="80" t="s">
        <v>208</v>
      </c>
      <c r="F3271" s="84">
        <v>10.44</v>
      </c>
      <c r="G3271" s="82">
        <v>1.65</v>
      </c>
      <c r="H3271" s="82">
        <v>8.7899999999999991</v>
      </c>
    </row>
    <row r="3272" spans="2:8" s="35" customFormat="1" ht="22.5">
      <c r="B3272" s="78" t="s">
        <v>326</v>
      </c>
      <c r="C3272" s="78">
        <v>93057</v>
      </c>
      <c r="D3272" s="79" t="s">
        <v>3451</v>
      </c>
      <c r="E3272" s="80" t="s">
        <v>208</v>
      </c>
      <c r="F3272" s="84">
        <v>9.08</v>
      </c>
      <c r="G3272" s="82">
        <v>1.65</v>
      </c>
      <c r="H3272" s="82">
        <v>7.43</v>
      </c>
    </row>
    <row r="3273" spans="2:8" s="35" customFormat="1" ht="22.5">
      <c r="B3273" s="78" t="s">
        <v>326</v>
      </c>
      <c r="C3273" s="78">
        <v>93058</v>
      </c>
      <c r="D3273" s="79" t="s">
        <v>3452</v>
      </c>
      <c r="E3273" s="80" t="s">
        <v>208</v>
      </c>
      <c r="F3273" s="84">
        <v>361.24</v>
      </c>
      <c r="G3273" s="82">
        <v>1.65</v>
      </c>
      <c r="H3273" s="82">
        <v>359.59</v>
      </c>
    </row>
    <row r="3274" spans="2:8" s="35" customFormat="1" ht="22.5">
      <c r="B3274" s="78" t="s">
        <v>326</v>
      </c>
      <c r="C3274" s="78">
        <v>93059</v>
      </c>
      <c r="D3274" s="79" t="s">
        <v>3453</v>
      </c>
      <c r="E3274" s="80" t="s">
        <v>208</v>
      </c>
      <c r="F3274" s="84">
        <v>18.989999999999998</v>
      </c>
      <c r="G3274" s="82">
        <v>1.65</v>
      </c>
      <c r="H3274" s="82">
        <v>17.34</v>
      </c>
    </row>
    <row r="3275" spans="2:8" s="35" customFormat="1" ht="22.5">
      <c r="B3275" s="78" t="s">
        <v>326</v>
      </c>
      <c r="C3275" s="78">
        <v>93060</v>
      </c>
      <c r="D3275" s="79" t="s">
        <v>3454</v>
      </c>
      <c r="E3275" s="80" t="s">
        <v>208</v>
      </c>
      <c r="F3275" s="84">
        <v>49.58</v>
      </c>
      <c r="G3275" s="82">
        <v>1.65</v>
      </c>
      <c r="H3275" s="82">
        <v>47.93</v>
      </c>
    </row>
    <row r="3276" spans="2:8" s="35" customFormat="1" ht="22.5">
      <c r="B3276" s="78" t="s">
        <v>326</v>
      </c>
      <c r="C3276" s="78">
        <v>93061</v>
      </c>
      <c r="D3276" s="79" t="s">
        <v>3455</v>
      </c>
      <c r="E3276" s="80" t="s">
        <v>208</v>
      </c>
      <c r="F3276" s="84">
        <v>19.760000000000002</v>
      </c>
      <c r="G3276" s="82">
        <v>1.94</v>
      </c>
      <c r="H3276" s="82">
        <v>17.82</v>
      </c>
    </row>
    <row r="3277" spans="2:8" s="35" customFormat="1" ht="22.5">
      <c r="B3277" s="78" t="s">
        <v>326</v>
      </c>
      <c r="C3277" s="78">
        <v>93062</v>
      </c>
      <c r="D3277" s="79" t="s">
        <v>3456</v>
      </c>
      <c r="E3277" s="80" t="s">
        <v>208</v>
      </c>
      <c r="F3277" s="84">
        <v>17.11</v>
      </c>
      <c r="G3277" s="82">
        <v>1.94</v>
      </c>
      <c r="H3277" s="82">
        <v>15.17</v>
      </c>
    </row>
    <row r="3278" spans="2:8" s="35" customFormat="1" ht="22.5">
      <c r="B3278" s="78" t="s">
        <v>326</v>
      </c>
      <c r="C3278" s="78">
        <v>93063</v>
      </c>
      <c r="D3278" s="79" t="s">
        <v>3457</v>
      </c>
      <c r="E3278" s="80" t="s">
        <v>208</v>
      </c>
      <c r="F3278" s="84">
        <v>413.76</v>
      </c>
      <c r="G3278" s="82">
        <v>1.94</v>
      </c>
      <c r="H3278" s="82">
        <v>411.82</v>
      </c>
    </row>
    <row r="3279" spans="2:8" s="35" customFormat="1" ht="22.5">
      <c r="B3279" s="78" t="s">
        <v>326</v>
      </c>
      <c r="C3279" s="78">
        <v>93064</v>
      </c>
      <c r="D3279" s="79" t="s">
        <v>3458</v>
      </c>
      <c r="E3279" s="80" t="s">
        <v>208</v>
      </c>
      <c r="F3279" s="84">
        <v>30.62</v>
      </c>
      <c r="G3279" s="82">
        <v>2.2400000000000002</v>
      </c>
      <c r="H3279" s="82">
        <v>28.38</v>
      </c>
    </row>
    <row r="3280" spans="2:8" s="35" customFormat="1" ht="22.5">
      <c r="B3280" s="78" t="s">
        <v>326</v>
      </c>
      <c r="C3280" s="78">
        <v>93065</v>
      </c>
      <c r="D3280" s="79" t="s">
        <v>3459</v>
      </c>
      <c r="E3280" s="80" t="s">
        <v>208</v>
      </c>
      <c r="F3280" s="84">
        <v>28.66</v>
      </c>
      <c r="G3280" s="82">
        <v>2.2400000000000002</v>
      </c>
      <c r="H3280" s="82">
        <v>26.42</v>
      </c>
    </row>
    <row r="3281" spans="2:8" s="35" customFormat="1" ht="22.5">
      <c r="B3281" s="78" t="s">
        <v>326</v>
      </c>
      <c r="C3281" s="78">
        <v>93066</v>
      </c>
      <c r="D3281" s="79" t="s">
        <v>3460</v>
      </c>
      <c r="E3281" s="80" t="s">
        <v>208</v>
      </c>
      <c r="F3281" s="84">
        <v>519.41999999999996</v>
      </c>
      <c r="G3281" s="82">
        <v>2.2400000000000002</v>
      </c>
      <c r="H3281" s="82">
        <v>517.17999999999995</v>
      </c>
    </row>
    <row r="3282" spans="2:8" s="35" customFormat="1" ht="22.5">
      <c r="B3282" s="78" t="s">
        <v>326</v>
      </c>
      <c r="C3282" s="78">
        <v>93067</v>
      </c>
      <c r="D3282" s="79" t="s">
        <v>3461</v>
      </c>
      <c r="E3282" s="80" t="s">
        <v>208</v>
      </c>
      <c r="F3282" s="84">
        <v>45.49</v>
      </c>
      <c r="G3282" s="82">
        <v>2.77</v>
      </c>
      <c r="H3282" s="82">
        <v>42.72</v>
      </c>
    </row>
    <row r="3283" spans="2:8" s="35" customFormat="1" ht="22.5">
      <c r="B3283" s="78" t="s">
        <v>326</v>
      </c>
      <c r="C3283" s="78">
        <v>93068</v>
      </c>
      <c r="D3283" s="79" t="s">
        <v>3462</v>
      </c>
      <c r="E3283" s="80" t="s">
        <v>208</v>
      </c>
      <c r="F3283" s="84">
        <v>39.76</v>
      </c>
      <c r="G3283" s="82">
        <v>2.77</v>
      </c>
      <c r="H3283" s="82">
        <v>36.99</v>
      </c>
    </row>
    <row r="3284" spans="2:8" s="35" customFormat="1" ht="22.5">
      <c r="B3284" s="78" t="s">
        <v>326</v>
      </c>
      <c r="C3284" s="78">
        <v>93069</v>
      </c>
      <c r="D3284" s="79" t="s">
        <v>3463</v>
      </c>
      <c r="E3284" s="80" t="s">
        <v>208</v>
      </c>
      <c r="F3284" s="84">
        <v>719.91</v>
      </c>
      <c r="G3284" s="82">
        <v>2.77</v>
      </c>
      <c r="H3284" s="82">
        <v>717.14</v>
      </c>
    </row>
    <row r="3285" spans="2:8" s="35" customFormat="1" ht="22.5">
      <c r="B3285" s="78" t="s">
        <v>326</v>
      </c>
      <c r="C3285" s="78">
        <v>93070</v>
      </c>
      <c r="D3285" s="79" t="s">
        <v>3464</v>
      </c>
      <c r="E3285" s="80" t="s">
        <v>208</v>
      </c>
      <c r="F3285" s="84">
        <v>115.36</v>
      </c>
      <c r="G3285" s="82">
        <v>3.28</v>
      </c>
      <c r="H3285" s="82">
        <v>112.08</v>
      </c>
    </row>
    <row r="3286" spans="2:8" s="35" customFormat="1" ht="22.5">
      <c r="B3286" s="78" t="s">
        <v>326</v>
      </c>
      <c r="C3286" s="78">
        <v>93071</v>
      </c>
      <c r="D3286" s="79" t="s">
        <v>3465</v>
      </c>
      <c r="E3286" s="80" t="s">
        <v>208</v>
      </c>
      <c r="F3286" s="84">
        <v>107.09</v>
      </c>
      <c r="G3286" s="82">
        <v>3.28</v>
      </c>
      <c r="H3286" s="82">
        <v>103.81</v>
      </c>
    </row>
    <row r="3287" spans="2:8" s="35" customFormat="1" ht="22.5">
      <c r="B3287" s="78" t="s">
        <v>326</v>
      </c>
      <c r="C3287" s="78">
        <v>93072</v>
      </c>
      <c r="D3287" s="79" t="s">
        <v>3466</v>
      </c>
      <c r="E3287" s="80" t="s">
        <v>208</v>
      </c>
      <c r="F3287" s="84">
        <v>949.91</v>
      </c>
      <c r="G3287" s="82">
        <v>3.28</v>
      </c>
      <c r="H3287" s="82">
        <v>946.63</v>
      </c>
    </row>
    <row r="3288" spans="2:8" s="35" customFormat="1" ht="22.5">
      <c r="B3288" s="78" t="s">
        <v>326</v>
      </c>
      <c r="C3288" s="78">
        <v>93073</v>
      </c>
      <c r="D3288" s="79" t="s">
        <v>3467</v>
      </c>
      <c r="E3288" s="80" t="s">
        <v>208</v>
      </c>
      <c r="F3288" s="84">
        <v>51.87</v>
      </c>
      <c r="G3288" s="82">
        <v>2.79</v>
      </c>
      <c r="H3288" s="82">
        <v>49.08</v>
      </c>
    </row>
    <row r="3289" spans="2:8" s="35" customFormat="1" ht="22.5">
      <c r="B3289" s="78" t="s">
        <v>326</v>
      </c>
      <c r="C3289" s="78">
        <v>93074</v>
      </c>
      <c r="D3289" s="79" t="s">
        <v>3468</v>
      </c>
      <c r="E3289" s="80" t="s">
        <v>208</v>
      </c>
      <c r="F3289" s="84">
        <v>7.46</v>
      </c>
      <c r="G3289" s="82">
        <v>3.01</v>
      </c>
      <c r="H3289" s="82">
        <v>4.45</v>
      </c>
    </row>
    <row r="3290" spans="2:8" s="35" customFormat="1" ht="22.5">
      <c r="B3290" s="78" t="s">
        <v>326</v>
      </c>
      <c r="C3290" s="78">
        <v>93075</v>
      </c>
      <c r="D3290" s="79" t="s">
        <v>3469</v>
      </c>
      <c r="E3290" s="80" t="s">
        <v>208</v>
      </c>
      <c r="F3290" s="84">
        <v>12.92</v>
      </c>
      <c r="G3290" s="82">
        <v>3</v>
      </c>
      <c r="H3290" s="82">
        <v>9.92</v>
      </c>
    </row>
    <row r="3291" spans="2:8" s="35" customFormat="1" ht="22.5">
      <c r="B3291" s="78" t="s">
        <v>326</v>
      </c>
      <c r="C3291" s="78">
        <v>93076</v>
      </c>
      <c r="D3291" s="79" t="s">
        <v>3470</v>
      </c>
      <c r="E3291" s="80" t="s">
        <v>208</v>
      </c>
      <c r="F3291" s="84">
        <v>12.41</v>
      </c>
      <c r="G3291" s="82">
        <v>3.46</v>
      </c>
      <c r="H3291" s="82">
        <v>8.9499999999999993</v>
      </c>
    </row>
    <row r="3292" spans="2:8" s="35" customFormat="1" ht="22.5">
      <c r="B3292" s="78" t="s">
        <v>326</v>
      </c>
      <c r="C3292" s="78">
        <v>93077</v>
      </c>
      <c r="D3292" s="79" t="s">
        <v>3471</v>
      </c>
      <c r="E3292" s="80" t="s">
        <v>208</v>
      </c>
      <c r="F3292" s="84">
        <v>18.54</v>
      </c>
      <c r="G3292" s="82">
        <v>3.46</v>
      </c>
      <c r="H3292" s="82">
        <v>15.08</v>
      </c>
    </row>
    <row r="3293" spans="2:8" s="35" customFormat="1" ht="22.5">
      <c r="B3293" s="78" t="s">
        <v>326</v>
      </c>
      <c r="C3293" s="78">
        <v>93078</v>
      </c>
      <c r="D3293" s="79" t="s">
        <v>3472</v>
      </c>
      <c r="E3293" s="80" t="s">
        <v>208</v>
      </c>
      <c r="F3293" s="84">
        <v>20.149999999999999</v>
      </c>
      <c r="G3293" s="82">
        <v>3.46</v>
      </c>
      <c r="H3293" s="82">
        <v>16.690000000000001</v>
      </c>
    </row>
    <row r="3294" spans="2:8" s="35" customFormat="1" ht="22.5">
      <c r="B3294" s="78" t="s">
        <v>326</v>
      </c>
      <c r="C3294" s="78">
        <v>93079</v>
      </c>
      <c r="D3294" s="79" t="s">
        <v>3473</v>
      </c>
      <c r="E3294" s="80" t="s">
        <v>208</v>
      </c>
      <c r="F3294" s="84">
        <v>17.57</v>
      </c>
      <c r="G3294" s="82">
        <v>3.85</v>
      </c>
      <c r="H3294" s="82">
        <v>13.72</v>
      </c>
    </row>
    <row r="3295" spans="2:8" s="35" customFormat="1" ht="22.5">
      <c r="B3295" s="78" t="s">
        <v>326</v>
      </c>
      <c r="C3295" s="78">
        <v>93080</v>
      </c>
      <c r="D3295" s="79" t="s">
        <v>3474</v>
      </c>
      <c r="E3295" s="80" t="s">
        <v>208</v>
      </c>
      <c r="F3295" s="84">
        <v>4.8600000000000003</v>
      </c>
      <c r="G3295" s="82">
        <v>1.99</v>
      </c>
      <c r="H3295" s="82">
        <v>2.87</v>
      </c>
    </row>
    <row r="3296" spans="2:8" s="35" customFormat="1" ht="22.5">
      <c r="B3296" s="78" t="s">
        <v>326</v>
      </c>
      <c r="C3296" s="78">
        <v>93081</v>
      </c>
      <c r="D3296" s="79" t="s">
        <v>3475</v>
      </c>
      <c r="E3296" s="80" t="s">
        <v>208</v>
      </c>
      <c r="F3296" s="84">
        <v>11.78</v>
      </c>
      <c r="G3296" s="82">
        <v>1.98</v>
      </c>
      <c r="H3296" s="82">
        <v>9.8000000000000007</v>
      </c>
    </row>
    <row r="3297" spans="2:8" s="35" customFormat="1" ht="22.5">
      <c r="B3297" s="78" t="s">
        <v>326</v>
      </c>
      <c r="C3297" s="78">
        <v>93082</v>
      </c>
      <c r="D3297" s="79" t="s">
        <v>3476</v>
      </c>
      <c r="E3297" s="80" t="s">
        <v>208</v>
      </c>
      <c r="F3297" s="84">
        <v>14.54</v>
      </c>
      <c r="G3297" s="82">
        <v>1.98</v>
      </c>
      <c r="H3297" s="82">
        <v>12.56</v>
      </c>
    </row>
    <row r="3298" spans="2:8" s="35" customFormat="1" ht="22.5">
      <c r="B3298" s="78" t="s">
        <v>326</v>
      </c>
      <c r="C3298" s="78">
        <v>93083</v>
      </c>
      <c r="D3298" s="79" t="s">
        <v>3477</v>
      </c>
      <c r="E3298" s="80" t="s">
        <v>208</v>
      </c>
      <c r="F3298" s="84">
        <v>283.85000000000002</v>
      </c>
      <c r="G3298" s="82">
        <v>1.98</v>
      </c>
      <c r="H3298" s="82">
        <v>281.87</v>
      </c>
    </row>
    <row r="3299" spans="2:8" s="35" customFormat="1" ht="22.5">
      <c r="B3299" s="78" t="s">
        <v>326</v>
      </c>
      <c r="C3299" s="78">
        <v>93084</v>
      </c>
      <c r="D3299" s="79" t="s">
        <v>3478</v>
      </c>
      <c r="E3299" s="80" t="s">
        <v>208</v>
      </c>
      <c r="F3299" s="84">
        <v>8.1999999999999993</v>
      </c>
      <c r="G3299" s="82">
        <v>2.3199999999999998</v>
      </c>
      <c r="H3299" s="82">
        <v>5.88</v>
      </c>
    </row>
    <row r="3300" spans="2:8" s="35" customFormat="1" ht="22.5">
      <c r="B3300" s="78" t="s">
        <v>326</v>
      </c>
      <c r="C3300" s="78">
        <v>93085</v>
      </c>
      <c r="D3300" s="79" t="s">
        <v>3479</v>
      </c>
      <c r="E3300" s="80" t="s">
        <v>208</v>
      </c>
      <c r="F3300" s="84">
        <v>7.63</v>
      </c>
      <c r="G3300" s="82">
        <v>2.33</v>
      </c>
      <c r="H3300" s="82">
        <v>5.3</v>
      </c>
    </row>
    <row r="3301" spans="2:8" s="35" customFormat="1" ht="22.5">
      <c r="B3301" s="78" t="s">
        <v>326</v>
      </c>
      <c r="C3301" s="78">
        <v>93086</v>
      </c>
      <c r="D3301" s="79" t="s">
        <v>3480</v>
      </c>
      <c r="E3301" s="80" t="s">
        <v>208</v>
      </c>
      <c r="F3301" s="84">
        <v>329.63</v>
      </c>
      <c r="G3301" s="82">
        <v>2.31</v>
      </c>
      <c r="H3301" s="82">
        <v>327.32</v>
      </c>
    </row>
    <row r="3302" spans="2:8" s="35" customFormat="1" ht="22.5">
      <c r="B3302" s="78" t="s">
        <v>326</v>
      </c>
      <c r="C3302" s="78">
        <v>93087</v>
      </c>
      <c r="D3302" s="79" t="s">
        <v>3481</v>
      </c>
      <c r="E3302" s="80" t="s">
        <v>208</v>
      </c>
      <c r="F3302" s="84">
        <v>12.77</v>
      </c>
      <c r="G3302" s="82">
        <v>2.3199999999999998</v>
      </c>
      <c r="H3302" s="82">
        <v>10.45</v>
      </c>
    </row>
    <row r="3303" spans="2:8" s="35" customFormat="1" ht="22.5">
      <c r="B3303" s="78" t="s">
        <v>326</v>
      </c>
      <c r="C3303" s="78">
        <v>93088</v>
      </c>
      <c r="D3303" s="79" t="s">
        <v>3482</v>
      </c>
      <c r="E3303" s="80" t="s">
        <v>208</v>
      </c>
      <c r="F3303" s="84">
        <v>15.01</v>
      </c>
      <c r="G3303" s="82">
        <v>2.3199999999999998</v>
      </c>
      <c r="H3303" s="82">
        <v>12.69</v>
      </c>
    </row>
    <row r="3304" spans="2:8" s="35" customFormat="1" ht="22.5">
      <c r="B3304" s="78" t="s">
        <v>326</v>
      </c>
      <c r="C3304" s="78">
        <v>93089</v>
      </c>
      <c r="D3304" s="79" t="s">
        <v>3483</v>
      </c>
      <c r="E3304" s="80" t="s">
        <v>208</v>
      </c>
      <c r="F3304" s="84">
        <v>29.49</v>
      </c>
      <c r="G3304" s="82">
        <v>2.31</v>
      </c>
      <c r="H3304" s="82">
        <v>27.18</v>
      </c>
    </row>
    <row r="3305" spans="2:8" s="35" customFormat="1" ht="22.5">
      <c r="B3305" s="78" t="s">
        <v>326</v>
      </c>
      <c r="C3305" s="78">
        <v>93090</v>
      </c>
      <c r="D3305" s="79" t="s">
        <v>3484</v>
      </c>
      <c r="E3305" s="80" t="s">
        <v>208</v>
      </c>
      <c r="F3305" s="84">
        <v>11.54</v>
      </c>
      <c r="G3305" s="82">
        <v>2.58</v>
      </c>
      <c r="H3305" s="82">
        <v>8.9600000000000009</v>
      </c>
    </row>
    <row r="3306" spans="2:8" s="35" customFormat="1" ht="22.5">
      <c r="B3306" s="78" t="s">
        <v>326</v>
      </c>
      <c r="C3306" s="78">
        <v>93091</v>
      </c>
      <c r="D3306" s="79" t="s">
        <v>3485</v>
      </c>
      <c r="E3306" s="80" t="s">
        <v>208</v>
      </c>
      <c r="F3306" s="84">
        <v>10.18</v>
      </c>
      <c r="G3306" s="82">
        <v>2.58</v>
      </c>
      <c r="H3306" s="82">
        <v>7.6</v>
      </c>
    </row>
    <row r="3307" spans="2:8" s="35" customFormat="1" ht="22.5">
      <c r="B3307" s="78" t="s">
        <v>326</v>
      </c>
      <c r="C3307" s="78">
        <v>93092</v>
      </c>
      <c r="D3307" s="79" t="s">
        <v>3486</v>
      </c>
      <c r="E3307" s="80" t="s">
        <v>208</v>
      </c>
      <c r="F3307" s="84">
        <v>362.34</v>
      </c>
      <c r="G3307" s="82">
        <v>2.57</v>
      </c>
      <c r="H3307" s="82">
        <v>359.77</v>
      </c>
    </row>
    <row r="3308" spans="2:8" s="35" customFormat="1" ht="22.5">
      <c r="B3308" s="78" t="s">
        <v>326</v>
      </c>
      <c r="C3308" s="78">
        <v>93093</v>
      </c>
      <c r="D3308" s="79" t="s">
        <v>3487</v>
      </c>
      <c r="E3308" s="80" t="s">
        <v>208</v>
      </c>
      <c r="F3308" s="84">
        <v>20.09</v>
      </c>
      <c r="G3308" s="82">
        <v>2.57</v>
      </c>
      <c r="H3308" s="82">
        <v>17.52</v>
      </c>
    </row>
    <row r="3309" spans="2:8" s="35" customFormat="1" ht="22.5">
      <c r="B3309" s="78" t="s">
        <v>326</v>
      </c>
      <c r="C3309" s="78">
        <v>93094</v>
      </c>
      <c r="D3309" s="79" t="s">
        <v>3488</v>
      </c>
      <c r="E3309" s="80" t="s">
        <v>208</v>
      </c>
      <c r="F3309" s="84">
        <v>50.68</v>
      </c>
      <c r="G3309" s="82">
        <v>2.57</v>
      </c>
      <c r="H3309" s="82">
        <v>48.11</v>
      </c>
    </row>
    <row r="3310" spans="2:8" s="35" customFormat="1" ht="22.5">
      <c r="B3310" s="78" t="s">
        <v>326</v>
      </c>
      <c r="C3310" s="78">
        <v>93095</v>
      </c>
      <c r="D3310" s="79" t="s">
        <v>3489</v>
      </c>
      <c r="E3310" s="80" t="s">
        <v>208</v>
      </c>
      <c r="F3310" s="84">
        <v>37.74</v>
      </c>
      <c r="G3310" s="82">
        <v>4</v>
      </c>
      <c r="H3310" s="82">
        <v>33.74</v>
      </c>
    </row>
    <row r="3311" spans="2:8" s="35" customFormat="1" ht="22.5">
      <c r="B3311" s="78" t="s">
        <v>326</v>
      </c>
      <c r="C3311" s="78">
        <v>93096</v>
      </c>
      <c r="D3311" s="79" t="s">
        <v>3490</v>
      </c>
      <c r="E3311" s="80" t="s">
        <v>208</v>
      </c>
      <c r="F3311" s="84">
        <v>54.04</v>
      </c>
      <c r="G3311" s="82">
        <v>4.6100000000000003</v>
      </c>
      <c r="H3311" s="82">
        <v>49.43</v>
      </c>
    </row>
    <row r="3312" spans="2:8" s="35" customFormat="1" ht="22.5">
      <c r="B3312" s="78" t="s">
        <v>326</v>
      </c>
      <c r="C3312" s="78">
        <v>93097</v>
      </c>
      <c r="D3312" s="79" t="s">
        <v>3491</v>
      </c>
      <c r="E3312" s="80" t="s">
        <v>208</v>
      </c>
      <c r="F3312" s="84">
        <v>7.59</v>
      </c>
      <c r="G3312" s="82">
        <v>3.12</v>
      </c>
      <c r="H3312" s="82">
        <v>4.47</v>
      </c>
    </row>
    <row r="3313" spans="2:8" s="35" customFormat="1" ht="22.5">
      <c r="B3313" s="78" t="s">
        <v>326</v>
      </c>
      <c r="C3313" s="78">
        <v>93098</v>
      </c>
      <c r="D3313" s="79" t="s">
        <v>3492</v>
      </c>
      <c r="E3313" s="80" t="s">
        <v>208</v>
      </c>
      <c r="F3313" s="84">
        <v>13.05</v>
      </c>
      <c r="G3313" s="82">
        <v>3.11</v>
      </c>
      <c r="H3313" s="82">
        <v>9.94</v>
      </c>
    </row>
    <row r="3314" spans="2:8" s="35" customFormat="1" ht="22.5">
      <c r="B3314" s="78" t="s">
        <v>326</v>
      </c>
      <c r="C3314" s="78">
        <v>93099</v>
      </c>
      <c r="D3314" s="79" t="s">
        <v>3493</v>
      </c>
      <c r="E3314" s="80" t="s">
        <v>208</v>
      </c>
      <c r="F3314" s="84">
        <v>13.9</v>
      </c>
      <c r="G3314" s="82">
        <v>4.72</v>
      </c>
      <c r="H3314" s="82">
        <v>9.18</v>
      </c>
    </row>
    <row r="3315" spans="2:8" s="35" customFormat="1" ht="22.5">
      <c r="B3315" s="78" t="s">
        <v>326</v>
      </c>
      <c r="C3315" s="78">
        <v>93100</v>
      </c>
      <c r="D3315" s="79" t="s">
        <v>3494</v>
      </c>
      <c r="E3315" s="80" t="s">
        <v>208</v>
      </c>
      <c r="F3315" s="84">
        <v>20.03</v>
      </c>
      <c r="G3315" s="82">
        <v>4.72</v>
      </c>
      <c r="H3315" s="82">
        <v>15.31</v>
      </c>
    </row>
    <row r="3316" spans="2:8" s="35" customFormat="1" ht="22.5">
      <c r="B3316" s="78" t="s">
        <v>326</v>
      </c>
      <c r="C3316" s="78">
        <v>93101</v>
      </c>
      <c r="D3316" s="79" t="s">
        <v>3495</v>
      </c>
      <c r="E3316" s="80" t="s">
        <v>208</v>
      </c>
      <c r="F3316" s="84">
        <v>21.64</v>
      </c>
      <c r="G3316" s="82">
        <v>4.72</v>
      </c>
      <c r="H3316" s="82">
        <v>16.920000000000002</v>
      </c>
    </row>
    <row r="3317" spans="2:8" s="35" customFormat="1" ht="22.5">
      <c r="B3317" s="78" t="s">
        <v>326</v>
      </c>
      <c r="C3317" s="78">
        <v>93102</v>
      </c>
      <c r="D3317" s="79" t="s">
        <v>3496</v>
      </c>
      <c r="E3317" s="80" t="s">
        <v>208</v>
      </c>
      <c r="F3317" s="84">
        <v>18.93</v>
      </c>
      <c r="G3317" s="82">
        <v>4.9800000000000004</v>
      </c>
      <c r="H3317" s="82">
        <v>13.95</v>
      </c>
    </row>
    <row r="3318" spans="2:8" s="35" customFormat="1" ht="22.5">
      <c r="B3318" s="78" t="s">
        <v>326</v>
      </c>
      <c r="C3318" s="78">
        <v>93103</v>
      </c>
      <c r="D3318" s="79" t="s">
        <v>3497</v>
      </c>
      <c r="E3318" s="80" t="s">
        <v>208</v>
      </c>
      <c r="F3318" s="84">
        <v>4.97</v>
      </c>
      <c r="G3318" s="82">
        <v>2.08</v>
      </c>
      <c r="H3318" s="82">
        <v>2.89</v>
      </c>
    </row>
    <row r="3319" spans="2:8" s="35" customFormat="1" ht="22.5">
      <c r="B3319" s="78" t="s">
        <v>326</v>
      </c>
      <c r="C3319" s="78">
        <v>93104</v>
      </c>
      <c r="D3319" s="79" t="s">
        <v>3498</v>
      </c>
      <c r="E3319" s="80" t="s">
        <v>208</v>
      </c>
      <c r="F3319" s="84">
        <v>11.89</v>
      </c>
      <c r="G3319" s="82">
        <v>2.0699999999999998</v>
      </c>
      <c r="H3319" s="82">
        <v>9.82</v>
      </c>
    </row>
    <row r="3320" spans="2:8" s="35" customFormat="1" ht="22.5">
      <c r="B3320" s="78" t="s">
        <v>326</v>
      </c>
      <c r="C3320" s="78">
        <v>93105</v>
      </c>
      <c r="D3320" s="79" t="s">
        <v>3499</v>
      </c>
      <c r="E3320" s="80" t="s">
        <v>208</v>
      </c>
      <c r="F3320" s="84">
        <v>14.65</v>
      </c>
      <c r="G3320" s="82">
        <v>2.0699999999999998</v>
      </c>
      <c r="H3320" s="82">
        <v>12.58</v>
      </c>
    </row>
    <row r="3321" spans="2:8" s="35" customFormat="1" ht="22.5">
      <c r="B3321" s="78" t="s">
        <v>326</v>
      </c>
      <c r="C3321" s="78">
        <v>93106</v>
      </c>
      <c r="D3321" s="79" t="s">
        <v>3500</v>
      </c>
      <c r="E3321" s="80" t="s">
        <v>208</v>
      </c>
      <c r="F3321" s="84">
        <v>283.95999999999998</v>
      </c>
      <c r="G3321" s="82">
        <v>2.0699999999999998</v>
      </c>
      <c r="H3321" s="82">
        <v>281.89</v>
      </c>
    </row>
    <row r="3322" spans="2:8" s="35" customFormat="1" ht="22.5">
      <c r="B3322" s="78" t="s">
        <v>326</v>
      </c>
      <c r="C3322" s="78">
        <v>93107</v>
      </c>
      <c r="D3322" s="79" t="s">
        <v>3501</v>
      </c>
      <c r="E3322" s="80" t="s">
        <v>208</v>
      </c>
      <c r="F3322" s="84">
        <v>9.17</v>
      </c>
      <c r="G3322" s="82">
        <v>3.13</v>
      </c>
      <c r="H3322" s="82">
        <v>6.04</v>
      </c>
    </row>
    <row r="3323" spans="2:8" s="35" customFormat="1" ht="22.5">
      <c r="B3323" s="78" t="s">
        <v>326</v>
      </c>
      <c r="C3323" s="78">
        <v>93108</v>
      </c>
      <c r="D3323" s="79" t="s">
        <v>3502</v>
      </c>
      <c r="E3323" s="80" t="s">
        <v>208</v>
      </c>
      <c r="F3323" s="84">
        <v>8.6</v>
      </c>
      <c r="G3323" s="82">
        <v>3.13</v>
      </c>
      <c r="H3323" s="82">
        <v>5.47</v>
      </c>
    </row>
    <row r="3324" spans="2:8" s="35" customFormat="1" ht="22.5">
      <c r="B3324" s="78" t="s">
        <v>326</v>
      </c>
      <c r="C3324" s="78">
        <v>93109</v>
      </c>
      <c r="D3324" s="79" t="s">
        <v>3503</v>
      </c>
      <c r="E3324" s="80" t="s">
        <v>208</v>
      </c>
      <c r="F3324" s="84">
        <v>330.6</v>
      </c>
      <c r="G3324" s="82">
        <v>3.12</v>
      </c>
      <c r="H3324" s="82">
        <v>327.48</v>
      </c>
    </row>
    <row r="3325" spans="2:8" s="35" customFormat="1" ht="22.5">
      <c r="B3325" s="78" t="s">
        <v>326</v>
      </c>
      <c r="C3325" s="78">
        <v>93110</v>
      </c>
      <c r="D3325" s="79" t="s">
        <v>3504</v>
      </c>
      <c r="E3325" s="80" t="s">
        <v>208</v>
      </c>
      <c r="F3325" s="84">
        <v>13.74</v>
      </c>
      <c r="G3325" s="82">
        <v>3.13</v>
      </c>
      <c r="H3325" s="82">
        <v>10.61</v>
      </c>
    </row>
    <row r="3326" spans="2:8" s="35" customFormat="1" ht="22.5">
      <c r="B3326" s="78" t="s">
        <v>326</v>
      </c>
      <c r="C3326" s="78">
        <v>93111</v>
      </c>
      <c r="D3326" s="79" t="s">
        <v>3505</v>
      </c>
      <c r="E3326" s="80" t="s">
        <v>208</v>
      </c>
      <c r="F3326" s="84">
        <v>15.88</v>
      </c>
      <c r="G3326" s="82">
        <v>3.12</v>
      </c>
      <c r="H3326" s="82">
        <v>12.76</v>
      </c>
    </row>
    <row r="3327" spans="2:8" s="35" customFormat="1" ht="22.5">
      <c r="B3327" s="78" t="s">
        <v>326</v>
      </c>
      <c r="C3327" s="78">
        <v>93112</v>
      </c>
      <c r="D3327" s="79" t="s">
        <v>3506</v>
      </c>
      <c r="E3327" s="80" t="s">
        <v>208</v>
      </c>
      <c r="F3327" s="84">
        <v>30.46</v>
      </c>
      <c r="G3327" s="82">
        <v>3.12</v>
      </c>
      <c r="H3327" s="82">
        <v>27.34</v>
      </c>
    </row>
    <row r="3328" spans="2:8" s="35" customFormat="1" ht="22.5">
      <c r="B3328" s="78" t="s">
        <v>326</v>
      </c>
      <c r="C3328" s="78">
        <v>93113</v>
      </c>
      <c r="D3328" s="79" t="s">
        <v>3507</v>
      </c>
      <c r="E3328" s="80" t="s">
        <v>208</v>
      </c>
      <c r="F3328" s="84">
        <v>13.32</v>
      </c>
      <c r="G3328" s="82">
        <v>4.05</v>
      </c>
      <c r="H3328" s="82">
        <v>9.27</v>
      </c>
    </row>
    <row r="3329" spans="2:8" s="35" customFormat="1" ht="22.5">
      <c r="B3329" s="78" t="s">
        <v>326</v>
      </c>
      <c r="C3329" s="78">
        <v>93114</v>
      </c>
      <c r="D3329" s="79" t="s">
        <v>3508</v>
      </c>
      <c r="E3329" s="80" t="s">
        <v>208</v>
      </c>
      <c r="F3329" s="84">
        <v>21.87</v>
      </c>
      <c r="G3329" s="82">
        <v>4.05</v>
      </c>
      <c r="H3329" s="82">
        <v>17.82</v>
      </c>
    </row>
    <row r="3330" spans="2:8" s="35" customFormat="1" ht="22.5">
      <c r="B3330" s="78" t="s">
        <v>326</v>
      </c>
      <c r="C3330" s="78">
        <v>93115</v>
      </c>
      <c r="D3330" s="79" t="s">
        <v>3509</v>
      </c>
      <c r="E3330" s="80" t="s">
        <v>208</v>
      </c>
      <c r="F3330" s="84">
        <v>52.46</v>
      </c>
      <c r="G3330" s="82">
        <v>4.04</v>
      </c>
      <c r="H3330" s="82">
        <v>48.42</v>
      </c>
    </row>
    <row r="3331" spans="2:8" s="35" customFormat="1" ht="22.5">
      <c r="B3331" s="78" t="s">
        <v>326</v>
      </c>
      <c r="C3331" s="78">
        <v>93116</v>
      </c>
      <c r="D3331" s="79" t="s">
        <v>3510</v>
      </c>
      <c r="E3331" s="80" t="s">
        <v>208</v>
      </c>
      <c r="F3331" s="84">
        <v>364.12</v>
      </c>
      <c r="G3331" s="82">
        <v>4.04</v>
      </c>
      <c r="H3331" s="82">
        <v>360.08</v>
      </c>
    </row>
    <row r="3332" spans="2:8" s="35" customFormat="1" ht="22.5">
      <c r="B3332" s="78" t="s">
        <v>326</v>
      </c>
      <c r="C3332" s="78">
        <v>93117</v>
      </c>
      <c r="D3332" s="79" t="s">
        <v>3511</v>
      </c>
      <c r="E3332" s="80" t="s">
        <v>208</v>
      </c>
      <c r="F3332" s="84">
        <v>37.9</v>
      </c>
      <c r="G3332" s="82">
        <v>4.1399999999999997</v>
      </c>
      <c r="H3332" s="82">
        <v>33.76</v>
      </c>
    </row>
    <row r="3333" spans="2:8" s="35" customFormat="1" ht="22.5">
      <c r="B3333" s="78" t="s">
        <v>326</v>
      </c>
      <c r="C3333" s="78">
        <v>93118</v>
      </c>
      <c r="D3333" s="79" t="s">
        <v>3512</v>
      </c>
      <c r="E3333" s="80" t="s">
        <v>208</v>
      </c>
      <c r="F3333" s="84">
        <v>56.02</v>
      </c>
      <c r="G3333" s="82">
        <v>6.27</v>
      </c>
      <c r="H3333" s="82">
        <v>49.75</v>
      </c>
    </row>
    <row r="3334" spans="2:8" s="35" customFormat="1" ht="22.5">
      <c r="B3334" s="78" t="s">
        <v>326</v>
      </c>
      <c r="C3334" s="78">
        <v>93119</v>
      </c>
      <c r="D3334" s="79" t="s">
        <v>3513</v>
      </c>
      <c r="E3334" s="80" t="s">
        <v>208</v>
      </c>
      <c r="F3334" s="84">
        <v>10.78</v>
      </c>
      <c r="G3334" s="82">
        <v>2.09</v>
      </c>
      <c r="H3334" s="82">
        <v>8.69</v>
      </c>
    </row>
    <row r="3335" spans="2:8" s="35" customFormat="1" ht="22.5">
      <c r="B3335" s="78" t="s">
        <v>326</v>
      </c>
      <c r="C3335" s="78">
        <v>93120</v>
      </c>
      <c r="D3335" s="79" t="s">
        <v>3514</v>
      </c>
      <c r="E3335" s="80" t="s">
        <v>208</v>
      </c>
      <c r="F3335" s="84">
        <v>16.91</v>
      </c>
      <c r="G3335" s="82">
        <v>2.09</v>
      </c>
      <c r="H3335" s="82">
        <v>14.82</v>
      </c>
    </row>
    <row r="3336" spans="2:8" s="35" customFormat="1" ht="22.5">
      <c r="B3336" s="78" t="s">
        <v>326</v>
      </c>
      <c r="C3336" s="78">
        <v>93121</v>
      </c>
      <c r="D3336" s="79" t="s">
        <v>3515</v>
      </c>
      <c r="E3336" s="80" t="s">
        <v>208</v>
      </c>
      <c r="F3336" s="84">
        <v>18.52</v>
      </c>
      <c r="G3336" s="82">
        <v>2.09</v>
      </c>
      <c r="H3336" s="82">
        <v>16.43</v>
      </c>
    </row>
    <row r="3337" spans="2:8" s="35" customFormat="1" ht="22.5">
      <c r="B3337" s="78" t="s">
        <v>326</v>
      </c>
      <c r="C3337" s="78">
        <v>93122</v>
      </c>
      <c r="D3337" s="79" t="s">
        <v>3516</v>
      </c>
      <c r="E3337" s="80" t="s">
        <v>208</v>
      </c>
      <c r="F3337" s="84">
        <v>15.94</v>
      </c>
      <c r="G3337" s="82">
        <v>2.48</v>
      </c>
      <c r="H3337" s="82">
        <v>13.46</v>
      </c>
    </row>
    <row r="3338" spans="2:8" s="35" customFormat="1" ht="22.5">
      <c r="B3338" s="78" t="s">
        <v>326</v>
      </c>
      <c r="C3338" s="78">
        <v>93123</v>
      </c>
      <c r="D3338" s="79" t="s">
        <v>3517</v>
      </c>
      <c r="E3338" s="80" t="s">
        <v>208</v>
      </c>
      <c r="F3338" s="84">
        <v>35.74</v>
      </c>
      <c r="G3338" s="82">
        <v>2.93</v>
      </c>
      <c r="H3338" s="82">
        <v>32.81</v>
      </c>
    </row>
    <row r="3339" spans="2:8" s="35" customFormat="1" ht="22.5">
      <c r="B3339" s="78" t="s">
        <v>326</v>
      </c>
      <c r="C3339" s="78">
        <v>93124</v>
      </c>
      <c r="D3339" s="79" t="s">
        <v>3518</v>
      </c>
      <c r="E3339" s="80" t="s">
        <v>208</v>
      </c>
      <c r="F3339" s="84">
        <v>56.46</v>
      </c>
      <c r="G3339" s="82">
        <v>3.38</v>
      </c>
      <c r="H3339" s="82">
        <v>53.08</v>
      </c>
    </row>
    <row r="3340" spans="2:8" s="35" customFormat="1" ht="22.5">
      <c r="B3340" s="78" t="s">
        <v>326</v>
      </c>
      <c r="C3340" s="78">
        <v>93125</v>
      </c>
      <c r="D3340" s="79" t="s">
        <v>3519</v>
      </c>
      <c r="E3340" s="80" t="s">
        <v>208</v>
      </c>
      <c r="F3340" s="84">
        <v>82.34</v>
      </c>
      <c r="G3340" s="82">
        <v>4.16</v>
      </c>
      <c r="H3340" s="82">
        <v>78.180000000000007</v>
      </c>
    </row>
    <row r="3341" spans="2:8" s="35" customFormat="1" ht="22.5">
      <c r="B3341" s="78" t="s">
        <v>326</v>
      </c>
      <c r="C3341" s="78">
        <v>93126</v>
      </c>
      <c r="D3341" s="79" t="s">
        <v>3520</v>
      </c>
      <c r="E3341" s="80" t="s">
        <v>208</v>
      </c>
      <c r="F3341" s="84">
        <v>183.46</v>
      </c>
      <c r="G3341" s="82">
        <v>4.92</v>
      </c>
      <c r="H3341" s="82">
        <v>178.54</v>
      </c>
    </row>
    <row r="3342" spans="2:8" s="35" customFormat="1" ht="22.5">
      <c r="B3342" s="78" t="s">
        <v>3521</v>
      </c>
      <c r="C3342" s="78">
        <v>93128</v>
      </c>
      <c r="D3342" s="79" t="s">
        <v>3522</v>
      </c>
      <c r="E3342" s="80" t="s">
        <v>208</v>
      </c>
      <c r="F3342" s="84">
        <v>84.61</v>
      </c>
      <c r="G3342" s="82">
        <v>49.24</v>
      </c>
      <c r="H3342" s="82">
        <v>35.369999999999997</v>
      </c>
    </row>
    <row r="3343" spans="2:8" s="35" customFormat="1" ht="22.5">
      <c r="B3343" s="78" t="s">
        <v>326</v>
      </c>
      <c r="C3343" s="78">
        <v>93133</v>
      </c>
      <c r="D3343" s="79" t="s">
        <v>3523</v>
      </c>
      <c r="E3343" s="80" t="s">
        <v>208</v>
      </c>
      <c r="F3343" s="84">
        <v>11.96</v>
      </c>
      <c r="G3343" s="82">
        <v>4.0599999999999996</v>
      </c>
      <c r="H3343" s="82">
        <v>7.9</v>
      </c>
    </row>
    <row r="3344" spans="2:8" s="35" customFormat="1" ht="22.5">
      <c r="B3344" s="78" t="s">
        <v>3521</v>
      </c>
      <c r="C3344" s="78">
        <v>93137</v>
      </c>
      <c r="D3344" s="79" t="s">
        <v>3524</v>
      </c>
      <c r="E3344" s="80" t="s">
        <v>208</v>
      </c>
      <c r="F3344" s="84">
        <v>101.37</v>
      </c>
      <c r="G3344" s="82">
        <v>55.06</v>
      </c>
      <c r="H3344" s="82">
        <v>46.31</v>
      </c>
    </row>
    <row r="3345" spans="2:8" s="35" customFormat="1" ht="22.5">
      <c r="B3345" s="78" t="s">
        <v>3521</v>
      </c>
      <c r="C3345" s="78">
        <v>93138</v>
      </c>
      <c r="D3345" s="79" t="s">
        <v>3525</v>
      </c>
      <c r="E3345" s="80" t="s">
        <v>208</v>
      </c>
      <c r="F3345" s="84">
        <v>95</v>
      </c>
      <c r="G3345" s="82">
        <v>53.28</v>
      </c>
      <c r="H3345" s="82">
        <v>41.72</v>
      </c>
    </row>
    <row r="3346" spans="2:8" s="35" customFormat="1" ht="22.5">
      <c r="B3346" s="78" t="s">
        <v>3521</v>
      </c>
      <c r="C3346" s="78">
        <v>93139</v>
      </c>
      <c r="D3346" s="79" t="s">
        <v>3526</v>
      </c>
      <c r="E3346" s="80" t="s">
        <v>208</v>
      </c>
      <c r="F3346" s="84">
        <v>122.12</v>
      </c>
      <c r="G3346" s="82">
        <v>63.12</v>
      </c>
      <c r="H3346" s="82">
        <v>59</v>
      </c>
    </row>
    <row r="3347" spans="2:8" s="35" customFormat="1" ht="22.5">
      <c r="B3347" s="78" t="s">
        <v>3521</v>
      </c>
      <c r="C3347" s="78">
        <v>93140</v>
      </c>
      <c r="D3347" s="79" t="s">
        <v>3527</v>
      </c>
      <c r="E3347" s="80" t="s">
        <v>208</v>
      </c>
      <c r="F3347" s="84">
        <v>114.9</v>
      </c>
      <c r="G3347" s="82">
        <v>60.21</v>
      </c>
      <c r="H3347" s="82">
        <v>54.69</v>
      </c>
    </row>
    <row r="3348" spans="2:8" s="35" customFormat="1" ht="22.5">
      <c r="B3348" s="78" t="s">
        <v>3521</v>
      </c>
      <c r="C3348" s="78">
        <v>93141</v>
      </c>
      <c r="D3348" s="79" t="s">
        <v>3528</v>
      </c>
      <c r="E3348" s="80" t="s">
        <v>208</v>
      </c>
      <c r="F3348" s="84">
        <v>102.72</v>
      </c>
      <c r="G3348" s="82">
        <v>55.02</v>
      </c>
      <c r="H3348" s="82">
        <v>47.7</v>
      </c>
    </row>
    <row r="3349" spans="2:8" s="35" customFormat="1" ht="22.5">
      <c r="B3349" s="78" t="s">
        <v>3521</v>
      </c>
      <c r="C3349" s="78">
        <v>93142</v>
      </c>
      <c r="D3349" s="79" t="s">
        <v>3529</v>
      </c>
      <c r="E3349" s="80" t="s">
        <v>208</v>
      </c>
      <c r="F3349" s="84">
        <v>116.17</v>
      </c>
      <c r="G3349" s="82">
        <v>60.45</v>
      </c>
      <c r="H3349" s="82">
        <v>55.72</v>
      </c>
    </row>
    <row r="3350" spans="2:8" s="35" customFormat="1" ht="22.5">
      <c r="B3350" s="78" t="s">
        <v>3521</v>
      </c>
      <c r="C3350" s="78">
        <v>93143</v>
      </c>
      <c r="D3350" s="79" t="s">
        <v>3530</v>
      </c>
      <c r="E3350" s="80" t="s">
        <v>208</v>
      </c>
      <c r="F3350" s="84">
        <v>104.62</v>
      </c>
      <c r="G3350" s="82">
        <v>55</v>
      </c>
      <c r="H3350" s="82">
        <v>49.62</v>
      </c>
    </row>
    <row r="3351" spans="2:8" s="35" customFormat="1" ht="22.5">
      <c r="B3351" s="78" t="s">
        <v>3521</v>
      </c>
      <c r="C3351" s="78">
        <v>93144</v>
      </c>
      <c r="D3351" s="79" t="s">
        <v>3531</v>
      </c>
      <c r="E3351" s="80" t="s">
        <v>208</v>
      </c>
      <c r="F3351" s="84">
        <v>131.30000000000001</v>
      </c>
      <c r="G3351" s="82">
        <v>59.45</v>
      </c>
      <c r="H3351" s="82">
        <v>71.849999999999994</v>
      </c>
    </row>
    <row r="3352" spans="2:8" s="35" customFormat="1" ht="22.5">
      <c r="B3352" s="78" t="s">
        <v>3521</v>
      </c>
      <c r="C3352" s="78">
        <v>93145</v>
      </c>
      <c r="D3352" s="79" t="s">
        <v>3532</v>
      </c>
      <c r="E3352" s="80" t="s">
        <v>208</v>
      </c>
      <c r="F3352" s="84">
        <v>125.79</v>
      </c>
      <c r="G3352" s="82">
        <v>63.06</v>
      </c>
      <c r="H3352" s="82">
        <v>62.73</v>
      </c>
    </row>
    <row r="3353" spans="2:8" s="35" customFormat="1" ht="22.5">
      <c r="B3353" s="78" t="s">
        <v>3521</v>
      </c>
      <c r="C3353" s="78">
        <v>93146</v>
      </c>
      <c r="D3353" s="79" t="s">
        <v>3533</v>
      </c>
      <c r="E3353" s="80" t="s">
        <v>208</v>
      </c>
      <c r="F3353" s="84">
        <v>136.16999999999999</v>
      </c>
      <c r="G3353" s="82">
        <v>67.08</v>
      </c>
      <c r="H3353" s="82">
        <v>69.09</v>
      </c>
    </row>
    <row r="3354" spans="2:8" s="35" customFormat="1" ht="33.75">
      <c r="B3354" s="78" t="s">
        <v>3521</v>
      </c>
      <c r="C3354" s="78">
        <v>93147</v>
      </c>
      <c r="D3354" s="79" t="s">
        <v>3534</v>
      </c>
      <c r="E3354" s="80" t="s">
        <v>208</v>
      </c>
      <c r="F3354" s="84">
        <v>156.11000000000001</v>
      </c>
      <c r="G3354" s="82">
        <v>74.040000000000006</v>
      </c>
      <c r="H3354" s="82">
        <v>82.07</v>
      </c>
    </row>
    <row r="3355" spans="2:8" s="35" customFormat="1" ht="22.5">
      <c r="B3355" s="78" t="s">
        <v>3535</v>
      </c>
      <c r="C3355" s="78">
        <v>93176</v>
      </c>
      <c r="D3355" s="79" t="s">
        <v>3536</v>
      </c>
      <c r="E3355" s="80" t="s">
        <v>356</v>
      </c>
      <c r="F3355" s="84">
        <v>0.45</v>
      </c>
      <c r="G3355" s="82">
        <v>0.03</v>
      </c>
      <c r="H3355" s="82">
        <v>0.42</v>
      </c>
    </row>
    <row r="3356" spans="2:8" s="35" customFormat="1" ht="22.5">
      <c r="B3356" s="78" t="s">
        <v>3535</v>
      </c>
      <c r="C3356" s="78">
        <v>93177</v>
      </c>
      <c r="D3356" s="79" t="s">
        <v>3537</v>
      </c>
      <c r="E3356" s="80" t="s">
        <v>356</v>
      </c>
      <c r="F3356" s="84">
        <v>1.61</v>
      </c>
      <c r="G3356" s="82">
        <v>0.15</v>
      </c>
      <c r="H3356" s="82">
        <v>1.46</v>
      </c>
    </row>
    <row r="3357" spans="2:8" s="35" customFormat="1" ht="22.5">
      <c r="B3357" s="78" t="s">
        <v>3535</v>
      </c>
      <c r="C3357" s="78">
        <v>93178</v>
      </c>
      <c r="D3357" s="79" t="s">
        <v>3538</v>
      </c>
      <c r="E3357" s="80" t="s">
        <v>356</v>
      </c>
      <c r="F3357" s="84">
        <v>0.52</v>
      </c>
      <c r="G3357" s="82">
        <v>0.03</v>
      </c>
      <c r="H3357" s="82">
        <v>0.49</v>
      </c>
    </row>
    <row r="3358" spans="2:8" s="35" customFormat="1" ht="22.5">
      <c r="B3358" s="78" t="s">
        <v>3535</v>
      </c>
      <c r="C3358" s="78">
        <v>93179</v>
      </c>
      <c r="D3358" s="79" t="s">
        <v>3539</v>
      </c>
      <c r="E3358" s="80" t="s">
        <v>356</v>
      </c>
      <c r="F3358" s="84">
        <v>1.79</v>
      </c>
      <c r="G3358" s="82">
        <v>0.16</v>
      </c>
      <c r="H3358" s="82">
        <v>1.63</v>
      </c>
    </row>
    <row r="3359" spans="2:8" s="35" customFormat="1">
      <c r="B3359" s="78" t="s">
        <v>3540</v>
      </c>
      <c r="C3359" s="78">
        <v>93182</v>
      </c>
      <c r="D3359" s="79" t="s">
        <v>3541</v>
      </c>
      <c r="E3359" s="80" t="s">
        <v>32</v>
      </c>
      <c r="F3359" s="84">
        <v>22.59</v>
      </c>
      <c r="G3359" s="82">
        <v>4.2699999999999996</v>
      </c>
      <c r="H3359" s="82">
        <v>18.32</v>
      </c>
    </row>
    <row r="3360" spans="2:8" s="35" customFormat="1">
      <c r="B3360" s="78" t="s">
        <v>3540</v>
      </c>
      <c r="C3360" s="78">
        <v>93183</v>
      </c>
      <c r="D3360" s="79" t="s">
        <v>3542</v>
      </c>
      <c r="E3360" s="80" t="s">
        <v>32</v>
      </c>
      <c r="F3360" s="84">
        <v>28.61</v>
      </c>
      <c r="G3360" s="82">
        <v>4.5</v>
      </c>
      <c r="H3360" s="82">
        <v>24.11</v>
      </c>
    </row>
    <row r="3361" spans="2:8" s="35" customFormat="1">
      <c r="B3361" s="78" t="s">
        <v>3540</v>
      </c>
      <c r="C3361" s="78">
        <v>93184</v>
      </c>
      <c r="D3361" s="79" t="s">
        <v>3543</v>
      </c>
      <c r="E3361" s="80" t="s">
        <v>32</v>
      </c>
      <c r="F3361" s="84">
        <v>16.97</v>
      </c>
      <c r="G3361" s="82">
        <v>3.93</v>
      </c>
      <c r="H3361" s="82">
        <v>13.04</v>
      </c>
    </row>
    <row r="3362" spans="2:8" s="35" customFormat="1">
      <c r="B3362" s="78" t="s">
        <v>3540</v>
      </c>
      <c r="C3362" s="78">
        <v>93185</v>
      </c>
      <c r="D3362" s="79" t="s">
        <v>3544</v>
      </c>
      <c r="E3362" s="80" t="s">
        <v>32</v>
      </c>
      <c r="F3362" s="84">
        <v>28.17</v>
      </c>
      <c r="G3362" s="82">
        <v>4.2699999999999996</v>
      </c>
      <c r="H3362" s="82">
        <v>23.9</v>
      </c>
    </row>
    <row r="3363" spans="2:8" s="35" customFormat="1">
      <c r="B3363" s="78" t="s">
        <v>3540</v>
      </c>
      <c r="C3363" s="78">
        <v>93186</v>
      </c>
      <c r="D3363" s="79" t="s">
        <v>3545</v>
      </c>
      <c r="E3363" s="80" t="s">
        <v>32</v>
      </c>
      <c r="F3363" s="84">
        <v>40.86</v>
      </c>
      <c r="G3363" s="82">
        <v>10.11</v>
      </c>
      <c r="H3363" s="82">
        <v>30.75</v>
      </c>
    </row>
    <row r="3364" spans="2:8" s="35" customFormat="1">
      <c r="B3364" s="78" t="s">
        <v>3540</v>
      </c>
      <c r="C3364" s="78">
        <v>93187</v>
      </c>
      <c r="D3364" s="79" t="s">
        <v>3546</v>
      </c>
      <c r="E3364" s="80" t="s">
        <v>32</v>
      </c>
      <c r="F3364" s="84">
        <v>46.43</v>
      </c>
      <c r="G3364" s="82">
        <v>10.36</v>
      </c>
      <c r="H3364" s="82">
        <v>36.07</v>
      </c>
    </row>
    <row r="3365" spans="2:8" s="35" customFormat="1">
      <c r="B3365" s="78" t="s">
        <v>3540</v>
      </c>
      <c r="C3365" s="78">
        <v>93188</v>
      </c>
      <c r="D3365" s="79" t="s">
        <v>3547</v>
      </c>
      <c r="E3365" s="80" t="s">
        <v>32</v>
      </c>
      <c r="F3365" s="84">
        <v>39.42</v>
      </c>
      <c r="G3365" s="82">
        <v>9.74</v>
      </c>
      <c r="H3365" s="82">
        <v>29.68</v>
      </c>
    </row>
    <row r="3366" spans="2:8" s="35" customFormat="1">
      <c r="B3366" s="78" t="s">
        <v>3540</v>
      </c>
      <c r="C3366" s="78">
        <v>93189</v>
      </c>
      <c r="D3366" s="79" t="s">
        <v>3548</v>
      </c>
      <c r="E3366" s="80" t="s">
        <v>32</v>
      </c>
      <c r="F3366" s="84">
        <v>47.02</v>
      </c>
      <c r="G3366" s="82">
        <v>10.18</v>
      </c>
      <c r="H3366" s="82">
        <v>36.840000000000003</v>
      </c>
    </row>
    <row r="3367" spans="2:8" s="35" customFormat="1" ht="22.5">
      <c r="B3367" s="78" t="s">
        <v>3540</v>
      </c>
      <c r="C3367" s="78">
        <v>93190</v>
      </c>
      <c r="D3367" s="79" t="s">
        <v>3549</v>
      </c>
      <c r="E3367" s="80" t="s">
        <v>32</v>
      </c>
      <c r="F3367" s="84">
        <v>29.92</v>
      </c>
      <c r="G3367" s="82">
        <v>5.5</v>
      </c>
      <c r="H3367" s="82">
        <v>24.42</v>
      </c>
    </row>
    <row r="3368" spans="2:8" s="35" customFormat="1" ht="22.5">
      <c r="B3368" s="78" t="s">
        <v>3540</v>
      </c>
      <c r="C3368" s="78">
        <v>93191</v>
      </c>
      <c r="D3368" s="79" t="s">
        <v>3550</v>
      </c>
      <c r="E3368" s="80" t="s">
        <v>32</v>
      </c>
      <c r="F3368" s="84">
        <v>30.69</v>
      </c>
      <c r="G3368" s="82">
        <v>5.19</v>
      </c>
      <c r="H3368" s="82">
        <v>25.5</v>
      </c>
    </row>
    <row r="3369" spans="2:8" s="35" customFormat="1" ht="22.5">
      <c r="B3369" s="78" t="s">
        <v>3540</v>
      </c>
      <c r="C3369" s="78">
        <v>93192</v>
      </c>
      <c r="D3369" s="79" t="s">
        <v>3551</v>
      </c>
      <c r="E3369" s="80" t="s">
        <v>32</v>
      </c>
      <c r="F3369" s="84">
        <v>33.33</v>
      </c>
      <c r="G3369" s="82">
        <v>5.73</v>
      </c>
      <c r="H3369" s="82">
        <v>27.6</v>
      </c>
    </row>
    <row r="3370" spans="2:8" s="35" customFormat="1" ht="22.5">
      <c r="B3370" s="78" t="s">
        <v>3540</v>
      </c>
      <c r="C3370" s="78">
        <v>93193</v>
      </c>
      <c r="D3370" s="79" t="s">
        <v>3552</v>
      </c>
      <c r="E3370" s="80" t="s">
        <v>32</v>
      </c>
      <c r="F3370" s="84">
        <v>31.34</v>
      </c>
      <c r="G3370" s="82">
        <v>5.01</v>
      </c>
      <c r="H3370" s="82">
        <v>26.33</v>
      </c>
    </row>
    <row r="3371" spans="2:8" s="35" customFormat="1">
      <c r="B3371" s="78" t="s">
        <v>3540</v>
      </c>
      <c r="C3371" s="78">
        <v>93194</v>
      </c>
      <c r="D3371" s="79" t="s">
        <v>3553</v>
      </c>
      <c r="E3371" s="80" t="s">
        <v>32</v>
      </c>
      <c r="F3371" s="84">
        <v>22.2</v>
      </c>
      <c r="G3371" s="82">
        <v>4.21</v>
      </c>
      <c r="H3371" s="82">
        <v>17.989999999999998</v>
      </c>
    </row>
    <row r="3372" spans="2:8" s="35" customFormat="1">
      <c r="B3372" s="78" t="s">
        <v>3540</v>
      </c>
      <c r="C3372" s="78">
        <v>93195</v>
      </c>
      <c r="D3372" s="79" t="s">
        <v>3554</v>
      </c>
      <c r="E3372" s="80" t="s">
        <v>32</v>
      </c>
      <c r="F3372" s="84">
        <v>26.66</v>
      </c>
      <c r="G3372" s="82">
        <v>4.51</v>
      </c>
      <c r="H3372" s="82">
        <v>22.15</v>
      </c>
    </row>
    <row r="3373" spans="2:8" s="35" customFormat="1">
      <c r="B3373" s="78" t="s">
        <v>3540</v>
      </c>
      <c r="C3373" s="78">
        <v>93196</v>
      </c>
      <c r="D3373" s="79" t="s">
        <v>3555</v>
      </c>
      <c r="E3373" s="80" t="s">
        <v>32</v>
      </c>
      <c r="F3373" s="84">
        <v>39.130000000000003</v>
      </c>
      <c r="G3373" s="82">
        <v>10.119999999999999</v>
      </c>
      <c r="H3373" s="82">
        <v>29.01</v>
      </c>
    </row>
    <row r="3374" spans="2:8" s="35" customFormat="1">
      <c r="B3374" s="78" t="s">
        <v>3540</v>
      </c>
      <c r="C3374" s="78">
        <v>93197</v>
      </c>
      <c r="D3374" s="79" t="s">
        <v>3556</v>
      </c>
      <c r="E3374" s="80" t="s">
        <v>32</v>
      </c>
      <c r="F3374" s="84">
        <v>43.66</v>
      </c>
      <c r="G3374" s="82">
        <v>10.41</v>
      </c>
      <c r="H3374" s="82">
        <v>33.25</v>
      </c>
    </row>
    <row r="3375" spans="2:8" s="35" customFormat="1" ht="22.5">
      <c r="B3375" s="78" t="s">
        <v>3540</v>
      </c>
      <c r="C3375" s="78">
        <v>93198</v>
      </c>
      <c r="D3375" s="79" t="s">
        <v>3557</v>
      </c>
      <c r="E3375" s="80" t="s">
        <v>32</v>
      </c>
      <c r="F3375" s="84">
        <v>26.64</v>
      </c>
      <c r="G3375" s="82">
        <v>5.5</v>
      </c>
      <c r="H3375" s="82">
        <v>21.14</v>
      </c>
    </row>
    <row r="3376" spans="2:8" s="35" customFormat="1" ht="22.5">
      <c r="B3376" s="78" t="s">
        <v>3540</v>
      </c>
      <c r="C3376" s="78">
        <v>93199</v>
      </c>
      <c r="D3376" s="79" t="s">
        <v>3558</v>
      </c>
      <c r="E3376" s="80" t="s">
        <v>32</v>
      </c>
      <c r="F3376" s="84">
        <v>26.31</v>
      </c>
      <c r="G3376" s="82">
        <v>5.23</v>
      </c>
      <c r="H3376" s="82">
        <v>21.08</v>
      </c>
    </row>
    <row r="3377" spans="2:8" s="35" customFormat="1">
      <c r="B3377" s="78" t="s">
        <v>3540</v>
      </c>
      <c r="C3377" s="78">
        <v>93200</v>
      </c>
      <c r="D3377" s="79" t="s">
        <v>3559</v>
      </c>
      <c r="E3377" s="80" t="s">
        <v>32</v>
      </c>
      <c r="F3377" s="84">
        <v>1.77</v>
      </c>
      <c r="G3377" s="82">
        <v>0.83</v>
      </c>
      <c r="H3377" s="82">
        <v>0.94</v>
      </c>
    </row>
    <row r="3378" spans="2:8" s="35" customFormat="1">
      <c r="B3378" s="78" t="s">
        <v>3540</v>
      </c>
      <c r="C3378" s="78">
        <v>93201</v>
      </c>
      <c r="D3378" s="79" t="s">
        <v>3560</v>
      </c>
      <c r="E3378" s="80" t="s">
        <v>32</v>
      </c>
      <c r="F3378" s="84">
        <v>3.64</v>
      </c>
      <c r="G3378" s="82">
        <v>2.4300000000000002</v>
      </c>
      <c r="H3378" s="82">
        <v>1.21</v>
      </c>
    </row>
    <row r="3379" spans="2:8" s="35" customFormat="1">
      <c r="B3379" s="78" t="s">
        <v>3540</v>
      </c>
      <c r="C3379" s="78">
        <v>93202</v>
      </c>
      <c r="D3379" s="79" t="s">
        <v>3561</v>
      </c>
      <c r="E3379" s="80" t="s">
        <v>32</v>
      </c>
      <c r="F3379" s="84">
        <v>13.9</v>
      </c>
      <c r="G3379" s="82">
        <v>8.08</v>
      </c>
      <c r="H3379" s="82">
        <v>5.82</v>
      </c>
    </row>
    <row r="3380" spans="2:8" s="35" customFormat="1">
      <c r="B3380" s="78" t="s">
        <v>3540</v>
      </c>
      <c r="C3380" s="78">
        <v>93203</v>
      </c>
      <c r="D3380" s="79" t="s">
        <v>3562</v>
      </c>
      <c r="E3380" s="80" t="s">
        <v>32</v>
      </c>
      <c r="F3380" s="84">
        <v>10.64</v>
      </c>
      <c r="G3380" s="82">
        <v>1.1200000000000001</v>
      </c>
      <c r="H3380" s="82">
        <v>9.52</v>
      </c>
    </row>
    <row r="3381" spans="2:8" s="35" customFormat="1">
      <c r="B3381" s="78" t="s">
        <v>3540</v>
      </c>
      <c r="C3381" s="78">
        <v>93204</v>
      </c>
      <c r="D3381" s="79" t="s">
        <v>3563</v>
      </c>
      <c r="E3381" s="80" t="s">
        <v>32</v>
      </c>
      <c r="F3381" s="84">
        <v>30.04</v>
      </c>
      <c r="G3381" s="82">
        <v>8.5500000000000007</v>
      </c>
      <c r="H3381" s="82">
        <v>21.49</v>
      </c>
    </row>
    <row r="3382" spans="2:8" s="35" customFormat="1">
      <c r="B3382" s="78" t="s">
        <v>3540</v>
      </c>
      <c r="C3382" s="78">
        <v>93205</v>
      </c>
      <c r="D3382" s="79" t="s">
        <v>3564</v>
      </c>
      <c r="E3382" s="80" t="s">
        <v>32</v>
      </c>
      <c r="F3382" s="84">
        <v>22.82</v>
      </c>
      <c r="G3382" s="82">
        <v>5.07</v>
      </c>
      <c r="H3382" s="82">
        <v>17.75</v>
      </c>
    </row>
    <row r="3383" spans="2:8" s="35" customFormat="1" ht="22.5">
      <c r="B3383" s="78" t="s">
        <v>3565</v>
      </c>
      <c r="C3383" s="78">
        <v>93206</v>
      </c>
      <c r="D3383" s="79" t="s">
        <v>3566</v>
      </c>
      <c r="E3383" s="80" t="s">
        <v>205</v>
      </c>
      <c r="F3383" s="81">
        <v>703.56</v>
      </c>
      <c r="G3383" s="82">
        <v>214.79</v>
      </c>
      <c r="H3383" s="82">
        <v>488.77</v>
      </c>
    </row>
    <row r="3384" spans="2:8" s="35" customFormat="1" ht="22.5">
      <c r="B3384" s="78" t="s">
        <v>3565</v>
      </c>
      <c r="C3384" s="78">
        <v>93207</v>
      </c>
      <c r="D3384" s="79" t="s">
        <v>3567</v>
      </c>
      <c r="E3384" s="80" t="s">
        <v>205</v>
      </c>
      <c r="F3384" s="81">
        <v>689.81</v>
      </c>
      <c r="G3384" s="82">
        <v>122.35</v>
      </c>
      <c r="H3384" s="82">
        <v>567.46</v>
      </c>
    </row>
    <row r="3385" spans="2:8" s="35" customFormat="1" ht="22.5">
      <c r="B3385" s="78" t="s">
        <v>3565</v>
      </c>
      <c r="C3385" s="78">
        <v>93208</v>
      </c>
      <c r="D3385" s="79" t="s">
        <v>3568</v>
      </c>
      <c r="E3385" s="80" t="s">
        <v>205</v>
      </c>
      <c r="F3385" s="81">
        <v>561.78</v>
      </c>
      <c r="G3385" s="82">
        <v>89.52</v>
      </c>
      <c r="H3385" s="82">
        <v>472.26</v>
      </c>
    </row>
    <row r="3386" spans="2:8" s="35" customFormat="1">
      <c r="B3386" s="78" t="s">
        <v>3565</v>
      </c>
      <c r="C3386" s="78">
        <v>93209</v>
      </c>
      <c r="D3386" s="79" t="s">
        <v>3569</v>
      </c>
      <c r="E3386" s="80" t="s">
        <v>205</v>
      </c>
      <c r="F3386" s="81">
        <v>590.11</v>
      </c>
      <c r="G3386" s="82">
        <v>162.69999999999999</v>
      </c>
      <c r="H3386" s="82">
        <v>427.41</v>
      </c>
    </row>
    <row r="3387" spans="2:8" s="35" customFormat="1" ht="22.5">
      <c r="B3387" s="78" t="s">
        <v>3565</v>
      </c>
      <c r="C3387" s="78">
        <v>93210</v>
      </c>
      <c r="D3387" s="79" t="s">
        <v>3570</v>
      </c>
      <c r="E3387" s="80" t="s">
        <v>205</v>
      </c>
      <c r="F3387" s="81">
        <v>376.28</v>
      </c>
      <c r="G3387" s="82">
        <v>74.48</v>
      </c>
      <c r="H3387" s="82">
        <v>301.8</v>
      </c>
    </row>
    <row r="3388" spans="2:8" s="35" customFormat="1" ht="22.5">
      <c r="B3388" s="78" t="s">
        <v>3565</v>
      </c>
      <c r="C3388" s="78">
        <v>93211</v>
      </c>
      <c r="D3388" s="79" t="s">
        <v>3571</v>
      </c>
      <c r="E3388" s="80" t="s">
        <v>205</v>
      </c>
      <c r="F3388" s="81">
        <v>372.67</v>
      </c>
      <c r="G3388" s="82">
        <v>94.97</v>
      </c>
      <c r="H3388" s="82">
        <v>277.7</v>
      </c>
    </row>
    <row r="3389" spans="2:8" s="35" customFormat="1" ht="22.5">
      <c r="B3389" s="78" t="s">
        <v>3565</v>
      </c>
      <c r="C3389" s="78">
        <v>93212</v>
      </c>
      <c r="D3389" s="79" t="s">
        <v>3572</v>
      </c>
      <c r="E3389" s="80" t="s">
        <v>205</v>
      </c>
      <c r="F3389" s="81">
        <v>635.99</v>
      </c>
      <c r="G3389" s="82">
        <v>127.72</v>
      </c>
      <c r="H3389" s="82">
        <v>508.27</v>
      </c>
    </row>
    <row r="3390" spans="2:8" s="35" customFormat="1" ht="22.5">
      <c r="B3390" s="78" t="s">
        <v>3565</v>
      </c>
      <c r="C3390" s="78">
        <v>93213</v>
      </c>
      <c r="D3390" s="79" t="s">
        <v>3573</v>
      </c>
      <c r="E3390" s="80" t="s">
        <v>205</v>
      </c>
      <c r="F3390" s="81">
        <v>666.18</v>
      </c>
      <c r="G3390" s="82">
        <v>175.6</v>
      </c>
      <c r="H3390" s="82">
        <v>490.58</v>
      </c>
    </row>
    <row r="3391" spans="2:8" s="35" customFormat="1" ht="22.5">
      <c r="B3391" s="78" t="s">
        <v>3565</v>
      </c>
      <c r="C3391" s="78">
        <v>93214</v>
      </c>
      <c r="D3391" s="79" t="s">
        <v>3574</v>
      </c>
      <c r="E3391" s="80" t="s">
        <v>208</v>
      </c>
      <c r="F3391" s="81">
        <v>4215.3</v>
      </c>
      <c r="G3391" s="82">
        <v>211.2</v>
      </c>
      <c r="H3391" s="82">
        <v>4004.1</v>
      </c>
    </row>
    <row r="3392" spans="2:8" s="35" customFormat="1" ht="33.75">
      <c r="B3392" s="78" t="s">
        <v>93</v>
      </c>
      <c r="C3392" s="78">
        <v>93220</v>
      </c>
      <c r="D3392" s="79" t="s">
        <v>3575</v>
      </c>
      <c r="E3392" s="80" t="s">
        <v>95</v>
      </c>
      <c r="F3392" s="81">
        <v>161.84</v>
      </c>
      <c r="G3392" s="82">
        <v>0</v>
      </c>
      <c r="H3392" s="82">
        <v>161.84</v>
      </c>
    </row>
    <row r="3393" spans="2:8" s="35" customFormat="1" ht="33.75">
      <c r="B3393" s="78" t="s">
        <v>93</v>
      </c>
      <c r="C3393" s="78">
        <v>93221</v>
      </c>
      <c r="D3393" s="79" t="s">
        <v>3576</v>
      </c>
      <c r="E3393" s="80" t="s">
        <v>95</v>
      </c>
      <c r="F3393" s="81">
        <v>22.46</v>
      </c>
      <c r="G3393" s="82">
        <v>0</v>
      </c>
      <c r="H3393" s="82">
        <v>22.46</v>
      </c>
    </row>
    <row r="3394" spans="2:8" s="35" customFormat="1" ht="33.75">
      <c r="B3394" s="78" t="s">
        <v>93</v>
      </c>
      <c r="C3394" s="78">
        <v>93222</v>
      </c>
      <c r="D3394" s="79" t="s">
        <v>3577</v>
      </c>
      <c r="E3394" s="80" t="s">
        <v>95</v>
      </c>
      <c r="F3394" s="81">
        <v>202.52</v>
      </c>
      <c r="G3394" s="82">
        <v>0</v>
      </c>
      <c r="H3394" s="82">
        <v>202.52</v>
      </c>
    </row>
    <row r="3395" spans="2:8" s="35" customFormat="1" ht="33.75">
      <c r="B3395" s="78" t="s">
        <v>93</v>
      </c>
      <c r="C3395" s="78">
        <v>93223</v>
      </c>
      <c r="D3395" s="79" t="s">
        <v>3578</v>
      </c>
      <c r="E3395" s="80" t="s">
        <v>95</v>
      </c>
      <c r="F3395" s="81">
        <v>92.2</v>
      </c>
      <c r="G3395" s="82">
        <v>0</v>
      </c>
      <c r="H3395" s="82">
        <v>92.2</v>
      </c>
    </row>
    <row r="3396" spans="2:8" s="35" customFormat="1" ht="33.75">
      <c r="B3396" s="78" t="s">
        <v>100</v>
      </c>
      <c r="C3396" s="78">
        <v>93224</v>
      </c>
      <c r="D3396" s="79" t="s">
        <v>3579</v>
      </c>
      <c r="E3396" s="80" t="s">
        <v>102</v>
      </c>
      <c r="F3396" s="81">
        <v>492.48</v>
      </c>
      <c r="G3396" s="82">
        <v>11.89</v>
      </c>
      <c r="H3396" s="82">
        <v>480.59</v>
      </c>
    </row>
    <row r="3397" spans="2:8" s="35" customFormat="1" ht="33.75">
      <c r="B3397" s="78" t="s">
        <v>103</v>
      </c>
      <c r="C3397" s="78">
        <v>93225</v>
      </c>
      <c r="D3397" s="79" t="s">
        <v>3580</v>
      </c>
      <c r="E3397" s="80" t="s">
        <v>105</v>
      </c>
      <c r="F3397" s="81">
        <v>197.76</v>
      </c>
      <c r="G3397" s="82">
        <v>11.89</v>
      </c>
      <c r="H3397" s="82">
        <v>185.87</v>
      </c>
    </row>
    <row r="3398" spans="2:8" s="35" customFormat="1" ht="22.5">
      <c r="B3398" s="78" t="s">
        <v>93</v>
      </c>
      <c r="C3398" s="78">
        <v>93229</v>
      </c>
      <c r="D3398" s="79" t="s">
        <v>3581</v>
      </c>
      <c r="E3398" s="80" t="s">
        <v>95</v>
      </c>
      <c r="F3398" s="81">
        <v>0.26</v>
      </c>
      <c r="G3398" s="82">
        <v>0</v>
      </c>
      <c r="H3398" s="82">
        <v>0.26</v>
      </c>
    </row>
    <row r="3399" spans="2:8" s="35" customFormat="1" ht="22.5">
      <c r="B3399" s="78" t="s">
        <v>93</v>
      </c>
      <c r="C3399" s="78">
        <v>93230</v>
      </c>
      <c r="D3399" s="79" t="s">
        <v>3582</v>
      </c>
      <c r="E3399" s="80" t="s">
        <v>95</v>
      </c>
      <c r="F3399" s="81">
        <v>0.03</v>
      </c>
      <c r="G3399" s="82">
        <v>0</v>
      </c>
      <c r="H3399" s="82">
        <v>0.03</v>
      </c>
    </row>
    <row r="3400" spans="2:8" s="35" customFormat="1" ht="22.5">
      <c r="B3400" s="78" t="s">
        <v>93</v>
      </c>
      <c r="C3400" s="78">
        <v>93231</v>
      </c>
      <c r="D3400" s="79" t="s">
        <v>3583</v>
      </c>
      <c r="E3400" s="80" t="s">
        <v>95</v>
      </c>
      <c r="F3400" s="81">
        <v>0.24</v>
      </c>
      <c r="G3400" s="82">
        <v>0</v>
      </c>
      <c r="H3400" s="82">
        <v>0.24</v>
      </c>
    </row>
    <row r="3401" spans="2:8" s="35" customFormat="1" ht="22.5">
      <c r="B3401" s="78" t="s">
        <v>93</v>
      </c>
      <c r="C3401" s="78">
        <v>93232</v>
      </c>
      <c r="D3401" s="79" t="s">
        <v>3584</v>
      </c>
      <c r="E3401" s="80" t="s">
        <v>95</v>
      </c>
      <c r="F3401" s="81">
        <v>6.24</v>
      </c>
      <c r="G3401" s="82">
        <v>0</v>
      </c>
      <c r="H3401" s="82">
        <v>6.24</v>
      </c>
    </row>
    <row r="3402" spans="2:8" s="35" customFormat="1" ht="22.5">
      <c r="B3402" s="78" t="s">
        <v>100</v>
      </c>
      <c r="C3402" s="78">
        <v>93233</v>
      </c>
      <c r="D3402" s="79" t="s">
        <v>3585</v>
      </c>
      <c r="E3402" s="80" t="s">
        <v>102</v>
      </c>
      <c r="F3402" s="81">
        <v>6.77</v>
      </c>
      <c r="G3402" s="82">
        <v>0</v>
      </c>
      <c r="H3402" s="82">
        <v>6.77</v>
      </c>
    </row>
    <row r="3403" spans="2:8" s="35" customFormat="1" ht="22.5">
      <c r="B3403" s="78" t="s">
        <v>103</v>
      </c>
      <c r="C3403" s="78">
        <v>93234</v>
      </c>
      <c r="D3403" s="79" t="s">
        <v>3586</v>
      </c>
      <c r="E3403" s="80" t="s">
        <v>105</v>
      </c>
      <c r="F3403" s="81">
        <v>0.28999999999999998</v>
      </c>
      <c r="G3403" s="82">
        <v>0</v>
      </c>
      <c r="H3403" s="82">
        <v>0.28999999999999998</v>
      </c>
    </row>
    <row r="3404" spans="2:8" s="35" customFormat="1">
      <c r="B3404" s="78" t="s">
        <v>93</v>
      </c>
      <c r="C3404" s="78">
        <v>93235</v>
      </c>
      <c r="D3404" s="79" t="s">
        <v>3587</v>
      </c>
      <c r="E3404" s="80" t="s">
        <v>95</v>
      </c>
      <c r="F3404" s="81">
        <v>0.76</v>
      </c>
      <c r="G3404" s="82">
        <v>0</v>
      </c>
      <c r="H3404" s="82">
        <v>0.76</v>
      </c>
    </row>
    <row r="3405" spans="2:8" s="35" customFormat="1" ht="22.5">
      <c r="B3405" s="78" t="s">
        <v>93</v>
      </c>
      <c r="C3405" s="78">
        <v>93238</v>
      </c>
      <c r="D3405" s="79" t="s">
        <v>3588</v>
      </c>
      <c r="E3405" s="80" t="s">
        <v>95</v>
      </c>
      <c r="F3405" s="81">
        <v>0.63</v>
      </c>
      <c r="G3405" s="82">
        <v>0</v>
      </c>
      <c r="H3405" s="82">
        <v>0.63</v>
      </c>
    </row>
    <row r="3406" spans="2:8" s="35" customFormat="1" ht="22.5">
      <c r="B3406" s="78" t="s">
        <v>93</v>
      </c>
      <c r="C3406" s="78">
        <v>93239</v>
      </c>
      <c r="D3406" s="79" t="s">
        <v>3589</v>
      </c>
      <c r="E3406" s="80" t="s">
        <v>95</v>
      </c>
      <c r="F3406" s="81">
        <v>2.85</v>
      </c>
      <c r="G3406" s="82">
        <v>0</v>
      </c>
      <c r="H3406" s="82">
        <v>2.85</v>
      </c>
    </row>
    <row r="3407" spans="2:8" s="35" customFormat="1" ht="22.5">
      <c r="B3407" s="78" t="s">
        <v>93</v>
      </c>
      <c r="C3407" s="78">
        <v>93240</v>
      </c>
      <c r="D3407" s="79" t="s">
        <v>3590</v>
      </c>
      <c r="E3407" s="80" t="s">
        <v>95</v>
      </c>
      <c r="F3407" s="81">
        <v>7.06</v>
      </c>
      <c r="G3407" s="82">
        <v>0</v>
      </c>
      <c r="H3407" s="82">
        <v>7.06</v>
      </c>
    </row>
    <row r="3408" spans="2:8" s="35" customFormat="1" ht="22.5">
      <c r="B3408" s="78" t="s">
        <v>3565</v>
      </c>
      <c r="C3408" s="78">
        <v>93243</v>
      </c>
      <c r="D3408" s="79" t="s">
        <v>3591</v>
      </c>
      <c r="E3408" s="80" t="s">
        <v>208</v>
      </c>
      <c r="F3408" s="81">
        <v>6376.03</v>
      </c>
      <c r="G3408" s="82">
        <v>280.52</v>
      </c>
      <c r="H3408" s="82">
        <v>6095.51</v>
      </c>
    </row>
    <row r="3409" spans="2:8" s="35" customFormat="1" ht="22.5">
      <c r="B3409" s="78" t="s">
        <v>103</v>
      </c>
      <c r="C3409" s="78">
        <v>93244</v>
      </c>
      <c r="D3409" s="79" t="s">
        <v>3592</v>
      </c>
      <c r="E3409" s="80" t="s">
        <v>105</v>
      </c>
      <c r="F3409" s="81">
        <v>29.92</v>
      </c>
      <c r="G3409" s="82">
        <v>10.53</v>
      </c>
      <c r="H3409" s="82">
        <v>19.39</v>
      </c>
    </row>
    <row r="3410" spans="2:8" s="35" customFormat="1" ht="22.5">
      <c r="B3410" s="78" t="s">
        <v>93</v>
      </c>
      <c r="C3410" s="78">
        <v>93267</v>
      </c>
      <c r="D3410" s="79" t="s">
        <v>3593</v>
      </c>
      <c r="E3410" s="80" t="s">
        <v>95</v>
      </c>
      <c r="F3410" s="81">
        <v>24.17</v>
      </c>
      <c r="G3410" s="82">
        <v>0</v>
      </c>
      <c r="H3410" s="82">
        <v>24.17</v>
      </c>
    </row>
    <row r="3411" spans="2:8" s="35" customFormat="1">
      <c r="B3411" s="78" t="s">
        <v>93</v>
      </c>
      <c r="C3411" s="78">
        <v>93269</v>
      </c>
      <c r="D3411" s="79" t="s">
        <v>3594</v>
      </c>
      <c r="E3411" s="80" t="s">
        <v>95</v>
      </c>
      <c r="F3411" s="81">
        <v>2.87</v>
      </c>
      <c r="G3411" s="82">
        <v>0</v>
      </c>
      <c r="H3411" s="82">
        <v>2.87</v>
      </c>
    </row>
    <row r="3412" spans="2:8" s="35" customFormat="1" ht="22.5">
      <c r="B3412" s="78" t="s">
        <v>93</v>
      </c>
      <c r="C3412" s="78">
        <v>93270</v>
      </c>
      <c r="D3412" s="79" t="s">
        <v>3595</v>
      </c>
      <c r="E3412" s="80" t="s">
        <v>95</v>
      </c>
      <c r="F3412" s="81">
        <v>26.44</v>
      </c>
      <c r="G3412" s="82">
        <v>0</v>
      </c>
      <c r="H3412" s="82">
        <v>26.44</v>
      </c>
    </row>
    <row r="3413" spans="2:8" s="35" customFormat="1" ht="22.5">
      <c r="B3413" s="78" t="s">
        <v>93</v>
      </c>
      <c r="C3413" s="78">
        <v>93271</v>
      </c>
      <c r="D3413" s="79" t="s">
        <v>3596</v>
      </c>
      <c r="E3413" s="80" t="s">
        <v>95</v>
      </c>
      <c r="F3413" s="81">
        <v>7.94</v>
      </c>
      <c r="G3413" s="82">
        <v>0</v>
      </c>
      <c r="H3413" s="82">
        <v>7.94</v>
      </c>
    </row>
    <row r="3414" spans="2:8" s="35" customFormat="1" ht="22.5">
      <c r="B3414" s="78" t="s">
        <v>100</v>
      </c>
      <c r="C3414" s="78">
        <v>93272</v>
      </c>
      <c r="D3414" s="79" t="s">
        <v>3597</v>
      </c>
      <c r="E3414" s="80" t="s">
        <v>102</v>
      </c>
      <c r="F3414" s="81">
        <v>84.94</v>
      </c>
      <c r="G3414" s="82">
        <v>21.95</v>
      </c>
      <c r="H3414" s="82">
        <v>62.99</v>
      </c>
    </row>
    <row r="3415" spans="2:8" s="35" customFormat="1" ht="22.5">
      <c r="B3415" s="78" t="s">
        <v>103</v>
      </c>
      <c r="C3415" s="78">
        <v>93274</v>
      </c>
      <c r="D3415" s="79" t="s">
        <v>3598</v>
      </c>
      <c r="E3415" s="80" t="s">
        <v>105</v>
      </c>
      <c r="F3415" s="81">
        <v>50.56</v>
      </c>
      <c r="G3415" s="82">
        <v>21.95</v>
      </c>
      <c r="H3415" s="82">
        <v>28.61</v>
      </c>
    </row>
    <row r="3416" spans="2:8" s="35" customFormat="1" ht="22.5">
      <c r="B3416" s="78" t="s">
        <v>93</v>
      </c>
      <c r="C3416" s="78">
        <v>93277</v>
      </c>
      <c r="D3416" s="79" t="s">
        <v>3599</v>
      </c>
      <c r="E3416" s="80" t="s">
        <v>95</v>
      </c>
      <c r="F3416" s="81">
        <v>0.26</v>
      </c>
      <c r="G3416" s="82">
        <v>0</v>
      </c>
      <c r="H3416" s="82">
        <v>0.26</v>
      </c>
    </row>
    <row r="3417" spans="2:8" s="35" customFormat="1" ht="22.5">
      <c r="B3417" s="78" t="s">
        <v>93</v>
      </c>
      <c r="C3417" s="78">
        <v>93278</v>
      </c>
      <c r="D3417" s="79" t="s">
        <v>3600</v>
      </c>
      <c r="E3417" s="80" t="s">
        <v>95</v>
      </c>
      <c r="F3417" s="81">
        <v>0.03</v>
      </c>
      <c r="G3417" s="82">
        <v>0</v>
      </c>
      <c r="H3417" s="82">
        <v>0.03</v>
      </c>
    </row>
    <row r="3418" spans="2:8" s="35" customFormat="1" ht="22.5">
      <c r="B3418" s="78" t="s">
        <v>93</v>
      </c>
      <c r="C3418" s="78">
        <v>93279</v>
      </c>
      <c r="D3418" s="79" t="s">
        <v>3601</v>
      </c>
      <c r="E3418" s="80" t="s">
        <v>95</v>
      </c>
      <c r="F3418" s="81">
        <v>0.25</v>
      </c>
      <c r="G3418" s="82">
        <v>0</v>
      </c>
      <c r="H3418" s="82">
        <v>0.25</v>
      </c>
    </row>
    <row r="3419" spans="2:8" s="35" customFormat="1" ht="22.5">
      <c r="B3419" s="78" t="s">
        <v>93</v>
      </c>
      <c r="C3419" s="78">
        <v>93280</v>
      </c>
      <c r="D3419" s="79" t="s">
        <v>3602</v>
      </c>
      <c r="E3419" s="80" t="s">
        <v>95</v>
      </c>
      <c r="F3419" s="81">
        <v>0.66</v>
      </c>
      <c r="G3419" s="82">
        <v>0</v>
      </c>
      <c r="H3419" s="82">
        <v>0.66</v>
      </c>
    </row>
    <row r="3420" spans="2:8" s="35" customFormat="1" ht="22.5">
      <c r="B3420" s="78" t="s">
        <v>100</v>
      </c>
      <c r="C3420" s="78">
        <v>93281</v>
      </c>
      <c r="D3420" s="79" t="s">
        <v>3603</v>
      </c>
      <c r="E3420" s="80" t="s">
        <v>102</v>
      </c>
      <c r="F3420" s="81">
        <v>13.48</v>
      </c>
      <c r="G3420" s="82">
        <v>10.71</v>
      </c>
      <c r="H3420" s="82">
        <v>2.77</v>
      </c>
    </row>
    <row r="3421" spans="2:8" s="35" customFormat="1" ht="22.5">
      <c r="B3421" s="78" t="s">
        <v>103</v>
      </c>
      <c r="C3421" s="78">
        <v>93282</v>
      </c>
      <c r="D3421" s="79" t="s">
        <v>3604</v>
      </c>
      <c r="E3421" s="80" t="s">
        <v>105</v>
      </c>
      <c r="F3421" s="81">
        <v>12.57</v>
      </c>
      <c r="G3421" s="82">
        <v>10.71</v>
      </c>
      <c r="H3421" s="82">
        <v>1.86</v>
      </c>
    </row>
    <row r="3422" spans="2:8" s="35" customFormat="1" ht="22.5">
      <c r="B3422" s="78" t="s">
        <v>93</v>
      </c>
      <c r="C3422" s="78">
        <v>93283</v>
      </c>
      <c r="D3422" s="79" t="s">
        <v>3605</v>
      </c>
      <c r="E3422" s="80" t="s">
        <v>95</v>
      </c>
      <c r="F3422" s="81">
        <v>50.81</v>
      </c>
      <c r="G3422" s="82">
        <v>0</v>
      </c>
      <c r="H3422" s="82">
        <v>50.81</v>
      </c>
    </row>
    <row r="3423" spans="2:8" s="35" customFormat="1" ht="22.5">
      <c r="B3423" s="78" t="s">
        <v>93</v>
      </c>
      <c r="C3423" s="78">
        <v>93284</v>
      </c>
      <c r="D3423" s="79" t="s">
        <v>3606</v>
      </c>
      <c r="E3423" s="80" t="s">
        <v>95</v>
      </c>
      <c r="F3423" s="81">
        <v>9.65</v>
      </c>
      <c r="G3423" s="82">
        <v>0</v>
      </c>
      <c r="H3423" s="82">
        <v>9.65</v>
      </c>
    </row>
    <row r="3424" spans="2:8" s="35" customFormat="1" ht="22.5">
      <c r="B3424" s="78" t="s">
        <v>93</v>
      </c>
      <c r="C3424" s="78">
        <v>93285</v>
      </c>
      <c r="D3424" s="79" t="s">
        <v>3607</v>
      </c>
      <c r="E3424" s="80" t="s">
        <v>95</v>
      </c>
      <c r="F3424" s="81">
        <v>81.69</v>
      </c>
      <c r="G3424" s="82">
        <v>0</v>
      </c>
      <c r="H3424" s="82">
        <v>81.69</v>
      </c>
    </row>
    <row r="3425" spans="2:8" s="35" customFormat="1" ht="22.5">
      <c r="B3425" s="78" t="s">
        <v>93</v>
      </c>
      <c r="C3425" s="78">
        <v>93286</v>
      </c>
      <c r="D3425" s="79" t="s">
        <v>3608</v>
      </c>
      <c r="E3425" s="80" t="s">
        <v>95</v>
      </c>
      <c r="F3425" s="81">
        <v>187.85</v>
      </c>
      <c r="G3425" s="82">
        <v>0</v>
      </c>
      <c r="H3425" s="82">
        <v>187.85</v>
      </c>
    </row>
    <row r="3426" spans="2:8" s="35" customFormat="1" ht="22.5">
      <c r="B3426" s="78" t="s">
        <v>100</v>
      </c>
      <c r="C3426" s="78">
        <v>93287</v>
      </c>
      <c r="D3426" s="79" t="s">
        <v>3609</v>
      </c>
      <c r="E3426" s="80" t="s">
        <v>102</v>
      </c>
      <c r="F3426" s="81">
        <v>357.07</v>
      </c>
      <c r="G3426" s="82">
        <v>21.95</v>
      </c>
      <c r="H3426" s="82">
        <v>335.12</v>
      </c>
    </row>
    <row r="3427" spans="2:8" s="35" customFormat="1" ht="22.5">
      <c r="B3427" s="78" t="s">
        <v>103</v>
      </c>
      <c r="C3427" s="78">
        <v>93288</v>
      </c>
      <c r="D3427" s="79" t="s">
        <v>3610</v>
      </c>
      <c r="E3427" s="80" t="s">
        <v>105</v>
      </c>
      <c r="F3427" s="81">
        <v>87.53</v>
      </c>
      <c r="G3427" s="82">
        <v>21.95</v>
      </c>
      <c r="H3427" s="82">
        <v>65.58</v>
      </c>
    </row>
    <row r="3428" spans="2:8" s="35" customFormat="1" ht="22.5">
      <c r="B3428" s="78" t="s">
        <v>93</v>
      </c>
      <c r="C3428" s="78">
        <v>93296</v>
      </c>
      <c r="D3428" s="79" t="s">
        <v>3611</v>
      </c>
      <c r="E3428" s="80" t="s">
        <v>95</v>
      </c>
      <c r="F3428" s="81">
        <v>3.55</v>
      </c>
      <c r="G3428" s="82">
        <v>0</v>
      </c>
      <c r="H3428" s="82">
        <v>3.55</v>
      </c>
    </row>
    <row r="3429" spans="2:8" s="35" customFormat="1" ht="33.75">
      <c r="B3429" s="78" t="s">
        <v>3612</v>
      </c>
      <c r="C3429" s="78">
        <v>93350</v>
      </c>
      <c r="D3429" s="79" t="s">
        <v>3613</v>
      </c>
      <c r="E3429" s="80" t="s">
        <v>208</v>
      </c>
      <c r="F3429" s="84">
        <v>628.29</v>
      </c>
      <c r="G3429" s="82">
        <v>268.72000000000003</v>
      </c>
      <c r="H3429" s="82">
        <v>359.57</v>
      </c>
    </row>
    <row r="3430" spans="2:8" s="35" customFormat="1" ht="33.75">
      <c r="B3430" s="78" t="s">
        <v>3612</v>
      </c>
      <c r="C3430" s="78">
        <v>93351</v>
      </c>
      <c r="D3430" s="79" t="s">
        <v>3614</v>
      </c>
      <c r="E3430" s="80" t="s">
        <v>208</v>
      </c>
      <c r="F3430" s="84">
        <v>515.13</v>
      </c>
      <c r="G3430" s="82">
        <v>214.8</v>
      </c>
      <c r="H3430" s="82">
        <v>300.33</v>
      </c>
    </row>
    <row r="3431" spans="2:8" s="35" customFormat="1" ht="33.75">
      <c r="B3431" s="78" t="s">
        <v>3612</v>
      </c>
      <c r="C3431" s="78">
        <v>93352</v>
      </c>
      <c r="D3431" s="79" t="s">
        <v>3615</v>
      </c>
      <c r="E3431" s="80" t="s">
        <v>208</v>
      </c>
      <c r="F3431" s="84">
        <v>402.54</v>
      </c>
      <c r="G3431" s="82">
        <v>162.15</v>
      </c>
      <c r="H3431" s="82">
        <v>240.39</v>
      </c>
    </row>
    <row r="3432" spans="2:8" s="35" customFormat="1" ht="33.75">
      <c r="B3432" s="78" t="s">
        <v>3612</v>
      </c>
      <c r="C3432" s="78">
        <v>93353</v>
      </c>
      <c r="D3432" s="79" t="s">
        <v>3616</v>
      </c>
      <c r="E3432" s="80" t="s">
        <v>208</v>
      </c>
      <c r="F3432" s="84">
        <v>292.62</v>
      </c>
      <c r="G3432" s="82">
        <v>110.77</v>
      </c>
      <c r="H3432" s="82">
        <v>181.85</v>
      </c>
    </row>
    <row r="3433" spans="2:8" s="35" customFormat="1" ht="33.75">
      <c r="B3433" s="78" t="s">
        <v>3612</v>
      </c>
      <c r="C3433" s="78">
        <v>93354</v>
      </c>
      <c r="D3433" s="79" t="s">
        <v>3617</v>
      </c>
      <c r="E3433" s="80" t="s">
        <v>208</v>
      </c>
      <c r="F3433" s="84">
        <v>436.02</v>
      </c>
      <c r="G3433" s="82">
        <v>89.41</v>
      </c>
      <c r="H3433" s="82">
        <v>346.61</v>
      </c>
    </row>
    <row r="3434" spans="2:8" s="35" customFormat="1" ht="33.75">
      <c r="B3434" s="78" t="s">
        <v>3612</v>
      </c>
      <c r="C3434" s="78">
        <v>93355</v>
      </c>
      <c r="D3434" s="79" t="s">
        <v>3618</v>
      </c>
      <c r="E3434" s="80" t="s">
        <v>208</v>
      </c>
      <c r="F3434" s="84">
        <v>363.59</v>
      </c>
      <c r="G3434" s="82">
        <v>73.41</v>
      </c>
      <c r="H3434" s="82">
        <v>290.18</v>
      </c>
    </row>
    <row r="3435" spans="2:8" s="35" customFormat="1" ht="33.75">
      <c r="B3435" s="78" t="s">
        <v>3612</v>
      </c>
      <c r="C3435" s="78">
        <v>93356</v>
      </c>
      <c r="D3435" s="79" t="s">
        <v>3619</v>
      </c>
      <c r="E3435" s="80" t="s">
        <v>208</v>
      </c>
      <c r="F3435" s="84">
        <v>290.58999999999997</v>
      </c>
      <c r="G3435" s="82">
        <v>57.66</v>
      </c>
      <c r="H3435" s="82">
        <v>232.93</v>
      </c>
    </row>
    <row r="3436" spans="2:8" s="35" customFormat="1" ht="33.75">
      <c r="B3436" s="78" t="s">
        <v>3612</v>
      </c>
      <c r="C3436" s="78">
        <v>93357</v>
      </c>
      <c r="D3436" s="79" t="s">
        <v>3620</v>
      </c>
      <c r="E3436" s="80" t="s">
        <v>208</v>
      </c>
      <c r="F3436" s="84">
        <v>219.13</v>
      </c>
      <c r="G3436" s="82">
        <v>42.09</v>
      </c>
      <c r="H3436" s="82">
        <v>177.04</v>
      </c>
    </row>
    <row r="3437" spans="2:8" s="35" customFormat="1">
      <c r="B3437" s="78" t="s">
        <v>379</v>
      </c>
      <c r="C3437" s="78">
        <v>93358</v>
      </c>
      <c r="D3437" s="79" t="s">
        <v>3621</v>
      </c>
      <c r="E3437" s="80" t="s">
        <v>368</v>
      </c>
      <c r="F3437" s="84">
        <v>45.01</v>
      </c>
      <c r="G3437" s="82">
        <v>35.950000000000003</v>
      </c>
      <c r="H3437" s="82">
        <v>9.06</v>
      </c>
    </row>
    <row r="3438" spans="2:8" s="35" customFormat="1" ht="33.75">
      <c r="B3438" s="78" t="s">
        <v>3622</v>
      </c>
      <c r="C3438" s="78">
        <v>93360</v>
      </c>
      <c r="D3438" s="79" t="s">
        <v>3623</v>
      </c>
      <c r="E3438" s="80" t="s">
        <v>368</v>
      </c>
      <c r="F3438" s="84">
        <v>11.87</v>
      </c>
      <c r="G3438" s="82">
        <v>4.42</v>
      </c>
      <c r="H3438" s="82">
        <v>7.45</v>
      </c>
    </row>
    <row r="3439" spans="2:8" s="35" customFormat="1" ht="33.75">
      <c r="B3439" s="78" t="s">
        <v>3622</v>
      </c>
      <c r="C3439" s="78">
        <v>93361</v>
      </c>
      <c r="D3439" s="79" t="s">
        <v>3624</v>
      </c>
      <c r="E3439" s="80" t="s">
        <v>368</v>
      </c>
      <c r="F3439" s="84">
        <v>9.84</v>
      </c>
      <c r="G3439" s="82">
        <v>3.38</v>
      </c>
      <c r="H3439" s="82">
        <v>6.46</v>
      </c>
    </row>
    <row r="3440" spans="2:8" s="35" customFormat="1" ht="33.75">
      <c r="B3440" s="78" t="s">
        <v>3622</v>
      </c>
      <c r="C3440" s="78">
        <v>93362</v>
      </c>
      <c r="D3440" s="79" t="s">
        <v>3625</v>
      </c>
      <c r="E3440" s="80" t="s">
        <v>368</v>
      </c>
      <c r="F3440" s="84">
        <v>7.12</v>
      </c>
      <c r="G3440" s="82">
        <v>2.0499999999999998</v>
      </c>
      <c r="H3440" s="82">
        <v>5.07</v>
      </c>
    </row>
    <row r="3441" spans="2:8" s="35" customFormat="1" ht="33.75">
      <c r="B3441" s="78" t="s">
        <v>3622</v>
      </c>
      <c r="C3441" s="78">
        <v>93363</v>
      </c>
      <c r="D3441" s="79" t="s">
        <v>3626</v>
      </c>
      <c r="E3441" s="80" t="s">
        <v>368</v>
      </c>
      <c r="F3441" s="84">
        <v>7.72</v>
      </c>
      <c r="G3441" s="82">
        <v>2.33</v>
      </c>
      <c r="H3441" s="82">
        <v>5.39</v>
      </c>
    </row>
    <row r="3442" spans="2:8" s="35" customFormat="1" ht="33.75">
      <c r="B3442" s="78" t="s">
        <v>3622</v>
      </c>
      <c r="C3442" s="78">
        <v>93364</v>
      </c>
      <c r="D3442" s="79" t="s">
        <v>3627</v>
      </c>
      <c r="E3442" s="80" t="s">
        <v>368</v>
      </c>
      <c r="F3442" s="84">
        <v>6.09</v>
      </c>
      <c r="G3442" s="82">
        <v>1.64</v>
      </c>
      <c r="H3442" s="82">
        <v>4.45</v>
      </c>
    </row>
    <row r="3443" spans="2:8" s="35" customFormat="1" ht="33.75">
      <c r="B3443" s="78" t="s">
        <v>3622</v>
      </c>
      <c r="C3443" s="78">
        <v>93365</v>
      </c>
      <c r="D3443" s="79" t="s">
        <v>3628</v>
      </c>
      <c r="E3443" s="80" t="s">
        <v>368</v>
      </c>
      <c r="F3443" s="84">
        <v>6.79</v>
      </c>
      <c r="G3443" s="82">
        <v>1.91</v>
      </c>
      <c r="H3443" s="82">
        <v>4.88</v>
      </c>
    </row>
    <row r="3444" spans="2:8" s="35" customFormat="1" ht="33.75">
      <c r="B3444" s="78" t="s">
        <v>3622</v>
      </c>
      <c r="C3444" s="78">
        <v>93366</v>
      </c>
      <c r="D3444" s="79" t="s">
        <v>3629</v>
      </c>
      <c r="E3444" s="80" t="s">
        <v>368</v>
      </c>
      <c r="F3444" s="84">
        <v>5.58</v>
      </c>
      <c r="G3444" s="82">
        <v>1.44</v>
      </c>
      <c r="H3444" s="82">
        <v>4.1399999999999997</v>
      </c>
    </row>
    <row r="3445" spans="2:8" s="35" customFormat="1" ht="33.75">
      <c r="B3445" s="78" t="s">
        <v>3622</v>
      </c>
      <c r="C3445" s="78">
        <v>93367</v>
      </c>
      <c r="D3445" s="79" t="s">
        <v>3630</v>
      </c>
      <c r="E3445" s="80" t="s">
        <v>368</v>
      </c>
      <c r="F3445" s="84">
        <v>11.11</v>
      </c>
      <c r="G3445" s="82">
        <v>4.2</v>
      </c>
      <c r="H3445" s="82">
        <v>6.91</v>
      </c>
    </row>
    <row r="3446" spans="2:8" s="35" customFormat="1" ht="33.75">
      <c r="B3446" s="78" t="s">
        <v>3622</v>
      </c>
      <c r="C3446" s="78">
        <v>93368</v>
      </c>
      <c r="D3446" s="79" t="s">
        <v>3631</v>
      </c>
      <c r="E3446" s="80" t="s">
        <v>368</v>
      </c>
      <c r="F3446" s="84">
        <v>9.01</v>
      </c>
      <c r="G3446" s="82">
        <v>3.16</v>
      </c>
      <c r="H3446" s="82">
        <v>5.85</v>
      </c>
    </row>
    <row r="3447" spans="2:8" s="35" customFormat="1" ht="33.75">
      <c r="B3447" s="78" t="s">
        <v>3622</v>
      </c>
      <c r="C3447" s="78">
        <v>93369</v>
      </c>
      <c r="D3447" s="79" t="s">
        <v>3632</v>
      </c>
      <c r="E3447" s="80" t="s">
        <v>368</v>
      </c>
      <c r="F3447" s="84">
        <v>6.36</v>
      </c>
      <c r="G3447" s="82">
        <v>1.84</v>
      </c>
      <c r="H3447" s="82">
        <v>4.5199999999999996</v>
      </c>
    </row>
    <row r="3448" spans="2:8" s="35" customFormat="1" ht="33.75">
      <c r="B3448" s="78" t="s">
        <v>3622</v>
      </c>
      <c r="C3448" s="78">
        <v>93370</v>
      </c>
      <c r="D3448" s="79" t="s">
        <v>3633</v>
      </c>
      <c r="E3448" s="80" t="s">
        <v>368</v>
      </c>
      <c r="F3448" s="84">
        <v>6.97</v>
      </c>
      <c r="G3448" s="82">
        <v>2.15</v>
      </c>
      <c r="H3448" s="82">
        <v>4.82</v>
      </c>
    </row>
    <row r="3449" spans="2:8" s="35" customFormat="1" ht="33.75">
      <c r="B3449" s="78" t="s">
        <v>3622</v>
      </c>
      <c r="C3449" s="78">
        <v>93371</v>
      </c>
      <c r="D3449" s="79" t="s">
        <v>3634</v>
      </c>
      <c r="E3449" s="80" t="s">
        <v>368</v>
      </c>
      <c r="F3449" s="84">
        <v>5.34</v>
      </c>
      <c r="G3449" s="82">
        <v>1.43</v>
      </c>
      <c r="H3449" s="82">
        <v>3.91</v>
      </c>
    </row>
    <row r="3450" spans="2:8" s="35" customFormat="1" ht="33.75">
      <c r="B3450" s="78" t="s">
        <v>3622</v>
      </c>
      <c r="C3450" s="78">
        <v>93372</v>
      </c>
      <c r="D3450" s="79" t="s">
        <v>3635</v>
      </c>
      <c r="E3450" s="80" t="s">
        <v>368</v>
      </c>
      <c r="F3450" s="84">
        <v>6.09</v>
      </c>
      <c r="G3450" s="82">
        <v>1.72</v>
      </c>
      <c r="H3450" s="82">
        <v>4.37</v>
      </c>
    </row>
    <row r="3451" spans="2:8" s="35" customFormat="1" ht="33.75">
      <c r="B3451" s="78" t="s">
        <v>3622</v>
      </c>
      <c r="C3451" s="78">
        <v>93373</v>
      </c>
      <c r="D3451" s="79" t="s">
        <v>3636</v>
      </c>
      <c r="E3451" s="80" t="s">
        <v>368</v>
      </c>
      <c r="F3451" s="84">
        <v>4.84</v>
      </c>
      <c r="G3451" s="82">
        <v>1.24</v>
      </c>
      <c r="H3451" s="82">
        <v>3.6</v>
      </c>
    </row>
    <row r="3452" spans="2:8" s="35" customFormat="1" ht="33.75">
      <c r="B3452" s="78" t="s">
        <v>3622</v>
      </c>
      <c r="C3452" s="78">
        <v>93374</v>
      </c>
      <c r="D3452" s="79" t="s">
        <v>3637</v>
      </c>
      <c r="E3452" s="80" t="s">
        <v>368</v>
      </c>
      <c r="F3452" s="84">
        <v>14.45</v>
      </c>
      <c r="G3452" s="82">
        <v>7.21</v>
      </c>
      <c r="H3452" s="82">
        <v>7.24</v>
      </c>
    </row>
    <row r="3453" spans="2:8" s="35" customFormat="1" ht="33.75">
      <c r="B3453" s="78" t="s">
        <v>3622</v>
      </c>
      <c r="C3453" s="78">
        <v>93375</v>
      </c>
      <c r="D3453" s="79" t="s">
        <v>3638</v>
      </c>
      <c r="E3453" s="80" t="s">
        <v>368</v>
      </c>
      <c r="F3453" s="84">
        <v>11.12</v>
      </c>
      <c r="G3453" s="82">
        <v>5.52</v>
      </c>
      <c r="H3453" s="82">
        <v>5.6</v>
      </c>
    </row>
    <row r="3454" spans="2:8" s="35" customFormat="1" ht="33.75">
      <c r="B3454" s="78" t="s">
        <v>3622</v>
      </c>
      <c r="C3454" s="78">
        <v>93376</v>
      </c>
      <c r="D3454" s="79" t="s">
        <v>3639</v>
      </c>
      <c r="E3454" s="80" t="s">
        <v>368</v>
      </c>
      <c r="F3454" s="84">
        <v>9.11</v>
      </c>
      <c r="G3454" s="82">
        <v>4.41</v>
      </c>
      <c r="H3454" s="82">
        <v>4.7</v>
      </c>
    </row>
    <row r="3455" spans="2:8" s="35" customFormat="1" ht="33.75">
      <c r="B3455" s="78" t="s">
        <v>3622</v>
      </c>
      <c r="C3455" s="78">
        <v>93377</v>
      </c>
      <c r="D3455" s="79" t="s">
        <v>3640</v>
      </c>
      <c r="E3455" s="80" t="s">
        <v>368</v>
      </c>
      <c r="F3455" s="84">
        <v>6.11</v>
      </c>
      <c r="G3455" s="82">
        <v>2.64</v>
      </c>
      <c r="H3455" s="82">
        <v>3.47</v>
      </c>
    </row>
    <row r="3456" spans="2:8" s="35" customFormat="1" ht="33.75">
      <c r="B3456" s="78" t="s">
        <v>3622</v>
      </c>
      <c r="C3456" s="78">
        <v>93378</v>
      </c>
      <c r="D3456" s="79" t="s">
        <v>3641</v>
      </c>
      <c r="E3456" s="80" t="s">
        <v>368</v>
      </c>
      <c r="F3456" s="84">
        <v>13.51</v>
      </c>
      <c r="G3456" s="82">
        <v>6.9</v>
      </c>
      <c r="H3456" s="82">
        <v>6.61</v>
      </c>
    </row>
    <row r="3457" spans="2:8" s="35" customFormat="1" ht="33.75">
      <c r="B3457" s="78" t="s">
        <v>3622</v>
      </c>
      <c r="C3457" s="78">
        <v>93379</v>
      </c>
      <c r="D3457" s="79" t="s">
        <v>3642</v>
      </c>
      <c r="E3457" s="80" t="s">
        <v>368</v>
      </c>
      <c r="F3457" s="84">
        <v>10.41</v>
      </c>
      <c r="G3457" s="82">
        <v>5.27</v>
      </c>
      <c r="H3457" s="82">
        <v>5.14</v>
      </c>
    </row>
    <row r="3458" spans="2:8" s="35" customFormat="1" ht="33.75">
      <c r="B3458" s="78" t="s">
        <v>3622</v>
      </c>
      <c r="C3458" s="78">
        <v>93380</v>
      </c>
      <c r="D3458" s="79" t="s">
        <v>3643</v>
      </c>
      <c r="E3458" s="80" t="s">
        <v>368</v>
      </c>
      <c r="F3458" s="84">
        <v>8.57</v>
      </c>
      <c r="G3458" s="82">
        <v>4.2300000000000004</v>
      </c>
      <c r="H3458" s="82">
        <v>4.34</v>
      </c>
    </row>
    <row r="3459" spans="2:8" s="35" customFormat="1" ht="33.75">
      <c r="B3459" s="78" t="s">
        <v>3622</v>
      </c>
      <c r="C3459" s="78">
        <v>93381</v>
      </c>
      <c r="D3459" s="79" t="s">
        <v>3644</v>
      </c>
      <c r="E3459" s="80" t="s">
        <v>368</v>
      </c>
      <c r="F3459" s="84">
        <v>5.71</v>
      </c>
      <c r="G3459" s="82">
        <v>2.4900000000000002</v>
      </c>
      <c r="H3459" s="82">
        <v>3.22</v>
      </c>
    </row>
    <row r="3460" spans="2:8" s="35" customFormat="1" ht="22.5">
      <c r="B3460" s="78" t="s">
        <v>3622</v>
      </c>
      <c r="C3460" s="78">
        <v>93382</v>
      </c>
      <c r="D3460" s="79" t="s">
        <v>3645</v>
      </c>
      <c r="E3460" s="80" t="s">
        <v>368</v>
      </c>
      <c r="F3460" s="84">
        <v>17.48</v>
      </c>
      <c r="G3460" s="82">
        <v>12.49</v>
      </c>
      <c r="H3460" s="82">
        <v>4.99</v>
      </c>
    </row>
    <row r="3461" spans="2:8" s="35" customFormat="1" ht="22.5">
      <c r="B3461" s="78" t="s">
        <v>590</v>
      </c>
      <c r="C3461" s="78">
        <v>93389</v>
      </c>
      <c r="D3461" s="79" t="s">
        <v>3646</v>
      </c>
      <c r="E3461" s="80" t="s">
        <v>205</v>
      </c>
      <c r="F3461" s="84">
        <v>41.78</v>
      </c>
      <c r="G3461" s="82">
        <v>12.58</v>
      </c>
      <c r="H3461" s="82">
        <v>29.2</v>
      </c>
    </row>
    <row r="3462" spans="2:8" s="35" customFormat="1" ht="22.5">
      <c r="B3462" s="78" t="s">
        <v>590</v>
      </c>
      <c r="C3462" s="78">
        <v>93390</v>
      </c>
      <c r="D3462" s="79" t="s">
        <v>3647</v>
      </c>
      <c r="E3462" s="80" t="s">
        <v>205</v>
      </c>
      <c r="F3462" s="84">
        <v>36.82</v>
      </c>
      <c r="G3462" s="82">
        <v>8.68</v>
      </c>
      <c r="H3462" s="82">
        <v>28.14</v>
      </c>
    </row>
    <row r="3463" spans="2:8" s="35" customFormat="1" ht="22.5">
      <c r="B3463" s="78" t="s">
        <v>590</v>
      </c>
      <c r="C3463" s="78">
        <v>93391</v>
      </c>
      <c r="D3463" s="79" t="s">
        <v>3648</v>
      </c>
      <c r="E3463" s="80" t="s">
        <v>205</v>
      </c>
      <c r="F3463" s="84">
        <v>32.770000000000003</v>
      </c>
      <c r="G3463" s="82">
        <v>5.17</v>
      </c>
      <c r="H3463" s="82">
        <v>27.6</v>
      </c>
    </row>
    <row r="3464" spans="2:8" s="35" customFormat="1" ht="33.75">
      <c r="B3464" s="78" t="s">
        <v>585</v>
      </c>
      <c r="C3464" s="78">
        <v>93392</v>
      </c>
      <c r="D3464" s="79" t="s">
        <v>3649</v>
      </c>
      <c r="E3464" s="80" t="s">
        <v>205</v>
      </c>
      <c r="F3464" s="84">
        <v>38.85</v>
      </c>
      <c r="G3464" s="82">
        <v>14.95</v>
      </c>
      <c r="H3464" s="82">
        <v>23.9</v>
      </c>
    </row>
    <row r="3465" spans="2:8" s="35" customFormat="1" ht="33.75">
      <c r="B3465" s="78" t="s">
        <v>585</v>
      </c>
      <c r="C3465" s="78">
        <v>93393</v>
      </c>
      <c r="D3465" s="79" t="s">
        <v>3650</v>
      </c>
      <c r="E3465" s="80" t="s">
        <v>205</v>
      </c>
      <c r="F3465" s="84">
        <v>33.450000000000003</v>
      </c>
      <c r="G3465" s="82">
        <v>10.45</v>
      </c>
      <c r="H3465" s="82">
        <v>23</v>
      </c>
    </row>
    <row r="3466" spans="2:8" s="35" customFormat="1" ht="33.75">
      <c r="B3466" s="78" t="s">
        <v>585</v>
      </c>
      <c r="C3466" s="78">
        <v>93394</v>
      </c>
      <c r="D3466" s="79" t="s">
        <v>3651</v>
      </c>
      <c r="E3466" s="80" t="s">
        <v>205</v>
      </c>
      <c r="F3466" s="84">
        <v>40.770000000000003</v>
      </c>
      <c r="G3466" s="82">
        <v>16.600000000000001</v>
      </c>
      <c r="H3466" s="82">
        <v>24.17</v>
      </c>
    </row>
    <row r="3467" spans="2:8" s="35" customFormat="1" ht="33.75">
      <c r="B3467" s="78" t="s">
        <v>585</v>
      </c>
      <c r="C3467" s="78">
        <v>93395</v>
      </c>
      <c r="D3467" s="79" t="s">
        <v>3652</v>
      </c>
      <c r="E3467" s="80" t="s">
        <v>205</v>
      </c>
      <c r="F3467" s="84">
        <v>38.369999999999997</v>
      </c>
      <c r="G3467" s="82">
        <v>14.55</v>
      </c>
      <c r="H3467" s="82">
        <v>23.82</v>
      </c>
    </row>
    <row r="3468" spans="2:8" s="35" customFormat="1" ht="33.75">
      <c r="B3468" s="78" t="s">
        <v>521</v>
      </c>
      <c r="C3468" s="78">
        <v>93396</v>
      </c>
      <c r="D3468" s="79" t="s">
        <v>3653</v>
      </c>
      <c r="E3468" s="80" t="s">
        <v>208</v>
      </c>
      <c r="F3468" s="84">
        <v>419.29</v>
      </c>
      <c r="G3468" s="82">
        <v>60.56</v>
      </c>
      <c r="H3468" s="82">
        <v>358.73</v>
      </c>
    </row>
    <row r="3469" spans="2:8" s="35" customFormat="1" ht="33.75">
      <c r="B3469" s="78" t="s">
        <v>93</v>
      </c>
      <c r="C3469" s="78">
        <v>93397</v>
      </c>
      <c r="D3469" s="79" t="s">
        <v>3654</v>
      </c>
      <c r="E3469" s="80" t="s">
        <v>95</v>
      </c>
      <c r="F3469" s="81">
        <v>8.69</v>
      </c>
      <c r="G3469" s="82">
        <v>0</v>
      </c>
      <c r="H3469" s="82">
        <v>8.69</v>
      </c>
    </row>
    <row r="3470" spans="2:8" s="35" customFormat="1" ht="33.75">
      <c r="B3470" s="78" t="s">
        <v>93</v>
      </c>
      <c r="C3470" s="78">
        <v>93398</v>
      </c>
      <c r="D3470" s="79" t="s">
        <v>3655</v>
      </c>
      <c r="E3470" s="80" t="s">
        <v>95</v>
      </c>
      <c r="F3470" s="81">
        <v>1.82</v>
      </c>
      <c r="G3470" s="82">
        <v>0</v>
      </c>
      <c r="H3470" s="82">
        <v>1.82</v>
      </c>
    </row>
    <row r="3471" spans="2:8" s="35" customFormat="1" ht="33.75">
      <c r="B3471" s="78" t="s">
        <v>93</v>
      </c>
      <c r="C3471" s="78">
        <v>93399</v>
      </c>
      <c r="D3471" s="79" t="s">
        <v>3656</v>
      </c>
      <c r="E3471" s="80" t="s">
        <v>95</v>
      </c>
      <c r="F3471" s="81">
        <v>0.7</v>
      </c>
      <c r="G3471" s="82">
        <v>0</v>
      </c>
      <c r="H3471" s="82">
        <v>0.7</v>
      </c>
    </row>
    <row r="3472" spans="2:8" s="35" customFormat="1" ht="33.75">
      <c r="B3472" s="78" t="s">
        <v>93</v>
      </c>
      <c r="C3472" s="78">
        <v>93400</v>
      </c>
      <c r="D3472" s="79" t="s">
        <v>3657</v>
      </c>
      <c r="E3472" s="80" t="s">
        <v>95</v>
      </c>
      <c r="F3472" s="81">
        <v>16.309999999999999</v>
      </c>
      <c r="G3472" s="82">
        <v>0</v>
      </c>
      <c r="H3472" s="82">
        <v>16.309999999999999</v>
      </c>
    </row>
    <row r="3473" spans="2:8" s="35" customFormat="1" ht="33.75">
      <c r="B3473" s="78" t="s">
        <v>93</v>
      </c>
      <c r="C3473" s="78">
        <v>93401</v>
      </c>
      <c r="D3473" s="79" t="s">
        <v>3658</v>
      </c>
      <c r="E3473" s="80" t="s">
        <v>95</v>
      </c>
      <c r="F3473" s="81">
        <v>93.29</v>
      </c>
      <c r="G3473" s="82">
        <v>0</v>
      </c>
      <c r="H3473" s="82">
        <v>93.29</v>
      </c>
    </row>
    <row r="3474" spans="2:8" s="35" customFormat="1" ht="33.75">
      <c r="B3474" s="78" t="s">
        <v>100</v>
      </c>
      <c r="C3474" s="78">
        <v>93402</v>
      </c>
      <c r="D3474" s="79" t="s">
        <v>3659</v>
      </c>
      <c r="E3474" s="80" t="s">
        <v>102</v>
      </c>
      <c r="F3474" s="81">
        <v>135.46</v>
      </c>
      <c r="G3474" s="82">
        <v>13.08</v>
      </c>
      <c r="H3474" s="82">
        <v>122.38</v>
      </c>
    </row>
    <row r="3475" spans="2:8" s="35" customFormat="1" ht="33.75">
      <c r="B3475" s="78" t="s">
        <v>103</v>
      </c>
      <c r="C3475" s="78">
        <v>93403</v>
      </c>
      <c r="D3475" s="79" t="s">
        <v>3660</v>
      </c>
      <c r="E3475" s="80" t="s">
        <v>105</v>
      </c>
      <c r="F3475" s="81">
        <v>25.86</v>
      </c>
      <c r="G3475" s="82">
        <v>13.08</v>
      </c>
      <c r="H3475" s="82">
        <v>12.78</v>
      </c>
    </row>
    <row r="3476" spans="2:8" s="35" customFormat="1" ht="33.75">
      <c r="B3476" s="78" t="s">
        <v>93</v>
      </c>
      <c r="C3476" s="78">
        <v>93404</v>
      </c>
      <c r="D3476" s="79" t="s">
        <v>3661</v>
      </c>
      <c r="E3476" s="80" t="s">
        <v>95</v>
      </c>
      <c r="F3476" s="81">
        <v>4.3899999999999997</v>
      </c>
      <c r="G3476" s="82">
        <v>0</v>
      </c>
      <c r="H3476" s="82">
        <v>4.3899999999999997</v>
      </c>
    </row>
    <row r="3477" spans="2:8" s="35" customFormat="1" ht="33.75">
      <c r="B3477" s="78" t="s">
        <v>93</v>
      </c>
      <c r="C3477" s="78">
        <v>93405</v>
      </c>
      <c r="D3477" s="79" t="s">
        <v>3662</v>
      </c>
      <c r="E3477" s="80" t="s">
        <v>95</v>
      </c>
      <c r="F3477" s="81">
        <v>0.44</v>
      </c>
      <c r="G3477" s="82">
        <v>0</v>
      </c>
      <c r="H3477" s="82">
        <v>0.44</v>
      </c>
    </row>
    <row r="3478" spans="2:8" s="35" customFormat="1" ht="33.75">
      <c r="B3478" s="78" t="s">
        <v>93</v>
      </c>
      <c r="C3478" s="78">
        <v>93406</v>
      </c>
      <c r="D3478" s="79" t="s">
        <v>3663</v>
      </c>
      <c r="E3478" s="80" t="s">
        <v>95</v>
      </c>
      <c r="F3478" s="81">
        <v>5.49</v>
      </c>
      <c r="G3478" s="82">
        <v>0</v>
      </c>
      <c r="H3478" s="82">
        <v>5.49</v>
      </c>
    </row>
    <row r="3479" spans="2:8" s="35" customFormat="1" ht="33.75">
      <c r="B3479" s="78" t="s">
        <v>93</v>
      </c>
      <c r="C3479" s="78">
        <v>93407</v>
      </c>
      <c r="D3479" s="79" t="s">
        <v>3664</v>
      </c>
      <c r="E3479" s="80" t="s">
        <v>95</v>
      </c>
      <c r="F3479" s="81">
        <v>27.81</v>
      </c>
      <c r="G3479" s="82">
        <v>0</v>
      </c>
      <c r="H3479" s="82">
        <v>27.81</v>
      </c>
    </row>
    <row r="3480" spans="2:8" s="35" customFormat="1" ht="33.75">
      <c r="B3480" s="78" t="s">
        <v>100</v>
      </c>
      <c r="C3480" s="78">
        <v>93408</v>
      </c>
      <c r="D3480" s="79" t="s">
        <v>3665</v>
      </c>
      <c r="E3480" s="80" t="s">
        <v>102</v>
      </c>
      <c r="F3480" s="81">
        <v>54.25</v>
      </c>
      <c r="G3480" s="82">
        <v>14.55</v>
      </c>
      <c r="H3480" s="82">
        <v>39.700000000000003</v>
      </c>
    </row>
    <row r="3481" spans="2:8" s="35" customFormat="1" ht="33.75">
      <c r="B3481" s="78" t="s">
        <v>103</v>
      </c>
      <c r="C3481" s="78">
        <v>93409</v>
      </c>
      <c r="D3481" s="79" t="s">
        <v>3666</v>
      </c>
      <c r="E3481" s="80" t="s">
        <v>105</v>
      </c>
      <c r="F3481" s="81">
        <v>20.95</v>
      </c>
      <c r="G3481" s="82">
        <v>14.55</v>
      </c>
      <c r="H3481" s="82">
        <v>6.4</v>
      </c>
    </row>
    <row r="3482" spans="2:8" s="35" customFormat="1" ht="22.5">
      <c r="B3482" s="78" t="s">
        <v>93</v>
      </c>
      <c r="C3482" s="78">
        <v>93411</v>
      </c>
      <c r="D3482" s="79" t="s">
        <v>3667</v>
      </c>
      <c r="E3482" s="80" t="s">
        <v>95</v>
      </c>
      <c r="F3482" s="81">
        <v>0.2</v>
      </c>
      <c r="G3482" s="82">
        <v>0</v>
      </c>
      <c r="H3482" s="82">
        <v>0.2</v>
      </c>
    </row>
    <row r="3483" spans="2:8" s="35" customFormat="1" ht="22.5">
      <c r="B3483" s="78" t="s">
        <v>93</v>
      </c>
      <c r="C3483" s="78">
        <v>93412</v>
      </c>
      <c r="D3483" s="79" t="s">
        <v>3668</v>
      </c>
      <c r="E3483" s="80" t="s">
        <v>95</v>
      </c>
      <c r="F3483" s="81">
        <v>0.03</v>
      </c>
      <c r="G3483" s="82">
        <v>0</v>
      </c>
      <c r="H3483" s="82">
        <v>0.03</v>
      </c>
    </row>
    <row r="3484" spans="2:8" s="35" customFormat="1" ht="22.5">
      <c r="B3484" s="78" t="s">
        <v>93</v>
      </c>
      <c r="C3484" s="78">
        <v>93413</v>
      </c>
      <c r="D3484" s="79" t="s">
        <v>3669</v>
      </c>
      <c r="E3484" s="80" t="s">
        <v>95</v>
      </c>
      <c r="F3484" s="81">
        <v>0.18</v>
      </c>
      <c r="G3484" s="82">
        <v>0</v>
      </c>
      <c r="H3484" s="82">
        <v>0.18</v>
      </c>
    </row>
    <row r="3485" spans="2:8" s="35" customFormat="1" ht="22.5">
      <c r="B3485" s="78" t="s">
        <v>93</v>
      </c>
      <c r="C3485" s="78">
        <v>93414</v>
      </c>
      <c r="D3485" s="79" t="s">
        <v>3670</v>
      </c>
      <c r="E3485" s="80" t="s">
        <v>95</v>
      </c>
      <c r="F3485" s="81">
        <v>10.77</v>
      </c>
      <c r="G3485" s="82">
        <v>0</v>
      </c>
      <c r="H3485" s="82">
        <v>10.77</v>
      </c>
    </row>
    <row r="3486" spans="2:8" s="35" customFormat="1" ht="22.5">
      <c r="B3486" s="78" t="s">
        <v>100</v>
      </c>
      <c r="C3486" s="78">
        <v>93415</v>
      </c>
      <c r="D3486" s="79" t="s">
        <v>3671</v>
      </c>
      <c r="E3486" s="80" t="s">
        <v>102</v>
      </c>
      <c r="F3486" s="81">
        <v>11.18</v>
      </c>
      <c r="G3486" s="82">
        <v>0</v>
      </c>
      <c r="H3486" s="82">
        <v>11.18</v>
      </c>
    </row>
    <row r="3487" spans="2:8" s="35" customFormat="1" ht="22.5">
      <c r="B3487" s="78" t="s">
        <v>103</v>
      </c>
      <c r="C3487" s="78">
        <v>93416</v>
      </c>
      <c r="D3487" s="79" t="s">
        <v>3672</v>
      </c>
      <c r="E3487" s="80" t="s">
        <v>105</v>
      </c>
      <c r="F3487" s="81">
        <v>0.23</v>
      </c>
      <c r="G3487" s="82">
        <v>0</v>
      </c>
      <c r="H3487" s="82">
        <v>0.23</v>
      </c>
    </row>
    <row r="3488" spans="2:8" s="35" customFormat="1">
      <c r="B3488" s="78" t="s">
        <v>93</v>
      </c>
      <c r="C3488" s="78">
        <v>93417</v>
      </c>
      <c r="D3488" s="79" t="s">
        <v>3673</v>
      </c>
      <c r="E3488" s="80" t="s">
        <v>95</v>
      </c>
      <c r="F3488" s="81">
        <v>2.68</v>
      </c>
      <c r="G3488" s="82">
        <v>0</v>
      </c>
      <c r="H3488" s="82">
        <v>2.68</v>
      </c>
    </row>
    <row r="3489" spans="2:8" s="35" customFormat="1">
      <c r="B3489" s="78" t="s">
        <v>93</v>
      </c>
      <c r="C3489" s="78">
        <v>93418</v>
      </c>
      <c r="D3489" s="79" t="s">
        <v>3674</v>
      </c>
      <c r="E3489" s="80" t="s">
        <v>95</v>
      </c>
      <c r="F3489" s="81">
        <v>0.48</v>
      </c>
      <c r="G3489" s="82">
        <v>0</v>
      </c>
      <c r="H3489" s="82">
        <v>0.48</v>
      </c>
    </row>
    <row r="3490" spans="2:8" s="35" customFormat="1">
      <c r="B3490" s="78" t="s">
        <v>93</v>
      </c>
      <c r="C3490" s="78">
        <v>93419</v>
      </c>
      <c r="D3490" s="79" t="s">
        <v>3675</v>
      </c>
      <c r="E3490" s="80" t="s">
        <v>95</v>
      </c>
      <c r="F3490" s="81">
        <v>2.39</v>
      </c>
      <c r="G3490" s="82">
        <v>0</v>
      </c>
      <c r="H3490" s="82">
        <v>2.39</v>
      </c>
    </row>
    <row r="3491" spans="2:8" s="35" customFormat="1">
      <c r="B3491" s="78" t="s">
        <v>93</v>
      </c>
      <c r="C3491" s="78">
        <v>93420</v>
      </c>
      <c r="D3491" s="79" t="s">
        <v>3676</v>
      </c>
      <c r="E3491" s="80" t="s">
        <v>95</v>
      </c>
      <c r="F3491" s="81">
        <v>39.57</v>
      </c>
      <c r="G3491" s="82">
        <v>0</v>
      </c>
      <c r="H3491" s="82">
        <v>39.57</v>
      </c>
    </row>
    <row r="3492" spans="2:8" s="35" customFormat="1">
      <c r="B3492" s="78" t="s">
        <v>100</v>
      </c>
      <c r="C3492" s="78">
        <v>93421</v>
      </c>
      <c r="D3492" s="79" t="s">
        <v>3677</v>
      </c>
      <c r="E3492" s="80" t="s">
        <v>102</v>
      </c>
      <c r="F3492" s="81">
        <v>45.12</v>
      </c>
      <c r="G3492" s="82">
        <v>0</v>
      </c>
      <c r="H3492" s="82">
        <v>45.12</v>
      </c>
    </row>
    <row r="3493" spans="2:8" s="35" customFormat="1">
      <c r="B3493" s="78" t="s">
        <v>103</v>
      </c>
      <c r="C3493" s="78">
        <v>93422</v>
      </c>
      <c r="D3493" s="79" t="s">
        <v>3678</v>
      </c>
      <c r="E3493" s="80" t="s">
        <v>105</v>
      </c>
      <c r="F3493" s="81">
        <v>3.16</v>
      </c>
      <c r="G3493" s="82">
        <v>0</v>
      </c>
      <c r="H3493" s="82">
        <v>3.16</v>
      </c>
    </row>
    <row r="3494" spans="2:8" s="35" customFormat="1">
      <c r="B3494" s="78" t="s">
        <v>93</v>
      </c>
      <c r="C3494" s="78">
        <v>93423</v>
      </c>
      <c r="D3494" s="79" t="s">
        <v>3679</v>
      </c>
      <c r="E3494" s="80" t="s">
        <v>95</v>
      </c>
      <c r="F3494" s="81">
        <v>3.79</v>
      </c>
      <c r="G3494" s="82">
        <v>0</v>
      </c>
      <c r="H3494" s="82">
        <v>3.79</v>
      </c>
    </row>
    <row r="3495" spans="2:8" s="35" customFormat="1">
      <c r="B3495" s="78" t="s">
        <v>93</v>
      </c>
      <c r="C3495" s="78">
        <v>93424</v>
      </c>
      <c r="D3495" s="79" t="s">
        <v>3680</v>
      </c>
      <c r="E3495" s="80" t="s">
        <v>95</v>
      </c>
      <c r="F3495" s="81">
        <v>0.68</v>
      </c>
      <c r="G3495" s="82">
        <v>0</v>
      </c>
      <c r="H3495" s="82">
        <v>0.68</v>
      </c>
    </row>
    <row r="3496" spans="2:8" s="35" customFormat="1">
      <c r="B3496" s="78" t="s">
        <v>93</v>
      </c>
      <c r="C3496" s="78">
        <v>93425</v>
      </c>
      <c r="D3496" s="79" t="s">
        <v>3681</v>
      </c>
      <c r="E3496" s="80" t="s">
        <v>95</v>
      </c>
      <c r="F3496" s="81">
        <v>3.38</v>
      </c>
      <c r="G3496" s="82">
        <v>0</v>
      </c>
      <c r="H3496" s="82">
        <v>3.38</v>
      </c>
    </row>
    <row r="3497" spans="2:8" s="35" customFormat="1">
      <c r="B3497" s="78" t="s">
        <v>93</v>
      </c>
      <c r="C3497" s="78">
        <v>93426</v>
      </c>
      <c r="D3497" s="79" t="s">
        <v>3682</v>
      </c>
      <c r="E3497" s="80" t="s">
        <v>95</v>
      </c>
      <c r="F3497" s="81">
        <v>94.56</v>
      </c>
      <c r="G3497" s="82">
        <v>0</v>
      </c>
      <c r="H3497" s="82">
        <v>94.56</v>
      </c>
    </row>
    <row r="3498" spans="2:8" s="35" customFormat="1">
      <c r="B3498" s="78" t="s">
        <v>100</v>
      </c>
      <c r="C3498" s="78">
        <v>93427</v>
      </c>
      <c r="D3498" s="79" t="s">
        <v>3683</v>
      </c>
      <c r="E3498" s="80" t="s">
        <v>102</v>
      </c>
      <c r="F3498" s="81">
        <v>102.41</v>
      </c>
      <c r="G3498" s="82">
        <v>0</v>
      </c>
      <c r="H3498" s="82">
        <v>102.41</v>
      </c>
    </row>
    <row r="3499" spans="2:8" s="35" customFormat="1">
      <c r="B3499" s="78" t="s">
        <v>103</v>
      </c>
      <c r="C3499" s="78">
        <v>93428</v>
      </c>
      <c r="D3499" s="79" t="s">
        <v>3684</v>
      </c>
      <c r="E3499" s="80" t="s">
        <v>105</v>
      </c>
      <c r="F3499" s="81">
        <v>4.47</v>
      </c>
      <c r="G3499" s="82">
        <v>0</v>
      </c>
      <c r="H3499" s="82">
        <v>4.47</v>
      </c>
    </row>
    <row r="3500" spans="2:8" s="35" customFormat="1" ht="22.5">
      <c r="B3500" s="78" t="s">
        <v>93</v>
      </c>
      <c r="C3500" s="78">
        <v>93429</v>
      </c>
      <c r="D3500" s="79" t="s">
        <v>3685</v>
      </c>
      <c r="E3500" s="80" t="s">
        <v>95</v>
      </c>
      <c r="F3500" s="81">
        <v>66</v>
      </c>
      <c r="G3500" s="82">
        <v>0</v>
      </c>
      <c r="H3500" s="82">
        <v>66</v>
      </c>
    </row>
    <row r="3501" spans="2:8" s="35" customFormat="1">
      <c r="B3501" s="78" t="s">
        <v>93</v>
      </c>
      <c r="C3501" s="78">
        <v>93430</v>
      </c>
      <c r="D3501" s="79" t="s">
        <v>3686</v>
      </c>
      <c r="E3501" s="80" t="s">
        <v>95</v>
      </c>
      <c r="F3501" s="81">
        <v>11.88</v>
      </c>
      <c r="G3501" s="82">
        <v>0</v>
      </c>
      <c r="H3501" s="82">
        <v>11.88</v>
      </c>
    </row>
    <row r="3502" spans="2:8" s="35" customFormat="1" ht="22.5">
      <c r="B3502" s="78" t="s">
        <v>93</v>
      </c>
      <c r="C3502" s="78">
        <v>93431</v>
      </c>
      <c r="D3502" s="79" t="s">
        <v>3687</v>
      </c>
      <c r="E3502" s="80" t="s">
        <v>95</v>
      </c>
      <c r="F3502" s="81">
        <v>106.09</v>
      </c>
      <c r="G3502" s="82">
        <v>0</v>
      </c>
      <c r="H3502" s="82">
        <v>106.09</v>
      </c>
    </row>
    <row r="3503" spans="2:8" s="35" customFormat="1" ht="22.5">
      <c r="B3503" s="78" t="s">
        <v>93</v>
      </c>
      <c r="C3503" s="78">
        <v>93432</v>
      </c>
      <c r="D3503" s="79" t="s">
        <v>3688</v>
      </c>
      <c r="E3503" s="80" t="s">
        <v>95</v>
      </c>
      <c r="F3503" s="81">
        <v>1694.4</v>
      </c>
      <c r="G3503" s="82">
        <v>0</v>
      </c>
      <c r="H3503" s="82">
        <v>1694.4</v>
      </c>
    </row>
    <row r="3504" spans="2:8" s="35" customFormat="1" ht="22.5">
      <c r="B3504" s="78" t="s">
        <v>100</v>
      </c>
      <c r="C3504" s="78">
        <v>93433</v>
      </c>
      <c r="D3504" s="79" t="s">
        <v>3689</v>
      </c>
      <c r="E3504" s="80" t="s">
        <v>102</v>
      </c>
      <c r="F3504" s="81">
        <v>1938.81</v>
      </c>
      <c r="G3504" s="82">
        <v>49.67</v>
      </c>
      <c r="H3504" s="82">
        <v>1889.14</v>
      </c>
    </row>
    <row r="3505" spans="2:8" s="35" customFormat="1" ht="22.5">
      <c r="B3505" s="78" t="s">
        <v>103</v>
      </c>
      <c r="C3505" s="78">
        <v>93434</v>
      </c>
      <c r="D3505" s="79" t="s">
        <v>3690</v>
      </c>
      <c r="E3505" s="80" t="s">
        <v>105</v>
      </c>
      <c r="F3505" s="81">
        <v>138.32</v>
      </c>
      <c r="G3505" s="82">
        <v>49.67</v>
      </c>
      <c r="H3505" s="82">
        <v>88.65</v>
      </c>
    </row>
    <row r="3506" spans="2:8" s="35" customFormat="1" ht="22.5">
      <c r="B3506" s="78" t="s">
        <v>93</v>
      </c>
      <c r="C3506" s="78">
        <v>93435</v>
      </c>
      <c r="D3506" s="79" t="s">
        <v>3691</v>
      </c>
      <c r="E3506" s="80" t="s">
        <v>95</v>
      </c>
      <c r="F3506" s="81">
        <v>3.57</v>
      </c>
      <c r="G3506" s="82">
        <v>0</v>
      </c>
      <c r="H3506" s="82">
        <v>3.57</v>
      </c>
    </row>
    <row r="3507" spans="2:8" s="35" customFormat="1" ht="22.5">
      <c r="B3507" s="78" t="s">
        <v>93</v>
      </c>
      <c r="C3507" s="78">
        <v>93436</v>
      </c>
      <c r="D3507" s="79" t="s">
        <v>3692</v>
      </c>
      <c r="E3507" s="80" t="s">
        <v>95</v>
      </c>
      <c r="F3507" s="81">
        <v>0.75</v>
      </c>
      <c r="G3507" s="82">
        <v>0</v>
      </c>
      <c r="H3507" s="82">
        <v>0.75</v>
      </c>
    </row>
    <row r="3508" spans="2:8" s="35" customFormat="1" ht="22.5">
      <c r="B3508" s="78" t="s">
        <v>93</v>
      </c>
      <c r="C3508" s="78">
        <v>93437</v>
      </c>
      <c r="D3508" s="79" t="s">
        <v>3693</v>
      </c>
      <c r="E3508" s="80" t="s">
        <v>95</v>
      </c>
      <c r="F3508" s="81">
        <v>6.69</v>
      </c>
      <c r="G3508" s="82">
        <v>0</v>
      </c>
      <c r="H3508" s="82">
        <v>6.69</v>
      </c>
    </row>
    <row r="3509" spans="2:8" s="35" customFormat="1" ht="22.5">
      <c r="B3509" s="78" t="s">
        <v>93</v>
      </c>
      <c r="C3509" s="78">
        <v>93438</v>
      </c>
      <c r="D3509" s="79" t="s">
        <v>3694</v>
      </c>
      <c r="E3509" s="80" t="s">
        <v>95</v>
      </c>
      <c r="F3509" s="81">
        <v>17.510000000000002</v>
      </c>
      <c r="G3509" s="82">
        <v>0</v>
      </c>
      <c r="H3509" s="82">
        <v>17.510000000000002</v>
      </c>
    </row>
    <row r="3510" spans="2:8" s="35" customFormat="1" ht="22.5">
      <c r="B3510" s="78" t="s">
        <v>100</v>
      </c>
      <c r="C3510" s="78">
        <v>93439</v>
      </c>
      <c r="D3510" s="79" t="s">
        <v>3695</v>
      </c>
      <c r="E3510" s="80" t="s">
        <v>102</v>
      </c>
      <c r="F3510" s="81">
        <v>88.96</v>
      </c>
      <c r="G3510" s="82">
        <v>49.67</v>
      </c>
      <c r="H3510" s="82">
        <v>39.29</v>
      </c>
    </row>
    <row r="3511" spans="2:8" s="35" customFormat="1" ht="22.5">
      <c r="B3511" s="78" t="s">
        <v>103</v>
      </c>
      <c r="C3511" s="78">
        <v>93440</v>
      </c>
      <c r="D3511" s="79" t="s">
        <v>3696</v>
      </c>
      <c r="E3511" s="80" t="s">
        <v>105</v>
      </c>
      <c r="F3511" s="81">
        <v>64.760000000000005</v>
      </c>
      <c r="G3511" s="82">
        <v>49.67</v>
      </c>
      <c r="H3511" s="82">
        <v>15.09</v>
      </c>
    </row>
    <row r="3512" spans="2:8" s="35" customFormat="1" ht="33.75">
      <c r="B3512" s="78" t="s">
        <v>521</v>
      </c>
      <c r="C3512" s="78">
        <v>93441</v>
      </c>
      <c r="D3512" s="79" t="s">
        <v>3697</v>
      </c>
      <c r="E3512" s="80" t="s">
        <v>208</v>
      </c>
      <c r="F3512" s="84">
        <v>734.23</v>
      </c>
      <c r="G3512" s="82">
        <v>47.94</v>
      </c>
      <c r="H3512" s="82">
        <v>686.29</v>
      </c>
    </row>
    <row r="3513" spans="2:8" s="35" customFormat="1" ht="33.75">
      <c r="B3513" s="78" t="s">
        <v>521</v>
      </c>
      <c r="C3513" s="78">
        <v>93442</v>
      </c>
      <c r="D3513" s="79" t="s">
        <v>3698</v>
      </c>
      <c r="E3513" s="80" t="s">
        <v>208</v>
      </c>
      <c r="F3513" s="84">
        <v>801.38</v>
      </c>
      <c r="G3513" s="82">
        <v>51.71</v>
      </c>
      <c r="H3513" s="82">
        <v>749.67</v>
      </c>
    </row>
    <row r="3514" spans="2:8" s="35" customFormat="1">
      <c r="B3514" s="78" t="s">
        <v>283</v>
      </c>
      <c r="C3514" s="78">
        <v>93558</v>
      </c>
      <c r="D3514" s="79" t="s">
        <v>3699</v>
      </c>
      <c r="E3514" s="80" t="s">
        <v>3700</v>
      </c>
      <c r="F3514" s="84">
        <v>2645.68</v>
      </c>
      <c r="G3514" s="82">
        <v>2353.9</v>
      </c>
      <c r="H3514" s="82">
        <v>291.77999999999997</v>
      </c>
    </row>
    <row r="3515" spans="2:8" s="35" customFormat="1">
      <c r="B3515" s="78" t="s">
        <v>283</v>
      </c>
      <c r="C3515" s="78">
        <v>93559</v>
      </c>
      <c r="D3515" s="79" t="s">
        <v>1174</v>
      </c>
      <c r="E3515" s="80" t="s">
        <v>3700</v>
      </c>
      <c r="F3515" s="84">
        <v>8137.08</v>
      </c>
      <c r="G3515" s="82">
        <v>7958.35</v>
      </c>
      <c r="H3515" s="82">
        <v>178.73</v>
      </c>
    </row>
    <row r="3516" spans="2:8" s="35" customFormat="1">
      <c r="B3516" s="78" t="s">
        <v>283</v>
      </c>
      <c r="C3516" s="78">
        <v>93560</v>
      </c>
      <c r="D3516" s="79" t="s">
        <v>2165</v>
      </c>
      <c r="E3516" s="80" t="s">
        <v>3700</v>
      </c>
      <c r="F3516" s="84">
        <v>3467.55</v>
      </c>
      <c r="G3516" s="82">
        <v>3288.82</v>
      </c>
      <c r="H3516" s="82">
        <v>178.73</v>
      </c>
    </row>
    <row r="3517" spans="2:8" s="35" customFormat="1">
      <c r="B3517" s="78" t="s">
        <v>283</v>
      </c>
      <c r="C3517" s="78">
        <v>93561</v>
      </c>
      <c r="D3517" s="79" t="s">
        <v>2166</v>
      </c>
      <c r="E3517" s="80" t="s">
        <v>3700</v>
      </c>
      <c r="F3517" s="84">
        <v>5816.78</v>
      </c>
      <c r="G3517" s="82">
        <v>5638.05</v>
      </c>
      <c r="H3517" s="82">
        <v>178.73</v>
      </c>
    </row>
    <row r="3518" spans="2:8" s="35" customFormat="1">
      <c r="B3518" s="78" t="s">
        <v>283</v>
      </c>
      <c r="C3518" s="78">
        <v>93562</v>
      </c>
      <c r="D3518" s="79" t="s">
        <v>2163</v>
      </c>
      <c r="E3518" s="80" t="s">
        <v>3700</v>
      </c>
      <c r="F3518" s="84">
        <v>5878.86</v>
      </c>
      <c r="G3518" s="82">
        <v>5700.13</v>
      </c>
      <c r="H3518" s="82">
        <v>178.73</v>
      </c>
    </row>
    <row r="3519" spans="2:8" s="35" customFormat="1">
      <c r="B3519" s="78" t="s">
        <v>283</v>
      </c>
      <c r="C3519" s="78">
        <v>93563</v>
      </c>
      <c r="D3519" s="79" t="s">
        <v>2158</v>
      </c>
      <c r="E3519" s="80" t="s">
        <v>3700</v>
      </c>
      <c r="F3519" s="84">
        <v>2493.61</v>
      </c>
      <c r="G3519" s="82">
        <v>2306.17</v>
      </c>
      <c r="H3519" s="82">
        <v>187.44</v>
      </c>
    </row>
    <row r="3520" spans="2:8" s="35" customFormat="1">
      <c r="B3520" s="78" t="s">
        <v>283</v>
      </c>
      <c r="C3520" s="78">
        <v>93564</v>
      </c>
      <c r="D3520" s="79" t="s">
        <v>2159</v>
      </c>
      <c r="E3520" s="80" t="s">
        <v>3700</v>
      </c>
      <c r="F3520" s="84">
        <v>2513.16</v>
      </c>
      <c r="G3520" s="82">
        <v>2325.7199999999998</v>
      </c>
      <c r="H3520" s="82">
        <v>187.44</v>
      </c>
    </row>
    <row r="3521" spans="2:8" s="35" customFormat="1">
      <c r="B3521" s="78" t="s">
        <v>283</v>
      </c>
      <c r="C3521" s="78">
        <v>93565</v>
      </c>
      <c r="D3521" s="79" t="s">
        <v>2168</v>
      </c>
      <c r="E3521" s="80" t="s">
        <v>3700</v>
      </c>
      <c r="F3521" s="84">
        <v>13354.27</v>
      </c>
      <c r="G3521" s="82">
        <v>13178.63</v>
      </c>
      <c r="H3521" s="82">
        <v>175.64</v>
      </c>
    </row>
    <row r="3522" spans="2:8" s="35" customFormat="1">
      <c r="B3522" s="78" t="s">
        <v>283</v>
      </c>
      <c r="C3522" s="78">
        <v>93566</v>
      </c>
      <c r="D3522" s="79" t="s">
        <v>2164</v>
      </c>
      <c r="E3522" s="80" t="s">
        <v>3700</v>
      </c>
      <c r="F3522" s="84">
        <v>2074.86</v>
      </c>
      <c r="G3522" s="82">
        <v>1887.42</v>
      </c>
      <c r="H3522" s="82">
        <v>187.44</v>
      </c>
    </row>
    <row r="3523" spans="2:8" s="35" customFormat="1">
      <c r="B3523" s="78" t="s">
        <v>283</v>
      </c>
      <c r="C3523" s="78">
        <v>93567</v>
      </c>
      <c r="D3523" s="79" t="s">
        <v>2169</v>
      </c>
      <c r="E3523" s="80" t="s">
        <v>3700</v>
      </c>
      <c r="F3523" s="84">
        <v>15175.65</v>
      </c>
      <c r="G3523" s="82">
        <v>15000.01</v>
      </c>
      <c r="H3523" s="82">
        <v>175.64</v>
      </c>
    </row>
    <row r="3524" spans="2:8" s="35" customFormat="1">
      <c r="B3524" s="78" t="s">
        <v>283</v>
      </c>
      <c r="C3524" s="78">
        <v>93568</v>
      </c>
      <c r="D3524" s="79" t="s">
        <v>2170</v>
      </c>
      <c r="E3524" s="80" t="s">
        <v>3700</v>
      </c>
      <c r="F3524" s="84">
        <v>20680.240000000002</v>
      </c>
      <c r="G3524" s="82">
        <v>20504.599999999999</v>
      </c>
      <c r="H3524" s="82">
        <v>175.64</v>
      </c>
    </row>
    <row r="3525" spans="2:8" s="35" customFormat="1">
      <c r="B3525" s="78" t="s">
        <v>283</v>
      </c>
      <c r="C3525" s="78">
        <v>93569</v>
      </c>
      <c r="D3525" s="79" t="s">
        <v>3701</v>
      </c>
      <c r="E3525" s="80" t="s">
        <v>3700</v>
      </c>
      <c r="F3525" s="84">
        <v>9856.84</v>
      </c>
      <c r="G3525" s="82">
        <v>9681.2000000000007</v>
      </c>
      <c r="H3525" s="82">
        <v>175.64</v>
      </c>
    </row>
    <row r="3526" spans="2:8" s="35" customFormat="1">
      <c r="B3526" s="78" t="s">
        <v>283</v>
      </c>
      <c r="C3526" s="78">
        <v>93570</v>
      </c>
      <c r="D3526" s="79" t="s">
        <v>3702</v>
      </c>
      <c r="E3526" s="80" t="s">
        <v>3700</v>
      </c>
      <c r="F3526" s="84">
        <v>13927</v>
      </c>
      <c r="G3526" s="82">
        <v>13751.36</v>
      </c>
      <c r="H3526" s="82">
        <v>175.64</v>
      </c>
    </row>
    <row r="3527" spans="2:8" s="35" customFormat="1">
      <c r="B3527" s="78" t="s">
        <v>283</v>
      </c>
      <c r="C3527" s="78">
        <v>93571</v>
      </c>
      <c r="D3527" s="79" t="s">
        <v>3703</v>
      </c>
      <c r="E3527" s="80" t="s">
        <v>3700</v>
      </c>
      <c r="F3527" s="84">
        <v>18356.14</v>
      </c>
      <c r="G3527" s="82">
        <v>18180.5</v>
      </c>
      <c r="H3527" s="82">
        <v>175.64</v>
      </c>
    </row>
    <row r="3528" spans="2:8" s="35" customFormat="1">
      <c r="B3528" s="78" t="s">
        <v>283</v>
      </c>
      <c r="C3528" s="78">
        <v>93572</v>
      </c>
      <c r="D3528" s="79" t="s">
        <v>3704</v>
      </c>
      <c r="E3528" s="80" t="s">
        <v>3700</v>
      </c>
      <c r="F3528" s="84">
        <v>4107.32</v>
      </c>
      <c r="G3528" s="82">
        <v>3847.67</v>
      </c>
      <c r="H3528" s="82">
        <v>259.64999999999998</v>
      </c>
    </row>
    <row r="3529" spans="2:8" s="35" customFormat="1" ht="22.5">
      <c r="B3529" s="78" t="s">
        <v>3565</v>
      </c>
      <c r="C3529" s="78">
        <v>93582</v>
      </c>
      <c r="D3529" s="79" t="s">
        <v>3705</v>
      </c>
      <c r="E3529" s="80" t="s">
        <v>205</v>
      </c>
      <c r="F3529" s="81">
        <v>176.88</v>
      </c>
      <c r="G3529" s="82">
        <v>32.78</v>
      </c>
      <c r="H3529" s="82">
        <v>144.1</v>
      </c>
    </row>
    <row r="3530" spans="2:8" s="35" customFormat="1" ht="22.5">
      <c r="B3530" s="78" t="s">
        <v>3565</v>
      </c>
      <c r="C3530" s="78">
        <v>93583</v>
      </c>
      <c r="D3530" s="79" t="s">
        <v>3706</v>
      </c>
      <c r="E3530" s="80" t="s">
        <v>205</v>
      </c>
      <c r="F3530" s="81">
        <v>297.35000000000002</v>
      </c>
      <c r="G3530" s="82">
        <v>55.3</v>
      </c>
      <c r="H3530" s="82">
        <v>242.05</v>
      </c>
    </row>
    <row r="3531" spans="2:8" s="35" customFormat="1" ht="22.5">
      <c r="B3531" s="83" t="s">
        <v>3565</v>
      </c>
      <c r="C3531" s="78">
        <v>93584</v>
      </c>
      <c r="D3531" s="79" t="s">
        <v>3707</v>
      </c>
      <c r="E3531" s="80" t="s">
        <v>205</v>
      </c>
      <c r="F3531" s="81">
        <v>547.32000000000005</v>
      </c>
      <c r="G3531" s="82">
        <v>95.39</v>
      </c>
      <c r="H3531" s="82">
        <v>451.93</v>
      </c>
    </row>
    <row r="3532" spans="2:8" s="35" customFormat="1" ht="22.5">
      <c r="B3532" s="83" t="s">
        <v>3565</v>
      </c>
      <c r="C3532" s="78">
        <v>93585</v>
      </c>
      <c r="D3532" s="79" t="s">
        <v>3708</v>
      </c>
      <c r="E3532" s="80" t="s">
        <v>205</v>
      </c>
      <c r="F3532" s="81">
        <v>722.31</v>
      </c>
      <c r="G3532" s="82">
        <v>118.76</v>
      </c>
      <c r="H3532" s="82">
        <v>603.54999999999995</v>
      </c>
    </row>
    <row r="3533" spans="2:8" s="35" customFormat="1" ht="22.5">
      <c r="B3533" s="78" t="s">
        <v>3709</v>
      </c>
      <c r="C3533" s="78">
        <v>93588</v>
      </c>
      <c r="D3533" s="79" t="s">
        <v>3710</v>
      </c>
      <c r="E3533" s="80" t="s">
        <v>367</v>
      </c>
      <c r="F3533" s="84">
        <v>1.28</v>
      </c>
      <c r="G3533" s="82">
        <v>0.12</v>
      </c>
      <c r="H3533" s="82">
        <v>1.1599999999999999</v>
      </c>
    </row>
    <row r="3534" spans="2:8" s="35" customFormat="1" ht="22.5">
      <c r="B3534" s="78" t="s">
        <v>3709</v>
      </c>
      <c r="C3534" s="78">
        <v>93589</v>
      </c>
      <c r="D3534" s="79" t="s">
        <v>3711</v>
      </c>
      <c r="E3534" s="80" t="s">
        <v>367</v>
      </c>
      <c r="F3534" s="84">
        <v>0.98</v>
      </c>
      <c r="G3534" s="82">
        <v>0.1</v>
      </c>
      <c r="H3534" s="82">
        <v>0.88</v>
      </c>
    </row>
    <row r="3535" spans="2:8" s="35" customFormat="1" ht="22.5">
      <c r="B3535" s="78" t="s">
        <v>3709</v>
      </c>
      <c r="C3535" s="78">
        <v>93590</v>
      </c>
      <c r="D3535" s="79" t="s">
        <v>3712</v>
      </c>
      <c r="E3535" s="80" t="s">
        <v>367</v>
      </c>
      <c r="F3535" s="84">
        <v>0.65</v>
      </c>
      <c r="G3535" s="82">
        <v>0.06</v>
      </c>
      <c r="H3535" s="82">
        <v>0.59</v>
      </c>
    </row>
    <row r="3536" spans="2:8" s="35" customFormat="1" ht="22.5">
      <c r="B3536" s="78" t="s">
        <v>3709</v>
      </c>
      <c r="C3536" s="78">
        <v>93591</v>
      </c>
      <c r="D3536" s="79" t="s">
        <v>3713</v>
      </c>
      <c r="E3536" s="80" t="s">
        <v>367</v>
      </c>
      <c r="F3536" s="84">
        <v>1.1299999999999999</v>
      </c>
      <c r="G3536" s="82">
        <v>0.08</v>
      </c>
      <c r="H3536" s="82">
        <v>1.05</v>
      </c>
    </row>
    <row r="3537" spans="2:8" s="35" customFormat="1" ht="22.5">
      <c r="B3537" s="78" t="s">
        <v>3709</v>
      </c>
      <c r="C3537" s="78">
        <v>93592</v>
      </c>
      <c r="D3537" s="79" t="s">
        <v>3714</v>
      </c>
      <c r="E3537" s="80" t="s">
        <v>367</v>
      </c>
      <c r="F3537" s="84">
        <v>0.87</v>
      </c>
      <c r="G3537" s="82">
        <v>0.06</v>
      </c>
      <c r="H3537" s="82">
        <v>0.81</v>
      </c>
    </row>
    <row r="3538" spans="2:8" s="35" customFormat="1" ht="22.5">
      <c r="B3538" s="78" t="s">
        <v>3709</v>
      </c>
      <c r="C3538" s="78">
        <v>93593</v>
      </c>
      <c r="D3538" s="79" t="s">
        <v>3715</v>
      </c>
      <c r="E3538" s="80" t="s">
        <v>367</v>
      </c>
      <c r="F3538" s="84">
        <v>0.56999999999999995</v>
      </c>
      <c r="G3538" s="82">
        <v>0.03</v>
      </c>
      <c r="H3538" s="82">
        <v>0.54</v>
      </c>
    </row>
    <row r="3539" spans="2:8" s="35" customFormat="1" ht="22.5">
      <c r="B3539" s="78" t="s">
        <v>3709</v>
      </c>
      <c r="C3539" s="78">
        <v>93594</v>
      </c>
      <c r="D3539" s="79" t="s">
        <v>3716</v>
      </c>
      <c r="E3539" s="80" t="s">
        <v>356</v>
      </c>
      <c r="F3539" s="84">
        <v>0.85</v>
      </c>
      <c r="G3539" s="82">
        <v>0.08</v>
      </c>
      <c r="H3539" s="82">
        <v>0.77</v>
      </c>
    </row>
    <row r="3540" spans="2:8" s="35" customFormat="1" ht="22.5">
      <c r="B3540" s="78" t="s">
        <v>3709</v>
      </c>
      <c r="C3540" s="78">
        <v>93595</v>
      </c>
      <c r="D3540" s="79" t="s">
        <v>3717</v>
      </c>
      <c r="E3540" s="80" t="s">
        <v>356</v>
      </c>
      <c r="F3540" s="84">
        <v>0.65</v>
      </c>
      <c r="G3540" s="82">
        <v>0.06</v>
      </c>
      <c r="H3540" s="82">
        <v>0.59</v>
      </c>
    </row>
    <row r="3541" spans="2:8" s="35" customFormat="1" ht="22.5">
      <c r="B3541" s="78" t="s">
        <v>3709</v>
      </c>
      <c r="C3541" s="78">
        <v>93596</v>
      </c>
      <c r="D3541" s="79" t="s">
        <v>3718</v>
      </c>
      <c r="E3541" s="80" t="s">
        <v>356</v>
      </c>
      <c r="F3541" s="84">
        <v>0.43</v>
      </c>
      <c r="G3541" s="82">
        <v>0.03</v>
      </c>
      <c r="H3541" s="82">
        <v>0.4</v>
      </c>
    </row>
    <row r="3542" spans="2:8" s="35" customFormat="1" ht="22.5">
      <c r="B3542" s="78" t="s">
        <v>3709</v>
      </c>
      <c r="C3542" s="78">
        <v>93597</v>
      </c>
      <c r="D3542" s="79" t="s">
        <v>3719</v>
      </c>
      <c r="E3542" s="80" t="s">
        <v>356</v>
      </c>
      <c r="F3542" s="84">
        <v>0.75</v>
      </c>
      <c r="G3542" s="82">
        <v>0.06</v>
      </c>
      <c r="H3542" s="82">
        <v>0.69</v>
      </c>
    </row>
    <row r="3543" spans="2:8" s="35" customFormat="1" ht="22.5">
      <c r="B3543" s="78" t="s">
        <v>3709</v>
      </c>
      <c r="C3543" s="78">
        <v>93598</v>
      </c>
      <c r="D3543" s="79" t="s">
        <v>3720</v>
      </c>
      <c r="E3543" s="80" t="s">
        <v>356</v>
      </c>
      <c r="F3543" s="84">
        <v>0.56999999999999995</v>
      </c>
      <c r="G3543" s="82">
        <v>0.03</v>
      </c>
      <c r="H3543" s="82">
        <v>0.54</v>
      </c>
    </row>
    <row r="3544" spans="2:8" s="35" customFormat="1" ht="22.5">
      <c r="B3544" s="78" t="s">
        <v>3709</v>
      </c>
      <c r="C3544" s="78">
        <v>93599</v>
      </c>
      <c r="D3544" s="79" t="s">
        <v>3721</v>
      </c>
      <c r="E3544" s="80" t="s">
        <v>356</v>
      </c>
      <c r="F3544" s="84">
        <v>0.38</v>
      </c>
      <c r="G3544" s="82">
        <v>0.02</v>
      </c>
      <c r="H3544" s="82">
        <v>0.36</v>
      </c>
    </row>
    <row r="3545" spans="2:8" s="35" customFormat="1">
      <c r="B3545" s="78" t="s">
        <v>278</v>
      </c>
      <c r="C3545" s="78">
        <v>93653</v>
      </c>
      <c r="D3545" s="79" t="s">
        <v>3722</v>
      </c>
      <c r="E3545" s="80" t="s">
        <v>208</v>
      </c>
      <c r="F3545" s="84">
        <v>8.82</v>
      </c>
      <c r="G3545" s="82">
        <v>0.76</v>
      </c>
      <c r="H3545" s="82">
        <v>8.06</v>
      </c>
    </row>
    <row r="3546" spans="2:8" s="35" customFormat="1">
      <c r="B3546" s="78" t="s">
        <v>278</v>
      </c>
      <c r="C3546" s="78">
        <v>93654</v>
      </c>
      <c r="D3546" s="79" t="s">
        <v>3723</v>
      </c>
      <c r="E3546" s="80" t="s">
        <v>208</v>
      </c>
      <c r="F3546" s="84">
        <v>9.17</v>
      </c>
      <c r="G3546" s="82">
        <v>1.04</v>
      </c>
      <c r="H3546" s="82">
        <v>8.1300000000000008</v>
      </c>
    </row>
    <row r="3547" spans="2:8" s="35" customFormat="1">
      <c r="B3547" s="78" t="s">
        <v>278</v>
      </c>
      <c r="C3547" s="78">
        <v>93655</v>
      </c>
      <c r="D3547" s="79" t="s">
        <v>3724</v>
      </c>
      <c r="E3547" s="80" t="s">
        <v>208</v>
      </c>
      <c r="F3547" s="84">
        <v>9.7899999999999991</v>
      </c>
      <c r="G3547" s="82">
        <v>1.44</v>
      </c>
      <c r="H3547" s="82">
        <v>8.35</v>
      </c>
    </row>
    <row r="3548" spans="2:8" s="35" customFormat="1">
      <c r="B3548" s="78" t="s">
        <v>278</v>
      </c>
      <c r="C3548" s="78">
        <v>93656</v>
      </c>
      <c r="D3548" s="79" t="s">
        <v>3725</v>
      </c>
      <c r="E3548" s="80" t="s">
        <v>208</v>
      </c>
      <c r="F3548" s="84">
        <v>9.7899999999999991</v>
      </c>
      <c r="G3548" s="82">
        <v>1.44</v>
      </c>
      <c r="H3548" s="82">
        <v>8.35</v>
      </c>
    </row>
    <row r="3549" spans="2:8" s="35" customFormat="1">
      <c r="B3549" s="78" t="s">
        <v>278</v>
      </c>
      <c r="C3549" s="78">
        <v>93657</v>
      </c>
      <c r="D3549" s="79" t="s">
        <v>3726</v>
      </c>
      <c r="E3549" s="80" t="s">
        <v>208</v>
      </c>
      <c r="F3549" s="84">
        <v>10.58</v>
      </c>
      <c r="G3549" s="82">
        <v>2</v>
      </c>
      <c r="H3549" s="82">
        <v>8.58</v>
      </c>
    </row>
    <row r="3550" spans="2:8" s="35" customFormat="1">
      <c r="B3550" s="78" t="s">
        <v>278</v>
      </c>
      <c r="C3550" s="78">
        <v>93658</v>
      </c>
      <c r="D3550" s="79" t="s">
        <v>3727</v>
      </c>
      <c r="E3550" s="80" t="s">
        <v>208</v>
      </c>
      <c r="F3550" s="84">
        <v>15.41</v>
      </c>
      <c r="G3550" s="82">
        <v>2.97</v>
      </c>
      <c r="H3550" s="82">
        <v>12.44</v>
      </c>
    </row>
    <row r="3551" spans="2:8" s="35" customFormat="1">
      <c r="B3551" s="78" t="s">
        <v>278</v>
      </c>
      <c r="C3551" s="78">
        <v>93659</v>
      </c>
      <c r="D3551" s="79" t="s">
        <v>3728</v>
      </c>
      <c r="E3551" s="80" t="s">
        <v>208</v>
      </c>
      <c r="F3551" s="84">
        <v>17.010000000000002</v>
      </c>
      <c r="G3551" s="82">
        <v>4.18</v>
      </c>
      <c r="H3551" s="82">
        <v>12.83</v>
      </c>
    </row>
    <row r="3552" spans="2:8" s="35" customFormat="1">
      <c r="B3552" s="78" t="s">
        <v>278</v>
      </c>
      <c r="C3552" s="78">
        <v>93660</v>
      </c>
      <c r="D3552" s="79" t="s">
        <v>3729</v>
      </c>
      <c r="E3552" s="80" t="s">
        <v>208</v>
      </c>
      <c r="F3552" s="84">
        <v>45.46</v>
      </c>
      <c r="G3552" s="82">
        <v>1.53</v>
      </c>
      <c r="H3552" s="82">
        <v>43.93</v>
      </c>
    </row>
    <row r="3553" spans="2:8" s="35" customFormat="1">
      <c r="B3553" s="78" t="s">
        <v>278</v>
      </c>
      <c r="C3553" s="78">
        <v>93661</v>
      </c>
      <c r="D3553" s="79" t="s">
        <v>3730</v>
      </c>
      <c r="E3553" s="80" t="s">
        <v>208</v>
      </c>
      <c r="F3553" s="84">
        <v>46.14</v>
      </c>
      <c r="G3553" s="82">
        <v>2.09</v>
      </c>
      <c r="H3553" s="82">
        <v>44.05</v>
      </c>
    </row>
    <row r="3554" spans="2:8" s="35" customFormat="1">
      <c r="B3554" s="78" t="s">
        <v>278</v>
      </c>
      <c r="C3554" s="78">
        <v>93662</v>
      </c>
      <c r="D3554" s="79" t="s">
        <v>3731</v>
      </c>
      <c r="E3554" s="80" t="s">
        <v>208</v>
      </c>
      <c r="F3554" s="84">
        <v>47.42</v>
      </c>
      <c r="G3554" s="82">
        <v>2.92</v>
      </c>
      <c r="H3554" s="82">
        <v>44.5</v>
      </c>
    </row>
    <row r="3555" spans="2:8" s="35" customFormat="1">
      <c r="B3555" s="78" t="s">
        <v>278</v>
      </c>
      <c r="C3555" s="78">
        <v>93663</v>
      </c>
      <c r="D3555" s="79" t="s">
        <v>3732</v>
      </c>
      <c r="E3555" s="80" t="s">
        <v>208</v>
      </c>
      <c r="F3555" s="84">
        <v>47.42</v>
      </c>
      <c r="G3555" s="82">
        <v>2.92</v>
      </c>
      <c r="H3555" s="82">
        <v>44.5</v>
      </c>
    </row>
    <row r="3556" spans="2:8" s="35" customFormat="1">
      <c r="B3556" s="78" t="s">
        <v>278</v>
      </c>
      <c r="C3556" s="78">
        <v>93664</v>
      </c>
      <c r="D3556" s="79" t="s">
        <v>3733</v>
      </c>
      <c r="E3556" s="80" t="s">
        <v>208</v>
      </c>
      <c r="F3556" s="84">
        <v>48.98</v>
      </c>
      <c r="G3556" s="82">
        <v>4.0199999999999996</v>
      </c>
      <c r="H3556" s="82">
        <v>44.96</v>
      </c>
    </row>
    <row r="3557" spans="2:8" s="35" customFormat="1">
      <c r="B3557" s="78" t="s">
        <v>278</v>
      </c>
      <c r="C3557" s="78">
        <v>93665</v>
      </c>
      <c r="D3557" s="79" t="s">
        <v>3734</v>
      </c>
      <c r="E3557" s="80" t="s">
        <v>208</v>
      </c>
      <c r="F3557" s="84">
        <v>50.79</v>
      </c>
      <c r="G3557" s="82">
        <v>5.96</v>
      </c>
      <c r="H3557" s="82">
        <v>44.83</v>
      </c>
    </row>
    <row r="3558" spans="2:8" s="35" customFormat="1">
      <c r="B3558" s="78" t="s">
        <v>278</v>
      </c>
      <c r="C3558" s="78">
        <v>93666</v>
      </c>
      <c r="D3558" s="79" t="s">
        <v>3735</v>
      </c>
      <c r="E3558" s="80" t="s">
        <v>208</v>
      </c>
      <c r="F3558" s="84">
        <v>53.98</v>
      </c>
      <c r="G3558" s="82">
        <v>8.3699999999999992</v>
      </c>
      <c r="H3558" s="82">
        <v>45.61</v>
      </c>
    </row>
    <row r="3559" spans="2:8" s="35" customFormat="1">
      <c r="B3559" s="78" t="s">
        <v>278</v>
      </c>
      <c r="C3559" s="78">
        <v>93667</v>
      </c>
      <c r="D3559" s="79" t="s">
        <v>3736</v>
      </c>
      <c r="E3559" s="80" t="s">
        <v>208</v>
      </c>
      <c r="F3559" s="84">
        <v>56.46</v>
      </c>
      <c r="G3559" s="82">
        <v>2.31</v>
      </c>
      <c r="H3559" s="82">
        <v>54.15</v>
      </c>
    </row>
    <row r="3560" spans="2:8" s="35" customFormat="1">
      <c r="B3560" s="78" t="s">
        <v>278</v>
      </c>
      <c r="C3560" s="78">
        <v>93668</v>
      </c>
      <c r="D3560" s="79" t="s">
        <v>3737</v>
      </c>
      <c r="E3560" s="80" t="s">
        <v>208</v>
      </c>
      <c r="F3560" s="84">
        <v>57.48</v>
      </c>
      <c r="G3560" s="82">
        <v>3.15</v>
      </c>
      <c r="H3560" s="82">
        <v>54.33</v>
      </c>
    </row>
    <row r="3561" spans="2:8" s="35" customFormat="1">
      <c r="B3561" s="78" t="s">
        <v>278</v>
      </c>
      <c r="C3561" s="78">
        <v>93669</v>
      </c>
      <c r="D3561" s="79" t="s">
        <v>3738</v>
      </c>
      <c r="E3561" s="80" t="s">
        <v>208</v>
      </c>
      <c r="F3561" s="84">
        <v>59.38</v>
      </c>
      <c r="G3561" s="82">
        <v>4.3899999999999997</v>
      </c>
      <c r="H3561" s="82">
        <v>54.99</v>
      </c>
    </row>
    <row r="3562" spans="2:8" s="35" customFormat="1">
      <c r="B3562" s="78" t="s">
        <v>278</v>
      </c>
      <c r="C3562" s="78">
        <v>93670</v>
      </c>
      <c r="D3562" s="79" t="s">
        <v>3739</v>
      </c>
      <c r="E3562" s="80" t="s">
        <v>208</v>
      </c>
      <c r="F3562" s="84">
        <v>59.38</v>
      </c>
      <c r="G3562" s="82">
        <v>4.3899999999999997</v>
      </c>
      <c r="H3562" s="82">
        <v>54.99</v>
      </c>
    </row>
    <row r="3563" spans="2:8" s="35" customFormat="1">
      <c r="B3563" s="78" t="s">
        <v>278</v>
      </c>
      <c r="C3563" s="78">
        <v>93671</v>
      </c>
      <c r="D3563" s="79" t="s">
        <v>3740</v>
      </c>
      <c r="E3563" s="80" t="s">
        <v>208</v>
      </c>
      <c r="F3563" s="84">
        <v>61.73</v>
      </c>
      <c r="G3563" s="82">
        <v>6.03</v>
      </c>
      <c r="H3563" s="82">
        <v>55.7</v>
      </c>
    </row>
    <row r="3564" spans="2:8" s="35" customFormat="1">
      <c r="B3564" s="78" t="s">
        <v>278</v>
      </c>
      <c r="C3564" s="78">
        <v>93672</v>
      </c>
      <c r="D3564" s="79" t="s">
        <v>3741</v>
      </c>
      <c r="E3564" s="80" t="s">
        <v>208</v>
      </c>
      <c r="F3564" s="84">
        <v>65.47</v>
      </c>
      <c r="G3564" s="82">
        <v>8.98</v>
      </c>
      <c r="H3564" s="82">
        <v>56.49</v>
      </c>
    </row>
    <row r="3565" spans="2:8" s="35" customFormat="1">
      <c r="B3565" s="78" t="s">
        <v>278</v>
      </c>
      <c r="C3565" s="78">
        <v>93673</v>
      </c>
      <c r="D3565" s="79" t="s">
        <v>3742</v>
      </c>
      <c r="E3565" s="80" t="s">
        <v>208</v>
      </c>
      <c r="F3565" s="84">
        <v>70.239999999999995</v>
      </c>
      <c r="G3565" s="82">
        <v>12.59</v>
      </c>
      <c r="H3565" s="82">
        <v>57.65</v>
      </c>
    </row>
    <row r="3566" spans="2:8" s="35" customFormat="1" ht="22.5">
      <c r="B3566" s="78" t="s">
        <v>350</v>
      </c>
      <c r="C3566" s="78">
        <v>93679</v>
      </c>
      <c r="D3566" s="79" t="s">
        <v>3743</v>
      </c>
      <c r="E3566" s="80" t="s">
        <v>205</v>
      </c>
      <c r="F3566" s="84">
        <v>57.55</v>
      </c>
      <c r="G3566" s="82">
        <v>8.7100000000000009</v>
      </c>
      <c r="H3566" s="82">
        <v>48.84</v>
      </c>
    </row>
    <row r="3567" spans="2:8" s="35" customFormat="1" ht="22.5">
      <c r="B3567" s="78" t="s">
        <v>350</v>
      </c>
      <c r="C3567" s="78">
        <v>93680</v>
      </c>
      <c r="D3567" s="79" t="s">
        <v>3744</v>
      </c>
      <c r="E3567" s="80" t="s">
        <v>205</v>
      </c>
      <c r="F3567" s="84">
        <v>48.47</v>
      </c>
      <c r="G3567" s="82">
        <v>3.48</v>
      </c>
      <c r="H3567" s="82">
        <v>44.99</v>
      </c>
    </row>
    <row r="3568" spans="2:8" s="35" customFormat="1" ht="22.5">
      <c r="B3568" s="78" t="s">
        <v>350</v>
      </c>
      <c r="C3568" s="78">
        <v>93681</v>
      </c>
      <c r="D3568" s="79" t="s">
        <v>3745</v>
      </c>
      <c r="E3568" s="80" t="s">
        <v>205</v>
      </c>
      <c r="F3568" s="84">
        <v>58.64</v>
      </c>
      <c r="G3568" s="82">
        <v>5.53</v>
      </c>
      <c r="H3568" s="82">
        <v>53.11</v>
      </c>
    </row>
    <row r="3569" spans="2:8" s="35" customFormat="1" ht="22.5">
      <c r="B3569" s="78" t="s">
        <v>350</v>
      </c>
      <c r="C3569" s="78">
        <v>93682</v>
      </c>
      <c r="D3569" s="79" t="s">
        <v>3746</v>
      </c>
      <c r="E3569" s="80" t="s">
        <v>205</v>
      </c>
      <c r="F3569" s="84">
        <v>59.76</v>
      </c>
      <c r="G3569" s="82">
        <v>5.91</v>
      </c>
      <c r="H3569" s="82">
        <v>53.85</v>
      </c>
    </row>
    <row r="3570" spans="2:8" s="35" customFormat="1" ht="22.5">
      <c r="B3570" s="78" t="s">
        <v>2294</v>
      </c>
      <c r="C3570" s="78">
        <v>93952</v>
      </c>
      <c r="D3570" s="79" t="s">
        <v>3747</v>
      </c>
      <c r="E3570" s="80" t="s">
        <v>32</v>
      </c>
      <c r="F3570" s="84">
        <v>144.43</v>
      </c>
      <c r="G3570" s="82">
        <v>60.7</v>
      </c>
      <c r="H3570" s="82">
        <v>83.73</v>
      </c>
    </row>
    <row r="3571" spans="2:8" s="35" customFormat="1" ht="22.5">
      <c r="B3571" s="78" t="s">
        <v>2294</v>
      </c>
      <c r="C3571" s="78">
        <v>93953</v>
      </c>
      <c r="D3571" s="79" t="s">
        <v>3748</v>
      </c>
      <c r="E3571" s="80" t="s">
        <v>32</v>
      </c>
      <c r="F3571" s="84">
        <v>134.97</v>
      </c>
      <c r="G3571" s="82">
        <v>54.1</v>
      </c>
      <c r="H3571" s="82">
        <v>80.87</v>
      </c>
    </row>
    <row r="3572" spans="2:8" s="35" customFormat="1" ht="22.5">
      <c r="B3572" s="78" t="s">
        <v>2294</v>
      </c>
      <c r="C3572" s="78">
        <v>93954</v>
      </c>
      <c r="D3572" s="79" t="s">
        <v>3749</v>
      </c>
      <c r="E3572" s="80" t="s">
        <v>32</v>
      </c>
      <c r="F3572" s="84">
        <v>129.29</v>
      </c>
      <c r="G3572" s="82">
        <v>50.21</v>
      </c>
      <c r="H3572" s="82">
        <v>79.08</v>
      </c>
    </row>
    <row r="3573" spans="2:8" s="35" customFormat="1" ht="22.5">
      <c r="B3573" s="78" t="s">
        <v>2294</v>
      </c>
      <c r="C3573" s="78">
        <v>93955</v>
      </c>
      <c r="D3573" s="79" t="s">
        <v>3750</v>
      </c>
      <c r="E3573" s="80" t="s">
        <v>32</v>
      </c>
      <c r="F3573" s="84">
        <v>125.25</v>
      </c>
      <c r="G3573" s="82">
        <v>47.49</v>
      </c>
      <c r="H3573" s="82">
        <v>77.760000000000005</v>
      </c>
    </row>
    <row r="3574" spans="2:8" s="35" customFormat="1" ht="22.5">
      <c r="B3574" s="78" t="s">
        <v>2294</v>
      </c>
      <c r="C3574" s="78">
        <v>93956</v>
      </c>
      <c r="D3574" s="79" t="s">
        <v>3751</v>
      </c>
      <c r="E3574" s="80" t="s">
        <v>32</v>
      </c>
      <c r="F3574" s="84">
        <v>122.04</v>
      </c>
      <c r="G3574" s="82">
        <v>45.4</v>
      </c>
      <c r="H3574" s="82">
        <v>76.64</v>
      </c>
    </row>
    <row r="3575" spans="2:8" s="35" customFormat="1" ht="22.5">
      <c r="B3575" s="78" t="s">
        <v>2294</v>
      </c>
      <c r="C3575" s="78">
        <v>93957</v>
      </c>
      <c r="D3575" s="79" t="s">
        <v>3752</v>
      </c>
      <c r="E3575" s="80" t="s">
        <v>32</v>
      </c>
      <c r="F3575" s="84">
        <v>151.86000000000001</v>
      </c>
      <c r="G3575" s="82">
        <v>61.78</v>
      </c>
      <c r="H3575" s="82">
        <v>90.08</v>
      </c>
    </row>
    <row r="3576" spans="2:8" s="35" customFormat="1" ht="22.5">
      <c r="B3576" s="78" t="s">
        <v>2294</v>
      </c>
      <c r="C3576" s="78">
        <v>93958</v>
      </c>
      <c r="D3576" s="79" t="s">
        <v>3753</v>
      </c>
      <c r="E3576" s="80" t="s">
        <v>32</v>
      </c>
      <c r="F3576" s="84">
        <v>141.86000000000001</v>
      </c>
      <c r="G3576" s="82">
        <v>54.85</v>
      </c>
      <c r="H3576" s="82">
        <v>87.01</v>
      </c>
    </row>
    <row r="3577" spans="2:8" s="35" customFormat="1" ht="22.5">
      <c r="B3577" s="78" t="s">
        <v>2294</v>
      </c>
      <c r="C3577" s="78">
        <v>93959</v>
      </c>
      <c r="D3577" s="79" t="s">
        <v>3754</v>
      </c>
      <c r="E3577" s="80" t="s">
        <v>32</v>
      </c>
      <c r="F3577" s="84">
        <v>135.9</v>
      </c>
      <c r="G3577" s="82">
        <v>50.8</v>
      </c>
      <c r="H3577" s="82">
        <v>85.1</v>
      </c>
    </row>
    <row r="3578" spans="2:8" s="35" customFormat="1" ht="22.5">
      <c r="B3578" s="78" t="s">
        <v>2294</v>
      </c>
      <c r="C3578" s="78">
        <v>93960</v>
      </c>
      <c r="D3578" s="79" t="s">
        <v>3755</v>
      </c>
      <c r="E3578" s="80" t="s">
        <v>32</v>
      </c>
      <c r="F3578" s="84">
        <v>131.69</v>
      </c>
      <c r="G3578" s="82">
        <v>47.98</v>
      </c>
      <c r="H3578" s="82">
        <v>83.71</v>
      </c>
    </row>
    <row r="3579" spans="2:8" s="35" customFormat="1" ht="22.5">
      <c r="B3579" s="78" t="s">
        <v>2294</v>
      </c>
      <c r="C3579" s="78">
        <v>93961</v>
      </c>
      <c r="D3579" s="79" t="s">
        <v>3756</v>
      </c>
      <c r="E3579" s="80" t="s">
        <v>32</v>
      </c>
      <c r="F3579" s="84">
        <v>128.38999999999999</v>
      </c>
      <c r="G3579" s="82">
        <v>45.81</v>
      </c>
      <c r="H3579" s="82">
        <v>82.58</v>
      </c>
    </row>
    <row r="3580" spans="2:8" s="35" customFormat="1" ht="22.5">
      <c r="B3580" s="78" t="s">
        <v>2294</v>
      </c>
      <c r="C3580" s="78">
        <v>93962</v>
      </c>
      <c r="D3580" s="79" t="s">
        <v>3757</v>
      </c>
      <c r="E3580" s="80" t="s">
        <v>32</v>
      </c>
      <c r="F3580" s="84">
        <v>135.24</v>
      </c>
      <c r="G3580" s="82">
        <v>58.59</v>
      </c>
      <c r="H3580" s="82">
        <v>76.650000000000006</v>
      </c>
    </row>
    <row r="3581" spans="2:8" s="35" customFormat="1" ht="22.5">
      <c r="B3581" s="78" t="s">
        <v>2294</v>
      </c>
      <c r="C3581" s="78">
        <v>93963</v>
      </c>
      <c r="D3581" s="79" t="s">
        <v>3758</v>
      </c>
      <c r="E3581" s="80" t="s">
        <v>32</v>
      </c>
      <c r="F3581" s="84">
        <v>125.83</v>
      </c>
      <c r="G3581" s="82">
        <v>52</v>
      </c>
      <c r="H3581" s="82">
        <v>73.83</v>
      </c>
    </row>
    <row r="3582" spans="2:8" s="35" customFormat="1" ht="22.5">
      <c r="B3582" s="78" t="s">
        <v>2294</v>
      </c>
      <c r="C3582" s="78">
        <v>93964</v>
      </c>
      <c r="D3582" s="79" t="s">
        <v>3759</v>
      </c>
      <c r="E3582" s="80" t="s">
        <v>32</v>
      </c>
      <c r="F3582" s="84">
        <v>120.16</v>
      </c>
      <c r="G3582" s="82">
        <v>48.16</v>
      </c>
      <c r="H3582" s="82">
        <v>72</v>
      </c>
    </row>
    <row r="3583" spans="2:8" s="35" customFormat="1" ht="22.5">
      <c r="B3583" s="78" t="s">
        <v>2294</v>
      </c>
      <c r="C3583" s="78">
        <v>93965</v>
      </c>
      <c r="D3583" s="79" t="s">
        <v>3760</v>
      </c>
      <c r="E3583" s="80" t="s">
        <v>32</v>
      </c>
      <c r="F3583" s="84">
        <v>114.78</v>
      </c>
      <c r="G3583" s="82">
        <v>44.23</v>
      </c>
      <c r="H3583" s="82">
        <v>70.55</v>
      </c>
    </row>
    <row r="3584" spans="2:8" s="35" customFormat="1" ht="22.5">
      <c r="B3584" s="78" t="s">
        <v>2294</v>
      </c>
      <c r="C3584" s="78">
        <v>93966</v>
      </c>
      <c r="D3584" s="79" t="s">
        <v>3761</v>
      </c>
      <c r="E3584" s="80" t="s">
        <v>32</v>
      </c>
      <c r="F3584" s="84">
        <v>112.95</v>
      </c>
      <c r="G3584" s="82">
        <v>43.35</v>
      </c>
      <c r="H3584" s="82">
        <v>69.599999999999994</v>
      </c>
    </row>
    <row r="3585" spans="2:8" s="35" customFormat="1" ht="22.5">
      <c r="B3585" s="78" t="s">
        <v>2294</v>
      </c>
      <c r="C3585" s="78">
        <v>93967</v>
      </c>
      <c r="D3585" s="79" t="s">
        <v>3762</v>
      </c>
      <c r="E3585" s="80" t="s">
        <v>32</v>
      </c>
      <c r="F3585" s="84">
        <v>142.68</v>
      </c>
      <c r="G3585" s="82">
        <v>59.7</v>
      </c>
      <c r="H3585" s="82">
        <v>82.98</v>
      </c>
    </row>
    <row r="3586" spans="2:8" s="35" customFormat="1" ht="22.5">
      <c r="B3586" s="78" t="s">
        <v>2294</v>
      </c>
      <c r="C3586" s="78">
        <v>93968</v>
      </c>
      <c r="D3586" s="79" t="s">
        <v>3763</v>
      </c>
      <c r="E3586" s="80" t="s">
        <v>32</v>
      </c>
      <c r="F3586" s="84">
        <v>132.71</v>
      </c>
      <c r="G3586" s="82">
        <v>52.75</v>
      </c>
      <c r="H3586" s="82">
        <v>79.959999999999994</v>
      </c>
    </row>
    <row r="3587" spans="2:8" s="35" customFormat="1" ht="22.5">
      <c r="B3587" s="78" t="s">
        <v>2294</v>
      </c>
      <c r="C3587" s="78">
        <v>93969</v>
      </c>
      <c r="D3587" s="79" t="s">
        <v>3764</v>
      </c>
      <c r="E3587" s="80" t="s">
        <v>32</v>
      </c>
      <c r="F3587" s="84">
        <v>126.78</v>
      </c>
      <c r="G3587" s="82">
        <v>48.75</v>
      </c>
      <c r="H3587" s="82">
        <v>78.03</v>
      </c>
    </row>
    <row r="3588" spans="2:8" s="35" customFormat="1" ht="22.5">
      <c r="B3588" s="78" t="s">
        <v>2294</v>
      </c>
      <c r="C3588" s="78">
        <v>93970</v>
      </c>
      <c r="D3588" s="79" t="s">
        <v>3765</v>
      </c>
      <c r="E3588" s="80" t="s">
        <v>32</v>
      </c>
      <c r="F3588" s="84">
        <v>122.59</v>
      </c>
      <c r="G3588" s="82">
        <v>45.91</v>
      </c>
      <c r="H3588" s="82">
        <v>76.680000000000007</v>
      </c>
    </row>
    <row r="3589" spans="2:8" s="35" customFormat="1" ht="22.5">
      <c r="B3589" s="78" t="s">
        <v>2294</v>
      </c>
      <c r="C3589" s="78">
        <v>93971</v>
      </c>
      <c r="D3589" s="79" t="s">
        <v>3766</v>
      </c>
      <c r="E3589" s="80" t="s">
        <v>32</v>
      </c>
      <c r="F3589" s="84">
        <v>116.15</v>
      </c>
      <c r="G3589" s="82">
        <v>42.75</v>
      </c>
      <c r="H3589" s="82">
        <v>73.400000000000006</v>
      </c>
    </row>
    <row r="3590" spans="2:8" s="35" customFormat="1" ht="22.5">
      <c r="B3590" s="78" t="s">
        <v>3767</v>
      </c>
      <c r="C3590" s="78">
        <v>94037</v>
      </c>
      <c r="D3590" s="79" t="s">
        <v>3768</v>
      </c>
      <c r="E3590" s="80" t="s">
        <v>205</v>
      </c>
      <c r="F3590" s="84">
        <v>13.37</v>
      </c>
      <c r="G3590" s="82">
        <v>8.35</v>
      </c>
      <c r="H3590" s="82">
        <v>5.0199999999999996</v>
      </c>
    </row>
    <row r="3591" spans="2:8" s="35" customFormat="1" ht="22.5">
      <c r="B3591" s="78" t="s">
        <v>3767</v>
      </c>
      <c r="C3591" s="78">
        <v>94038</v>
      </c>
      <c r="D3591" s="79" t="s">
        <v>3769</v>
      </c>
      <c r="E3591" s="80" t="s">
        <v>205</v>
      </c>
      <c r="F3591" s="84">
        <v>18.260000000000002</v>
      </c>
      <c r="G3591" s="82">
        <v>12.06</v>
      </c>
      <c r="H3591" s="82">
        <v>6.2</v>
      </c>
    </row>
    <row r="3592" spans="2:8" s="35" customFormat="1" ht="22.5">
      <c r="B3592" s="78" t="s">
        <v>3767</v>
      </c>
      <c r="C3592" s="78">
        <v>94039</v>
      </c>
      <c r="D3592" s="79" t="s">
        <v>3770</v>
      </c>
      <c r="E3592" s="80" t="s">
        <v>205</v>
      </c>
      <c r="F3592" s="84">
        <v>10.63</v>
      </c>
      <c r="G3592" s="82">
        <v>6.36</v>
      </c>
      <c r="H3592" s="82">
        <v>4.2699999999999996</v>
      </c>
    </row>
    <row r="3593" spans="2:8" s="35" customFormat="1" ht="22.5">
      <c r="B3593" s="78" t="s">
        <v>3767</v>
      </c>
      <c r="C3593" s="78">
        <v>94040</v>
      </c>
      <c r="D3593" s="79" t="s">
        <v>3771</v>
      </c>
      <c r="E3593" s="80" t="s">
        <v>205</v>
      </c>
      <c r="F3593" s="84">
        <v>15.56</v>
      </c>
      <c r="G3593" s="82">
        <v>10.09</v>
      </c>
      <c r="H3593" s="82">
        <v>5.47</v>
      </c>
    </row>
    <row r="3594" spans="2:8" s="35" customFormat="1" ht="22.5">
      <c r="B3594" s="78" t="s">
        <v>3767</v>
      </c>
      <c r="C3594" s="78">
        <v>94041</v>
      </c>
      <c r="D3594" s="79" t="s">
        <v>3772</v>
      </c>
      <c r="E3594" s="80" t="s">
        <v>205</v>
      </c>
      <c r="F3594" s="84">
        <v>8.33</v>
      </c>
      <c r="G3594" s="82">
        <v>4.38</v>
      </c>
      <c r="H3594" s="82">
        <v>3.95</v>
      </c>
    </row>
    <row r="3595" spans="2:8" s="35" customFormat="1" ht="22.5">
      <c r="B3595" s="78" t="s">
        <v>3767</v>
      </c>
      <c r="C3595" s="78">
        <v>94042</v>
      </c>
      <c r="D3595" s="79" t="s">
        <v>3773</v>
      </c>
      <c r="E3595" s="80" t="s">
        <v>205</v>
      </c>
      <c r="F3595" s="84">
        <v>13.42</v>
      </c>
      <c r="G3595" s="82">
        <v>8.09</v>
      </c>
      <c r="H3595" s="82">
        <v>5.33</v>
      </c>
    </row>
    <row r="3596" spans="2:8" s="35" customFormat="1" ht="22.5">
      <c r="B3596" s="78" t="s">
        <v>3767</v>
      </c>
      <c r="C3596" s="78">
        <v>94043</v>
      </c>
      <c r="D3596" s="79" t="s">
        <v>3774</v>
      </c>
      <c r="E3596" s="80" t="s">
        <v>205</v>
      </c>
      <c r="F3596" s="84">
        <v>12.61</v>
      </c>
      <c r="G3596" s="82">
        <v>7.73</v>
      </c>
      <c r="H3596" s="82">
        <v>4.88</v>
      </c>
    </row>
    <row r="3597" spans="2:8" s="35" customFormat="1" ht="22.5">
      <c r="B3597" s="78" t="s">
        <v>3767</v>
      </c>
      <c r="C3597" s="78">
        <v>94044</v>
      </c>
      <c r="D3597" s="79" t="s">
        <v>3775</v>
      </c>
      <c r="E3597" s="80" t="s">
        <v>205</v>
      </c>
      <c r="F3597" s="84">
        <v>17.54</v>
      </c>
      <c r="G3597" s="82">
        <v>11.46</v>
      </c>
      <c r="H3597" s="82">
        <v>6.08</v>
      </c>
    </row>
    <row r="3598" spans="2:8" s="35" customFormat="1" ht="22.5">
      <c r="B3598" s="78" t="s">
        <v>3767</v>
      </c>
      <c r="C3598" s="78">
        <v>94045</v>
      </c>
      <c r="D3598" s="79" t="s">
        <v>3776</v>
      </c>
      <c r="E3598" s="80" t="s">
        <v>205</v>
      </c>
      <c r="F3598" s="84">
        <v>9.9</v>
      </c>
      <c r="G3598" s="82">
        <v>5.76</v>
      </c>
      <c r="H3598" s="82">
        <v>4.1399999999999997</v>
      </c>
    </row>
    <row r="3599" spans="2:8" s="35" customFormat="1" ht="22.5">
      <c r="B3599" s="78" t="s">
        <v>3767</v>
      </c>
      <c r="C3599" s="78">
        <v>94046</v>
      </c>
      <c r="D3599" s="79" t="s">
        <v>3777</v>
      </c>
      <c r="E3599" s="80" t="s">
        <v>205</v>
      </c>
      <c r="F3599" s="84">
        <v>14.8</v>
      </c>
      <c r="G3599" s="82">
        <v>9.4499999999999993</v>
      </c>
      <c r="H3599" s="82">
        <v>5.35</v>
      </c>
    </row>
    <row r="3600" spans="2:8" s="35" customFormat="1" ht="22.5">
      <c r="B3600" s="78" t="s">
        <v>3767</v>
      </c>
      <c r="C3600" s="78">
        <v>94047</v>
      </c>
      <c r="D3600" s="79" t="s">
        <v>3778</v>
      </c>
      <c r="E3600" s="80" t="s">
        <v>205</v>
      </c>
      <c r="F3600" s="84">
        <v>7.6</v>
      </c>
      <c r="G3600" s="82">
        <v>3.76</v>
      </c>
      <c r="H3600" s="82">
        <v>3.84</v>
      </c>
    </row>
    <row r="3601" spans="2:8" s="35" customFormat="1" ht="22.5">
      <c r="B3601" s="78" t="s">
        <v>3767</v>
      </c>
      <c r="C3601" s="78">
        <v>94048</v>
      </c>
      <c r="D3601" s="79" t="s">
        <v>3779</v>
      </c>
      <c r="E3601" s="80" t="s">
        <v>205</v>
      </c>
      <c r="F3601" s="84">
        <v>12.66</v>
      </c>
      <c r="G3601" s="82">
        <v>7.46</v>
      </c>
      <c r="H3601" s="82">
        <v>5.2</v>
      </c>
    </row>
    <row r="3602" spans="2:8" s="35" customFormat="1" ht="22.5">
      <c r="B3602" s="78" t="s">
        <v>3767</v>
      </c>
      <c r="C3602" s="78">
        <v>94049</v>
      </c>
      <c r="D3602" s="79" t="s">
        <v>3780</v>
      </c>
      <c r="E3602" s="80" t="s">
        <v>205</v>
      </c>
      <c r="F3602" s="84">
        <v>23.33</v>
      </c>
      <c r="G3602" s="82">
        <v>10.82</v>
      </c>
      <c r="H3602" s="82">
        <v>12.51</v>
      </c>
    </row>
    <row r="3603" spans="2:8" s="35" customFormat="1" ht="22.5">
      <c r="B3603" s="78" t="s">
        <v>3767</v>
      </c>
      <c r="C3603" s="78">
        <v>94050</v>
      </c>
      <c r="D3603" s="79" t="s">
        <v>3781</v>
      </c>
      <c r="E3603" s="80" t="s">
        <v>205</v>
      </c>
      <c r="F3603" s="84">
        <v>29.7</v>
      </c>
      <c r="G3603" s="82">
        <v>15.64</v>
      </c>
      <c r="H3603" s="82">
        <v>14.06</v>
      </c>
    </row>
    <row r="3604" spans="2:8" s="35" customFormat="1" ht="22.5">
      <c r="B3604" s="78" t="s">
        <v>3767</v>
      </c>
      <c r="C3604" s="78">
        <v>94051</v>
      </c>
      <c r="D3604" s="79" t="s">
        <v>3782</v>
      </c>
      <c r="E3604" s="80" t="s">
        <v>205</v>
      </c>
      <c r="F3604" s="84">
        <v>19.440000000000001</v>
      </c>
      <c r="G3604" s="82">
        <v>8.23</v>
      </c>
      <c r="H3604" s="82">
        <v>11.21</v>
      </c>
    </row>
    <row r="3605" spans="2:8" s="35" customFormat="1" ht="22.5">
      <c r="B3605" s="78" t="s">
        <v>3767</v>
      </c>
      <c r="C3605" s="78">
        <v>94052</v>
      </c>
      <c r="D3605" s="79" t="s">
        <v>3783</v>
      </c>
      <c r="E3605" s="80" t="s">
        <v>205</v>
      </c>
      <c r="F3605" s="84">
        <v>25.67</v>
      </c>
      <c r="G3605" s="82">
        <v>13.06</v>
      </c>
      <c r="H3605" s="82">
        <v>12.61</v>
      </c>
    </row>
    <row r="3606" spans="2:8" s="35" customFormat="1" ht="22.5">
      <c r="B3606" s="78" t="s">
        <v>3767</v>
      </c>
      <c r="C3606" s="78">
        <v>94053</v>
      </c>
      <c r="D3606" s="79" t="s">
        <v>3784</v>
      </c>
      <c r="E3606" s="80" t="s">
        <v>205</v>
      </c>
      <c r="F3606" s="84">
        <v>17.32</v>
      </c>
      <c r="G3606" s="82">
        <v>5.64</v>
      </c>
      <c r="H3606" s="82">
        <v>11.68</v>
      </c>
    </row>
    <row r="3607" spans="2:8" s="35" customFormat="1" ht="22.5">
      <c r="B3607" s="78" t="s">
        <v>3767</v>
      </c>
      <c r="C3607" s="78">
        <v>94054</v>
      </c>
      <c r="D3607" s="79" t="s">
        <v>3785</v>
      </c>
      <c r="E3607" s="80" t="s">
        <v>205</v>
      </c>
      <c r="F3607" s="84">
        <v>23.71</v>
      </c>
      <c r="G3607" s="82">
        <v>10.47</v>
      </c>
      <c r="H3607" s="82">
        <v>13.24</v>
      </c>
    </row>
    <row r="3608" spans="2:8" s="35" customFormat="1" ht="22.5">
      <c r="B3608" s="78" t="s">
        <v>3767</v>
      </c>
      <c r="C3608" s="78">
        <v>94055</v>
      </c>
      <c r="D3608" s="79" t="s">
        <v>3786</v>
      </c>
      <c r="E3608" s="80" t="s">
        <v>205</v>
      </c>
      <c r="F3608" s="84">
        <v>22.36</v>
      </c>
      <c r="G3608" s="82">
        <v>10.01</v>
      </c>
      <c r="H3608" s="82">
        <v>12.35</v>
      </c>
    </row>
    <row r="3609" spans="2:8" s="35" customFormat="1" ht="22.5">
      <c r="B3609" s="78" t="s">
        <v>3767</v>
      </c>
      <c r="C3609" s="78">
        <v>94056</v>
      </c>
      <c r="D3609" s="79" t="s">
        <v>3787</v>
      </c>
      <c r="E3609" s="80" t="s">
        <v>205</v>
      </c>
      <c r="F3609" s="84">
        <v>28.75</v>
      </c>
      <c r="G3609" s="82">
        <v>14.84</v>
      </c>
      <c r="H3609" s="82">
        <v>13.91</v>
      </c>
    </row>
    <row r="3610" spans="2:8" s="35" customFormat="1" ht="22.5">
      <c r="B3610" s="78" t="s">
        <v>3767</v>
      </c>
      <c r="C3610" s="78">
        <v>94057</v>
      </c>
      <c r="D3610" s="79" t="s">
        <v>3788</v>
      </c>
      <c r="E3610" s="80" t="s">
        <v>205</v>
      </c>
      <c r="F3610" s="84">
        <v>18.489999999999998</v>
      </c>
      <c r="G3610" s="82">
        <v>7.44</v>
      </c>
      <c r="H3610" s="82">
        <v>11.05</v>
      </c>
    </row>
    <row r="3611" spans="2:8" s="35" customFormat="1" ht="22.5">
      <c r="B3611" s="78" t="s">
        <v>3767</v>
      </c>
      <c r="C3611" s="78">
        <v>94058</v>
      </c>
      <c r="D3611" s="79" t="s">
        <v>3789</v>
      </c>
      <c r="E3611" s="80" t="s">
        <v>205</v>
      </c>
      <c r="F3611" s="84">
        <v>24.71</v>
      </c>
      <c r="G3611" s="82">
        <v>12.25</v>
      </c>
      <c r="H3611" s="82">
        <v>12.46</v>
      </c>
    </row>
    <row r="3612" spans="2:8" s="35" customFormat="1" ht="22.5">
      <c r="B3612" s="78" t="s">
        <v>3767</v>
      </c>
      <c r="C3612" s="78">
        <v>94059</v>
      </c>
      <c r="D3612" s="79" t="s">
        <v>3790</v>
      </c>
      <c r="E3612" s="80" t="s">
        <v>205</v>
      </c>
      <c r="F3612" s="84">
        <v>16.37</v>
      </c>
      <c r="G3612" s="82">
        <v>4.8499999999999996</v>
      </c>
      <c r="H3612" s="82">
        <v>11.52</v>
      </c>
    </row>
    <row r="3613" spans="2:8" s="35" customFormat="1" ht="22.5">
      <c r="B3613" s="78" t="s">
        <v>3767</v>
      </c>
      <c r="C3613" s="78">
        <v>94060</v>
      </c>
      <c r="D3613" s="79" t="s">
        <v>3791</v>
      </c>
      <c r="E3613" s="80" t="s">
        <v>205</v>
      </c>
      <c r="F3613" s="84">
        <v>22.75</v>
      </c>
      <c r="G3613" s="82">
        <v>9.66</v>
      </c>
      <c r="H3613" s="82">
        <v>13.09</v>
      </c>
    </row>
    <row r="3614" spans="2:8" s="35" customFormat="1" ht="22.5">
      <c r="B3614" s="78" t="s">
        <v>3792</v>
      </c>
      <c r="C3614" s="78">
        <v>94097</v>
      </c>
      <c r="D3614" s="79" t="s">
        <v>3793</v>
      </c>
      <c r="E3614" s="80" t="s">
        <v>205</v>
      </c>
      <c r="F3614" s="84">
        <v>3.44</v>
      </c>
      <c r="G3614" s="82">
        <v>2.87</v>
      </c>
      <c r="H3614" s="82">
        <v>0.56999999999999995</v>
      </c>
    </row>
    <row r="3615" spans="2:8" s="35" customFormat="1" ht="22.5">
      <c r="B3615" s="78" t="s">
        <v>3792</v>
      </c>
      <c r="C3615" s="78">
        <v>94098</v>
      </c>
      <c r="D3615" s="79" t="s">
        <v>3794</v>
      </c>
      <c r="E3615" s="80" t="s">
        <v>205</v>
      </c>
      <c r="F3615" s="84">
        <v>3.93</v>
      </c>
      <c r="G3615" s="82">
        <v>3.26</v>
      </c>
      <c r="H3615" s="82">
        <v>0.67</v>
      </c>
    </row>
    <row r="3616" spans="2:8" s="35" customFormat="1" ht="22.5">
      <c r="B3616" s="78" t="s">
        <v>3792</v>
      </c>
      <c r="C3616" s="78">
        <v>94099</v>
      </c>
      <c r="D3616" s="79" t="s">
        <v>3795</v>
      </c>
      <c r="E3616" s="80" t="s">
        <v>205</v>
      </c>
      <c r="F3616" s="84">
        <v>1.72</v>
      </c>
      <c r="G3616" s="82">
        <v>1.47</v>
      </c>
      <c r="H3616" s="82">
        <v>0.25</v>
      </c>
    </row>
    <row r="3617" spans="2:8" s="35" customFormat="1" ht="22.5">
      <c r="B3617" s="78" t="s">
        <v>3792</v>
      </c>
      <c r="C3617" s="78">
        <v>94100</v>
      </c>
      <c r="D3617" s="79" t="s">
        <v>3796</v>
      </c>
      <c r="E3617" s="80" t="s">
        <v>205</v>
      </c>
      <c r="F3617" s="84">
        <v>2.2000000000000002</v>
      </c>
      <c r="G3617" s="82">
        <v>1.85</v>
      </c>
      <c r="H3617" s="82">
        <v>0.35</v>
      </c>
    </row>
    <row r="3618" spans="2:8" s="35" customFormat="1" ht="22.5">
      <c r="B3618" s="78" t="s">
        <v>3792</v>
      </c>
      <c r="C3618" s="78">
        <v>94102</v>
      </c>
      <c r="D3618" s="79" t="s">
        <v>3797</v>
      </c>
      <c r="E3618" s="80" t="s">
        <v>368</v>
      </c>
      <c r="F3618" s="84">
        <v>96.45</v>
      </c>
      <c r="G3618" s="82">
        <v>56.34</v>
      </c>
      <c r="H3618" s="82">
        <v>40.11</v>
      </c>
    </row>
    <row r="3619" spans="2:8" s="35" customFormat="1" ht="22.5">
      <c r="B3619" s="78" t="s">
        <v>3792</v>
      </c>
      <c r="C3619" s="78">
        <v>94103</v>
      </c>
      <c r="D3619" s="79" t="s">
        <v>3798</v>
      </c>
      <c r="E3619" s="80" t="s">
        <v>368</v>
      </c>
      <c r="F3619" s="84">
        <v>171.91</v>
      </c>
      <c r="G3619" s="82">
        <v>69.069999999999993</v>
      </c>
      <c r="H3619" s="82">
        <v>102.84</v>
      </c>
    </row>
    <row r="3620" spans="2:8" s="35" customFormat="1" ht="22.5">
      <c r="B3620" s="78" t="s">
        <v>3792</v>
      </c>
      <c r="C3620" s="78">
        <v>94104</v>
      </c>
      <c r="D3620" s="79" t="s">
        <v>3799</v>
      </c>
      <c r="E3620" s="80" t="s">
        <v>368</v>
      </c>
      <c r="F3620" s="84">
        <v>99.17</v>
      </c>
      <c r="G3620" s="82">
        <v>58.58</v>
      </c>
      <c r="H3620" s="82">
        <v>40.590000000000003</v>
      </c>
    </row>
    <row r="3621" spans="2:8" s="35" customFormat="1" ht="22.5">
      <c r="B3621" s="78" t="s">
        <v>3792</v>
      </c>
      <c r="C3621" s="78">
        <v>94105</v>
      </c>
      <c r="D3621" s="79" t="s">
        <v>3800</v>
      </c>
      <c r="E3621" s="80" t="s">
        <v>368</v>
      </c>
      <c r="F3621" s="84">
        <v>174.65</v>
      </c>
      <c r="G3621" s="82">
        <v>71.319999999999993</v>
      </c>
      <c r="H3621" s="82">
        <v>103.33</v>
      </c>
    </row>
    <row r="3622" spans="2:8" s="35" customFormat="1" ht="22.5">
      <c r="B3622" s="78" t="s">
        <v>3792</v>
      </c>
      <c r="C3622" s="78">
        <v>94106</v>
      </c>
      <c r="D3622" s="79" t="s">
        <v>3801</v>
      </c>
      <c r="E3622" s="80" t="s">
        <v>368</v>
      </c>
      <c r="F3622" s="84">
        <v>82.56</v>
      </c>
      <c r="G3622" s="82">
        <v>45.1</v>
      </c>
      <c r="H3622" s="82">
        <v>37.46</v>
      </c>
    </row>
    <row r="3623" spans="2:8" s="35" customFormat="1" ht="22.5">
      <c r="B3623" s="78" t="s">
        <v>3792</v>
      </c>
      <c r="C3623" s="78">
        <v>94107</v>
      </c>
      <c r="D3623" s="79" t="s">
        <v>3802</v>
      </c>
      <c r="E3623" s="80" t="s">
        <v>368</v>
      </c>
      <c r="F3623" s="84">
        <v>158.02000000000001</v>
      </c>
      <c r="G3623" s="82">
        <v>57.8</v>
      </c>
      <c r="H3623" s="82">
        <v>100.22</v>
      </c>
    </row>
    <row r="3624" spans="2:8" s="35" customFormat="1" ht="22.5">
      <c r="B3624" s="78" t="s">
        <v>3792</v>
      </c>
      <c r="C3624" s="78">
        <v>94108</v>
      </c>
      <c r="D3624" s="79" t="s">
        <v>3803</v>
      </c>
      <c r="E3624" s="80" t="s">
        <v>368</v>
      </c>
      <c r="F3624" s="84">
        <v>85.29</v>
      </c>
      <c r="G3624" s="82">
        <v>47.34</v>
      </c>
      <c r="H3624" s="82">
        <v>37.950000000000003</v>
      </c>
    </row>
    <row r="3625" spans="2:8" s="35" customFormat="1" ht="22.5">
      <c r="B3625" s="78" t="s">
        <v>3792</v>
      </c>
      <c r="C3625" s="78">
        <v>94110</v>
      </c>
      <c r="D3625" s="79" t="s">
        <v>3804</v>
      </c>
      <c r="E3625" s="80" t="s">
        <v>368</v>
      </c>
      <c r="F3625" s="84">
        <v>160.75</v>
      </c>
      <c r="G3625" s="82">
        <v>60.05</v>
      </c>
      <c r="H3625" s="82">
        <v>100.7</v>
      </c>
    </row>
    <row r="3626" spans="2:8" s="35" customFormat="1" ht="22.5">
      <c r="B3626" s="78" t="s">
        <v>3792</v>
      </c>
      <c r="C3626" s="78">
        <v>94111</v>
      </c>
      <c r="D3626" s="79" t="s">
        <v>3805</v>
      </c>
      <c r="E3626" s="80" t="s">
        <v>368</v>
      </c>
      <c r="F3626" s="84">
        <v>80.930000000000007</v>
      </c>
      <c r="G3626" s="82">
        <v>32.14</v>
      </c>
      <c r="H3626" s="82">
        <v>48.79</v>
      </c>
    </row>
    <row r="3627" spans="2:8" s="35" customFormat="1" ht="22.5">
      <c r="B3627" s="78" t="s">
        <v>3792</v>
      </c>
      <c r="C3627" s="78">
        <v>94112</v>
      </c>
      <c r="D3627" s="79" t="s">
        <v>3806</v>
      </c>
      <c r="E3627" s="80" t="s">
        <v>368</v>
      </c>
      <c r="F3627" s="84">
        <v>152.81</v>
      </c>
      <c r="G3627" s="82">
        <v>39.25</v>
      </c>
      <c r="H3627" s="82">
        <v>113.56</v>
      </c>
    </row>
    <row r="3628" spans="2:8" s="35" customFormat="1" ht="22.5">
      <c r="B3628" s="78" t="s">
        <v>3792</v>
      </c>
      <c r="C3628" s="78">
        <v>94113</v>
      </c>
      <c r="D3628" s="79" t="s">
        <v>3807</v>
      </c>
      <c r="E3628" s="80" t="s">
        <v>368</v>
      </c>
      <c r="F3628" s="84">
        <v>85.62</v>
      </c>
      <c r="G3628" s="82">
        <v>34.92</v>
      </c>
      <c r="H3628" s="82">
        <v>50.7</v>
      </c>
    </row>
    <row r="3629" spans="2:8" s="35" customFormat="1" ht="22.5">
      <c r="B3629" s="78" t="s">
        <v>3792</v>
      </c>
      <c r="C3629" s="78">
        <v>94114</v>
      </c>
      <c r="D3629" s="79" t="s">
        <v>3808</v>
      </c>
      <c r="E3629" s="80" t="s">
        <v>368</v>
      </c>
      <c r="F3629" s="84">
        <v>158.07</v>
      </c>
      <c r="G3629" s="82">
        <v>42.39</v>
      </c>
      <c r="H3629" s="82">
        <v>115.68</v>
      </c>
    </row>
    <row r="3630" spans="2:8" s="35" customFormat="1" ht="22.5">
      <c r="B3630" s="78" t="s">
        <v>3792</v>
      </c>
      <c r="C3630" s="78">
        <v>94115</v>
      </c>
      <c r="D3630" s="79" t="s">
        <v>3809</v>
      </c>
      <c r="E3630" s="80" t="s">
        <v>368</v>
      </c>
      <c r="F3630" s="84">
        <v>58.95</v>
      </c>
      <c r="G3630" s="82">
        <v>18.89</v>
      </c>
      <c r="H3630" s="82">
        <v>40.06</v>
      </c>
    </row>
    <row r="3631" spans="2:8" s="35" customFormat="1" ht="22.5">
      <c r="B3631" s="78" t="s">
        <v>3792</v>
      </c>
      <c r="C3631" s="78">
        <v>94116</v>
      </c>
      <c r="D3631" s="79" t="s">
        <v>3810</v>
      </c>
      <c r="E3631" s="80" t="s">
        <v>368</v>
      </c>
      <c r="F3631" s="84">
        <v>127.64</v>
      </c>
      <c r="G3631" s="82">
        <v>24.1</v>
      </c>
      <c r="H3631" s="82">
        <v>103.54</v>
      </c>
    </row>
    <row r="3632" spans="2:8" s="35" customFormat="1" ht="22.5">
      <c r="B3632" s="78" t="s">
        <v>3792</v>
      </c>
      <c r="C3632" s="78">
        <v>94117</v>
      </c>
      <c r="D3632" s="79" t="s">
        <v>3811</v>
      </c>
      <c r="E3632" s="80" t="s">
        <v>368</v>
      </c>
      <c r="F3632" s="84">
        <v>63.32</v>
      </c>
      <c r="G3632" s="82">
        <v>21.5</v>
      </c>
      <c r="H3632" s="82">
        <v>41.82</v>
      </c>
    </row>
    <row r="3633" spans="2:8" s="35" customFormat="1" ht="22.5">
      <c r="B3633" s="78" t="s">
        <v>3792</v>
      </c>
      <c r="C3633" s="78">
        <v>94118</v>
      </c>
      <c r="D3633" s="79" t="s">
        <v>3812</v>
      </c>
      <c r="E3633" s="80" t="s">
        <v>368</v>
      </c>
      <c r="F3633" s="84">
        <v>132.75</v>
      </c>
      <c r="G3633" s="82">
        <v>27.15</v>
      </c>
      <c r="H3633" s="82">
        <v>105.6</v>
      </c>
    </row>
    <row r="3634" spans="2:8" s="35" customFormat="1" ht="22.5">
      <c r="B3634" s="78" t="s">
        <v>3813</v>
      </c>
      <c r="C3634" s="78">
        <v>94189</v>
      </c>
      <c r="D3634" s="79" t="s">
        <v>3814</v>
      </c>
      <c r="E3634" s="80" t="s">
        <v>205</v>
      </c>
      <c r="F3634" s="81">
        <v>30.06</v>
      </c>
      <c r="G3634" s="82">
        <v>2.39</v>
      </c>
      <c r="H3634" s="82">
        <v>27.67</v>
      </c>
    </row>
    <row r="3635" spans="2:8" s="35" customFormat="1" ht="22.5">
      <c r="B3635" s="78" t="s">
        <v>3813</v>
      </c>
      <c r="C3635" s="78">
        <v>94192</v>
      </c>
      <c r="D3635" s="79" t="s">
        <v>3815</v>
      </c>
      <c r="E3635" s="80" t="s">
        <v>205</v>
      </c>
      <c r="F3635" s="81">
        <v>31.63</v>
      </c>
      <c r="G3635" s="82">
        <v>3.75</v>
      </c>
      <c r="H3635" s="82">
        <v>27.88</v>
      </c>
    </row>
    <row r="3636" spans="2:8" s="35" customFormat="1" ht="22.5">
      <c r="B3636" s="78" t="s">
        <v>3813</v>
      </c>
      <c r="C3636" s="78">
        <v>94195</v>
      </c>
      <c r="D3636" s="79" t="s">
        <v>3816</v>
      </c>
      <c r="E3636" s="80" t="s">
        <v>205</v>
      </c>
      <c r="F3636" s="81">
        <v>18.010000000000002</v>
      </c>
      <c r="G3636" s="82">
        <v>4.18</v>
      </c>
      <c r="H3636" s="82">
        <v>13.83</v>
      </c>
    </row>
    <row r="3637" spans="2:8" s="35" customFormat="1" ht="22.5">
      <c r="B3637" s="78" t="s">
        <v>3813</v>
      </c>
      <c r="C3637" s="78">
        <v>94198</v>
      </c>
      <c r="D3637" s="79" t="s">
        <v>3817</v>
      </c>
      <c r="E3637" s="80" t="s">
        <v>205</v>
      </c>
      <c r="F3637" s="81">
        <v>20.11</v>
      </c>
      <c r="G3637" s="82">
        <v>5.94</v>
      </c>
      <c r="H3637" s="82">
        <v>14.17</v>
      </c>
    </row>
    <row r="3638" spans="2:8" s="35" customFormat="1" ht="22.5">
      <c r="B3638" s="78" t="s">
        <v>3813</v>
      </c>
      <c r="C3638" s="78">
        <v>94201</v>
      </c>
      <c r="D3638" s="79" t="s">
        <v>3818</v>
      </c>
      <c r="E3638" s="80" t="s">
        <v>205</v>
      </c>
      <c r="F3638" s="81">
        <v>25.93</v>
      </c>
      <c r="G3638" s="82">
        <v>6.64</v>
      </c>
      <c r="H3638" s="82">
        <v>19.29</v>
      </c>
    </row>
    <row r="3639" spans="2:8" s="35" customFormat="1" ht="22.5">
      <c r="B3639" s="78" t="s">
        <v>3813</v>
      </c>
      <c r="C3639" s="78">
        <v>94204</v>
      </c>
      <c r="D3639" s="79" t="s">
        <v>3819</v>
      </c>
      <c r="E3639" s="80" t="s">
        <v>205</v>
      </c>
      <c r="F3639" s="81">
        <v>29.47</v>
      </c>
      <c r="G3639" s="82">
        <v>9.64</v>
      </c>
      <c r="H3639" s="82">
        <v>19.829999999999998</v>
      </c>
    </row>
    <row r="3640" spans="2:8" s="35" customFormat="1" ht="22.5">
      <c r="B3640" s="78" t="s">
        <v>3820</v>
      </c>
      <c r="C3640" s="78">
        <v>94207</v>
      </c>
      <c r="D3640" s="79" t="s">
        <v>3821</v>
      </c>
      <c r="E3640" s="80" t="s">
        <v>205</v>
      </c>
      <c r="F3640" s="81">
        <v>36.94</v>
      </c>
      <c r="G3640" s="82">
        <v>3.25</v>
      </c>
      <c r="H3640" s="82">
        <v>33.69</v>
      </c>
    </row>
    <row r="3641" spans="2:8" s="35" customFormat="1" ht="22.5">
      <c r="B3641" s="78" t="s">
        <v>3820</v>
      </c>
      <c r="C3641" s="78">
        <v>94210</v>
      </c>
      <c r="D3641" s="79" t="s">
        <v>3822</v>
      </c>
      <c r="E3641" s="80" t="s">
        <v>205</v>
      </c>
      <c r="F3641" s="81">
        <v>39.17</v>
      </c>
      <c r="G3641" s="82">
        <v>3.61</v>
      </c>
      <c r="H3641" s="82">
        <v>35.56</v>
      </c>
    </row>
    <row r="3642" spans="2:8" s="35" customFormat="1">
      <c r="B3642" s="78" t="s">
        <v>3823</v>
      </c>
      <c r="C3642" s="78">
        <v>94213</v>
      </c>
      <c r="D3642" s="79" t="s">
        <v>3824</v>
      </c>
      <c r="E3642" s="80" t="s">
        <v>205</v>
      </c>
      <c r="F3642" s="81">
        <v>46.85</v>
      </c>
      <c r="G3642" s="82">
        <v>2.29</v>
      </c>
      <c r="H3642" s="82">
        <v>44.56</v>
      </c>
    </row>
    <row r="3643" spans="2:8" s="35" customFormat="1" ht="22.5">
      <c r="B3643" s="78" t="s">
        <v>3823</v>
      </c>
      <c r="C3643" s="78">
        <v>94216</v>
      </c>
      <c r="D3643" s="79" t="s">
        <v>3825</v>
      </c>
      <c r="E3643" s="80" t="s">
        <v>205</v>
      </c>
      <c r="F3643" s="81">
        <v>165.33</v>
      </c>
      <c r="G3643" s="82">
        <v>1.42</v>
      </c>
      <c r="H3643" s="82">
        <v>163.91</v>
      </c>
    </row>
    <row r="3644" spans="2:8" s="35" customFormat="1" ht="22.5">
      <c r="B3644" s="78" t="s">
        <v>3820</v>
      </c>
      <c r="C3644" s="78">
        <v>94218</v>
      </c>
      <c r="D3644" s="79" t="s">
        <v>3826</v>
      </c>
      <c r="E3644" s="80" t="s">
        <v>205</v>
      </c>
      <c r="F3644" s="81">
        <v>81.180000000000007</v>
      </c>
      <c r="G3644" s="82">
        <v>3.63</v>
      </c>
      <c r="H3644" s="82">
        <v>77.55</v>
      </c>
    </row>
    <row r="3645" spans="2:8" s="35" customFormat="1" ht="22.5">
      <c r="B3645" s="78" t="s">
        <v>3827</v>
      </c>
      <c r="C3645" s="78">
        <v>94219</v>
      </c>
      <c r="D3645" s="79" t="s">
        <v>3828</v>
      </c>
      <c r="E3645" s="80" t="s">
        <v>32</v>
      </c>
      <c r="F3645" s="81">
        <v>18.11</v>
      </c>
      <c r="G3645" s="82">
        <v>8.7899999999999991</v>
      </c>
      <c r="H3645" s="82">
        <v>9.32</v>
      </c>
    </row>
    <row r="3646" spans="2:8" s="35" customFormat="1" ht="22.5">
      <c r="B3646" s="78" t="s">
        <v>3827</v>
      </c>
      <c r="C3646" s="78">
        <v>94220</v>
      </c>
      <c r="D3646" s="79" t="s">
        <v>3829</v>
      </c>
      <c r="E3646" s="80" t="s">
        <v>32</v>
      </c>
      <c r="F3646" s="81">
        <v>39.17</v>
      </c>
      <c r="G3646" s="82">
        <v>8.74</v>
      </c>
      <c r="H3646" s="82">
        <v>30.43</v>
      </c>
    </row>
    <row r="3647" spans="2:8" s="35" customFormat="1" ht="22.5">
      <c r="B3647" s="78" t="s">
        <v>3827</v>
      </c>
      <c r="C3647" s="78">
        <v>94221</v>
      </c>
      <c r="D3647" s="79" t="s">
        <v>3830</v>
      </c>
      <c r="E3647" s="80" t="s">
        <v>32</v>
      </c>
      <c r="F3647" s="81">
        <v>13.97</v>
      </c>
      <c r="G3647" s="82">
        <v>5.29</v>
      </c>
      <c r="H3647" s="82">
        <v>8.68</v>
      </c>
    </row>
    <row r="3648" spans="2:8" s="35" customFormat="1" ht="22.5">
      <c r="B3648" s="78" t="s">
        <v>3827</v>
      </c>
      <c r="C3648" s="78">
        <v>94222</v>
      </c>
      <c r="D3648" s="79" t="s">
        <v>3831</v>
      </c>
      <c r="E3648" s="80" t="s">
        <v>32</v>
      </c>
      <c r="F3648" s="81">
        <v>35.03</v>
      </c>
      <c r="G3648" s="82">
        <v>5.25</v>
      </c>
      <c r="H3648" s="82">
        <v>29.78</v>
      </c>
    </row>
    <row r="3649" spans="2:8" s="35" customFormat="1" ht="22.5">
      <c r="B3649" s="78" t="s">
        <v>3832</v>
      </c>
      <c r="C3649" s="78">
        <v>94223</v>
      </c>
      <c r="D3649" s="79" t="s">
        <v>3833</v>
      </c>
      <c r="E3649" s="80" t="s">
        <v>32</v>
      </c>
      <c r="F3649" s="81">
        <v>49.84</v>
      </c>
      <c r="G3649" s="82">
        <v>1.6</v>
      </c>
      <c r="H3649" s="82">
        <v>48.24</v>
      </c>
    </row>
    <row r="3650" spans="2:8" s="35" customFormat="1">
      <c r="B3650" s="78" t="s">
        <v>3813</v>
      </c>
      <c r="C3650" s="78">
        <v>94224</v>
      </c>
      <c r="D3650" s="79" t="s">
        <v>3834</v>
      </c>
      <c r="E3650" s="80" t="s">
        <v>32</v>
      </c>
      <c r="F3650" s="81">
        <v>15.47</v>
      </c>
      <c r="G3650" s="82">
        <v>11.29</v>
      </c>
      <c r="H3650" s="82">
        <v>4.18</v>
      </c>
    </row>
    <row r="3651" spans="2:8" s="35" customFormat="1">
      <c r="B3651" s="78" t="s">
        <v>3813</v>
      </c>
      <c r="C3651" s="78">
        <v>94225</v>
      </c>
      <c r="D3651" s="79" t="s">
        <v>3835</v>
      </c>
      <c r="E3651" s="80" t="s">
        <v>205</v>
      </c>
      <c r="F3651" s="81">
        <v>23.31</v>
      </c>
      <c r="G3651" s="82">
        <v>1.22</v>
      </c>
      <c r="H3651" s="82">
        <v>22.09</v>
      </c>
    </row>
    <row r="3652" spans="2:8" s="35" customFormat="1" ht="22.5">
      <c r="B3652" s="78" t="s">
        <v>3813</v>
      </c>
      <c r="C3652" s="78">
        <v>94226</v>
      </c>
      <c r="D3652" s="79" t="s">
        <v>3836</v>
      </c>
      <c r="E3652" s="80" t="s">
        <v>205</v>
      </c>
      <c r="F3652" s="81">
        <v>14.03</v>
      </c>
      <c r="G3652" s="82">
        <v>4.5199999999999996</v>
      </c>
      <c r="H3652" s="82">
        <v>9.51</v>
      </c>
    </row>
    <row r="3653" spans="2:8" s="35" customFormat="1" ht="22.5">
      <c r="B3653" s="78" t="s">
        <v>3837</v>
      </c>
      <c r="C3653" s="78">
        <v>94227</v>
      </c>
      <c r="D3653" s="79" t="s">
        <v>3838</v>
      </c>
      <c r="E3653" s="80" t="s">
        <v>32</v>
      </c>
      <c r="F3653" s="81">
        <v>35.71</v>
      </c>
      <c r="G3653" s="82">
        <v>5.81</v>
      </c>
      <c r="H3653" s="82">
        <v>29.9</v>
      </c>
    </row>
    <row r="3654" spans="2:8" s="35" customFormat="1" ht="22.5">
      <c r="B3654" s="78" t="s">
        <v>3837</v>
      </c>
      <c r="C3654" s="78">
        <v>94228</v>
      </c>
      <c r="D3654" s="79" t="s">
        <v>3839</v>
      </c>
      <c r="E3654" s="80" t="s">
        <v>32</v>
      </c>
      <c r="F3654" s="81">
        <v>49.13</v>
      </c>
      <c r="G3654" s="82">
        <v>8.01</v>
      </c>
      <c r="H3654" s="82">
        <v>41.12</v>
      </c>
    </row>
    <row r="3655" spans="2:8" s="35" customFormat="1" ht="22.5">
      <c r="B3655" s="78" t="s">
        <v>3837</v>
      </c>
      <c r="C3655" s="78">
        <v>94229</v>
      </c>
      <c r="D3655" s="79" t="s">
        <v>3840</v>
      </c>
      <c r="E3655" s="80" t="s">
        <v>32</v>
      </c>
      <c r="F3655" s="81">
        <v>95.24</v>
      </c>
      <c r="G3655" s="82">
        <v>14.47</v>
      </c>
      <c r="H3655" s="82">
        <v>80.77</v>
      </c>
    </row>
    <row r="3656" spans="2:8" s="35" customFormat="1">
      <c r="B3656" s="78" t="s">
        <v>3841</v>
      </c>
      <c r="C3656" s="78">
        <v>94231</v>
      </c>
      <c r="D3656" s="79" t="s">
        <v>3842</v>
      </c>
      <c r="E3656" s="80" t="s">
        <v>32</v>
      </c>
      <c r="F3656" s="81">
        <v>30.51</v>
      </c>
      <c r="G3656" s="82">
        <v>3.94</v>
      </c>
      <c r="H3656" s="82">
        <v>26.57</v>
      </c>
    </row>
    <row r="3657" spans="2:8" s="35" customFormat="1">
      <c r="B3657" s="78" t="s">
        <v>3813</v>
      </c>
      <c r="C3657" s="78">
        <v>94232</v>
      </c>
      <c r="D3657" s="79" t="s">
        <v>3843</v>
      </c>
      <c r="E3657" s="80" t="s">
        <v>208</v>
      </c>
      <c r="F3657" s="81">
        <v>1.89</v>
      </c>
      <c r="G3657" s="82">
        <v>1.62</v>
      </c>
      <c r="H3657" s="82">
        <v>0.27</v>
      </c>
    </row>
    <row r="3658" spans="2:8" s="35" customFormat="1" ht="22.5">
      <c r="B3658" s="78" t="s">
        <v>3844</v>
      </c>
      <c r="C3658" s="78">
        <v>94263</v>
      </c>
      <c r="D3658" s="79" t="s">
        <v>3845</v>
      </c>
      <c r="E3658" s="80" t="s">
        <v>32</v>
      </c>
      <c r="F3658" s="84">
        <v>20.350000000000001</v>
      </c>
      <c r="G3658" s="82">
        <v>8.02</v>
      </c>
      <c r="H3658" s="82">
        <v>12.33</v>
      </c>
    </row>
    <row r="3659" spans="2:8" s="35" customFormat="1" ht="22.5">
      <c r="B3659" s="78" t="s">
        <v>3844</v>
      </c>
      <c r="C3659" s="78">
        <v>94264</v>
      </c>
      <c r="D3659" s="79" t="s">
        <v>3846</v>
      </c>
      <c r="E3659" s="80" t="s">
        <v>32</v>
      </c>
      <c r="F3659" s="84">
        <v>22.51</v>
      </c>
      <c r="G3659" s="82">
        <v>9.6300000000000008</v>
      </c>
      <c r="H3659" s="82">
        <v>12.88</v>
      </c>
    </row>
    <row r="3660" spans="2:8" s="35" customFormat="1" ht="22.5">
      <c r="B3660" s="78" t="s">
        <v>3844</v>
      </c>
      <c r="C3660" s="78">
        <v>94265</v>
      </c>
      <c r="D3660" s="79" t="s">
        <v>3847</v>
      </c>
      <c r="E3660" s="80" t="s">
        <v>32</v>
      </c>
      <c r="F3660" s="84">
        <v>27.39</v>
      </c>
      <c r="G3660" s="82">
        <v>8.56</v>
      </c>
      <c r="H3660" s="82">
        <v>18.829999999999998</v>
      </c>
    </row>
    <row r="3661" spans="2:8" s="35" customFormat="1" ht="22.5">
      <c r="B3661" s="78" t="s">
        <v>3844</v>
      </c>
      <c r="C3661" s="78">
        <v>94266</v>
      </c>
      <c r="D3661" s="79" t="s">
        <v>3848</v>
      </c>
      <c r="E3661" s="80" t="s">
        <v>32</v>
      </c>
      <c r="F3661" s="84">
        <v>29.85</v>
      </c>
      <c r="G3661" s="82">
        <v>10.39</v>
      </c>
      <c r="H3661" s="82">
        <v>19.46</v>
      </c>
    </row>
    <row r="3662" spans="2:8" s="35" customFormat="1" ht="22.5">
      <c r="B3662" s="78" t="s">
        <v>3844</v>
      </c>
      <c r="C3662" s="78">
        <v>94267</v>
      </c>
      <c r="D3662" s="79" t="s">
        <v>3849</v>
      </c>
      <c r="E3662" s="80" t="s">
        <v>32</v>
      </c>
      <c r="F3662" s="84">
        <v>32.58</v>
      </c>
      <c r="G3662" s="82">
        <v>9.06</v>
      </c>
      <c r="H3662" s="82">
        <v>23.52</v>
      </c>
    </row>
    <row r="3663" spans="2:8" s="35" customFormat="1" ht="22.5">
      <c r="B3663" s="78" t="s">
        <v>3844</v>
      </c>
      <c r="C3663" s="78">
        <v>94268</v>
      </c>
      <c r="D3663" s="79" t="s">
        <v>3850</v>
      </c>
      <c r="E3663" s="80" t="s">
        <v>32</v>
      </c>
      <c r="F3663" s="84">
        <v>35.28</v>
      </c>
      <c r="G3663" s="82">
        <v>11.07</v>
      </c>
      <c r="H3663" s="82">
        <v>24.21</v>
      </c>
    </row>
    <row r="3664" spans="2:8" s="35" customFormat="1" ht="22.5">
      <c r="B3664" s="78" t="s">
        <v>3844</v>
      </c>
      <c r="C3664" s="78">
        <v>94269</v>
      </c>
      <c r="D3664" s="79" t="s">
        <v>3851</v>
      </c>
      <c r="E3664" s="80" t="s">
        <v>32</v>
      </c>
      <c r="F3664" s="84">
        <v>47.17</v>
      </c>
      <c r="G3664" s="82">
        <v>10.95</v>
      </c>
      <c r="H3664" s="82">
        <v>36.22</v>
      </c>
    </row>
    <row r="3665" spans="2:8" s="35" customFormat="1" ht="22.5">
      <c r="B3665" s="78" t="s">
        <v>3844</v>
      </c>
      <c r="C3665" s="78">
        <v>94270</v>
      </c>
      <c r="D3665" s="79" t="s">
        <v>3852</v>
      </c>
      <c r="E3665" s="80" t="s">
        <v>32</v>
      </c>
      <c r="F3665" s="84">
        <v>50.94</v>
      </c>
      <c r="G3665" s="82">
        <v>13.76</v>
      </c>
      <c r="H3665" s="82">
        <v>37.18</v>
      </c>
    </row>
    <row r="3666" spans="2:8" s="35" customFormat="1" ht="22.5">
      <c r="B3666" s="78" t="s">
        <v>3844</v>
      </c>
      <c r="C3666" s="78">
        <v>94271</v>
      </c>
      <c r="D3666" s="79" t="s">
        <v>3853</v>
      </c>
      <c r="E3666" s="80" t="s">
        <v>32</v>
      </c>
      <c r="F3666" s="84">
        <v>57.71</v>
      </c>
      <c r="G3666" s="82">
        <v>13.21</v>
      </c>
      <c r="H3666" s="82">
        <v>44.5</v>
      </c>
    </row>
    <row r="3667" spans="2:8" s="35" customFormat="1" ht="22.5">
      <c r="B3667" s="78" t="s">
        <v>3844</v>
      </c>
      <c r="C3667" s="78">
        <v>94272</v>
      </c>
      <c r="D3667" s="79" t="s">
        <v>3854</v>
      </c>
      <c r="E3667" s="80" t="s">
        <v>32</v>
      </c>
      <c r="F3667" s="84">
        <v>62.75</v>
      </c>
      <c r="G3667" s="82">
        <v>16.940000000000001</v>
      </c>
      <c r="H3667" s="82">
        <v>45.81</v>
      </c>
    </row>
    <row r="3668" spans="2:8" s="35" customFormat="1" ht="33.75">
      <c r="B3668" s="78" t="s">
        <v>3844</v>
      </c>
      <c r="C3668" s="78">
        <v>94273</v>
      </c>
      <c r="D3668" s="79" t="s">
        <v>3855</v>
      </c>
      <c r="E3668" s="80" t="s">
        <v>32</v>
      </c>
      <c r="F3668" s="84">
        <v>33.450000000000003</v>
      </c>
      <c r="G3668" s="82">
        <v>8.82</v>
      </c>
      <c r="H3668" s="82">
        <v>24.63</v>
      </c>
    </row>
    <row r="3669" spans="2:8" s="35" customFormat="1" ht="33.75">
      <c r="B3669" s="78" t="s">
        <v>3844</v>
      </c>
      <c r="C3669" s="78">
        <v>94274</v>
      </c>
      <c r="D3669" s="79" t="s">
        <v>3856</v>
      </c>
      <c r="E3669" s="80" t="s">
        <v>32</v>
      </c>
      <c r="F3669" s="84">
        <v>35.82</v>
      </c>
      <c r="G3669" s="82">
        <v>10.77</v>
      </c>
      <c r="H3669" s="82">
        <v>25.05</v>
      </c>
    </row>
    <row r="3670" spans="2:8" s="35" customFormat="1" ht="33.75">
      <c r="B3670" s="78" t="s">
        <v>3844</v>
      </c>
      <c r="C3670" s="78">
        <v>94275</v>
      </c>
      <c r="D3670" s="79" t="s">
        <v>3857</v>
      </c>
      <c r="E3670" s="80" t="s">
        <v>32</v>
      </c>
      <c r="F3670" s="84">
        <v>32.159999999999997</v>
      </c>
      <c r="G3670" s="82">
        <v>7.98</v>
      </c>
      <c r="H3670" s="82">
        <v>24.18</v>
      </c>
    </row>
    <row r="3671" spans="2:8" s="35" customFormat="1" ht="33.75">
      <c r="B3671" s="78" t="s">
        <v>3844</v>
      </c>
      <c r="C3671" s="78">
        <v>94276</v>
      </c>
      <c r="D3671" s="79" t="s">
        <v>3858</v>
      </c>
      <c r="E3671" s="80" t="s">
        <v>32</v>
      </c>
      <c r="F3671" s="84">
        <v>34.53</v>
      </c>
      <c r="G3671" s="82">
        <v>9.94</v>
      </c>
      <c r="H3671" s="82">
        <v>24.59</v>
      </c>
    </row>
    <row r="3672" spans="2:8" s="35" customFormat="1" ht="22.5">
      <c r="B3672" s="78" t="s">
        <v>3844</v>
      </c>
      <c r="C3672" s="78">
        <v>94281</v>
      </c>
      <c r="D3672" s="79" t="s">
        <v>3859</v>
      </c>
      <c r="E3672" s="80" t="s">
        <v>32</v>
      </c>
      <c r="F3672" s="84">
        <v>33.090000000000003</v>
      </c>
      <c r="G3672" s="82">
        <v>10.93</v>
      </c>
      <c r="H3672" s="82">
        <v>22.16</v>
      </c>
    </row>
    <row r="3673" spans="2:8" s="35" customFormat="1" ht="22.5">
      <c r="B3673" s="78" t="s">
        <v>3844</v>
      </c>
      <c r="C3673" s="78">
        <v>94282</v>
      </c>
      <c r="D3673" s="79" t="s">
        <v>3860</v>
      </c>
      <c r="E3673" s="80" t="s">
        <v>32</v>
      </c>
      <c r="F3673" s="84">
        <v>40.31</v>
      </c>
      <c r="G3673" s="82">
        <v>16.899999999999999</v>
      </c>
      <c r="H3673" s="82">
        <v>23.41</v>
      </c>
    </row>
    <row r="3674" spans="2:8" s="35" customFormat="1" ht="22.5">
      <c r="B3674" s="78" t="s">
        <v>3844</v>
      </c>
      <c r="C3674" s="78">
        <v>94283</v>
      </c>
      <c r="D3674" s="79" t="s">
        <v>3861</v>
      </c>
      <c r="E3674" s="80" t="s">
        <v>32</v>
      </c>
      <c r="F3674" s="84">
        <v>43.23</v>
      </c>
      <c r="G3674" s="82">
        <v>11.91</v>
      </c>
      <c r="H3674" s="82">
        <v>31.32</v>
      </c>
    </row>
    <row r="3675" spans="2:8" s="35" customFormat="1" ht="22.5">
      <c r="B3675" s="78" t="s">
        <v>3844</v>
      </c>
      <c r="C3675" s="78">
        <v>94284</v>
      </c>
      <c r="D3675" s="79" t="s">
        <v>3862</v>
      </c>
      <c r="E3675" s="80" t="s">
        <v>32</v>
      </c>
      <c r="F3675" s="84">
        <v>50.45</v>
      </c>
      <c r="G3675" s="82">
        <v>17.87</v>
      </c>
      <c r="H3675" s="82">
        <v>32.58</v>
      </c>
    </row>
    <row r="3676" spans="2:8" s="35" customFormat="1" ht="22.5">
      <c r="B3676" s="78" t="s">
        <v>3844</v>
      </c>
      <c r="C3676" s="78">
        <v>94285</v>
      </c>
      <c r="D3676" s="79" t="s">
        <v>3863</v>
      </c>
      <c r="E3676" s="80" t="s">
        <v>32</v>
      </c>
      <c r="F3676" s="84">
        <v>53.04</v>
      </c>
      <c r="G3676" s="82">
        <v>12.62</v>
      </c>
      <c r="H3676" s="82">
        <v>40.42</v>
      </c>
    </row>
    <row r="3677" spans="2:8" s="35" customFormat="1" ht="22.5">
      <c r="B3677" s="78" t="s">
        <v>3844</v>
      </c>
      <c r="C3677" s="78">
        <v>94286</v>
      </c>
      <c r="D3677" s="79" t="s">
        <v>3864</v>
      </c>
      <c r="E3677" s="80" t="s">
        <v>32</v>
      </c>
      <c r="F3677" s="84">
        <v>60.25</v>
      </c>
      <c r="G3677" s="82">
        <v>18.579999999999998</v>
      </c>
      <c r="H3677" s="82">
        <v>41.67</v>
      </c>
    </row>
    <row r="3678" spans="2:8" s="35" customFormat="1" ht="22.5">
      <c r="B3678" s="78" t="s">
        <v>3844</v>
      </c>
      <c r="C3678" s="78">
        <v>94287</v>
      </c>
      <c r="D3678" s="79" t="s">
        <v>3865</v>
      </c>
      <c r="E3678" s="80" t="s">
        <v>32</v>
      </c>
      <c r="F3678" s="84">
        <v>25.39</v>
      </c>
      <c r="G3678" s="82">
        <v>9.9700000000000006</v>
      </c>
      <c r="H3678" s="82">
        <v>15.42</v>
      </c>
    </row>
    <row r="3679" spans="2:8" s="35" customFormat="1" ht="22.5">
      <c r="B3679" s="78" t="s">
        <v>3844</v>
      </c>
      <c r="C3679" s="78">
        <v>94288</v>
      </c>
      <c r="D3679" s="79" t="s">
        <v>3866</v>
      </c>
      <c r="E3679" s="80" t="s">
        <v>32</v>
      </c>
      <c r="F3679" s="84">
        <v>31.71</v>
      </c>
      <c r="G3679" s="82">
        <v>15.18</v>
      </c>
      <c r="H3679" s="82">
        <v>16.53</v>
      </c>
    </row>
    <row r="3680" spans="2:8" s="35" customFormat="1" ht="22.5">
      <c r="B3680" s="78" t="s">
        <v>3844</v>
      </c>
      <c r="C3680" s="78">
        <v>94289</v>
      </c>
      <c r="D3680" s="79" t="s">
        <v>3867</v>
      </c>
      <c r="E3680" s="80" t="s">
        <v>32</v>
      </c>
      <c r="F3680" s="84">
        <v>32.57</v>
      </c>
      <c r="G3680" s="82">
        <v>10.84</v>
      </c>
      <c r="H3680" s="82">
        <v>21.73</v>
      </c>
    </row>
    <row r="3681" spans="2:8" s="35" customFormat="1" ht="22.5">
      <c r="B3681" s="78" t="s">
        <v>3844</v>
      </c>
      <c r="C3681" s="78">
        <v>94290</v>
      </c>
      <c r="D3681" s="79" t="s">
        <v>3868</v>
      </c>
      <c r="E3681" s="80" t="s">
        <v>32</v>
      </c>
      <c r="F3681" s="84">
        <v>38.880000000000003</v>
      </c>
      <c r="G3681" s="82">
        <v>16.07</v>
      </c>
      <c r="H3681" s="82">
        <v>22.81</v>
      </c>
    </row>
    <row r="3682" spans="2:8" s="35" customFormat="1" ht="22.5">
      <c r="B3682" s="78" t="s">
        <v>3844</v>
      </c>
      <c r="C3682" s="78">
        <v>94291</v>
      </c>
      <c r="D3682" s="79" t="s">
        <v>3869</v>
      </c>
      <c r="E3682" s="80" t="s">
        <v>32</v>
      </c>
      <c r="F3682" s="84">
        <v>39.43</v>
      </c>
      <c r="G3682" s="82">
        <v>11.46</v>
      </c>
      <c r="H3682" s="82">
        <v>27.97</v>
      </c>
    </row>
    <row r="3683" spans="2:8" s="35" customFormat="1" ht="22.5">
      <c r="B3683" s="78" t="s">
        <v>3844</v>
      </c>
      <c r="C3683" s="78">
        <v>94292</v>
      </c>
      <c r="D3683" s="79" t="s">
        <v>3870</v>
      </c>
      <c r="E3683" s="80" t="s">
        <v>32</v>
      </c>
      <c r="F3683" s="84">
        <v>45.73</v>
      </c>
      <c r="G3683" s="82">
        <v>16.670000000000002</v>
      </c>
      <c r="H3683" s="82">
        <v>29.06</v>
      </c>
    </row>
    <row r="3684" spans="2:8" s="35" customFormat="1" ht="22.5">
      <c r="B3684" s="78" t="s">
        <v>3844</v>
      </c>
      <c r="C3684" s="78">
        <v>94293</v>
      </c>
      <c r="D3684" s="79" t="s">
        <v>3871</v>
      </c>
      <c r="E3684" s="80" t="s">
        <v>32</v>
      </c>
      <c r="F3684" s="84">
        <v>106.63</v>
      </c>
      <c r="G3684" s="82">
        <v>18.25</v>
      </c>
      <c r="H3684" s="82">
        <v>88.38</v>
      </c>
    </row>
    <row r="3685" spans="2:8" s="35" customFormat="1">
      <c r="B3685" s="78" t="s">
        <v>3844</v>
      </c>
      <c r="C3685" s="78">
        <v>94294</v>
      </c>
      <c r="D3685" s="79" t="s">
        <v>3872</v>
      </c>
      <c r="E3685" s="80" t="s">
        <v>32</v>
      </c>
      <c r="F3685" s="84">
        <v>5.18</v>
      </c>
      <c r="G3685" s="82">
        <v>1.58</v>
      </c>
      <c r="H3685" s="82">
        <v>3.6</v>
      </c>
    </row>
    <row r="3686" spans="2:8" s="35" customFormat="1">
      <c r="B3686" s="78" t="s">
        <v>283</v>
      </c>
      <c r="C3686" s="78">
        <v>94295</v>
      </c>
      <c r="D3686" s="79" t="s">
        <v>2171</v>
      </c>
      <c r="E3686" s="80" t="s">
        <v>3700</v>
      </c>
      <c r="F3686" s="84">
        <v>6099.45</v>
      </c>
      <c r="G3686" s="82">
        <v>5839.8</v>
      </c>
      <c r="H3686" s="82">
        <v>259.64999999999998</v>
      </c>
    </row>
    <row r="3687" spans="2:8" s="35" customFormat="1">
      <c r="B3687" s="78" t="s">
        <v>283</v>
      </c>
      <c r="C3687" s="78">
        <v>94296</v>
      </c>
      <c r="D3687" s="79" t="s">
        <v>2172</v>
      </c>
      <c r="E3687" s="80" t="s">
        <v>3700</v>
      </c>
      <c r="F3687" s="84">
        <v>5854.81</v>
      </c>
      <c r="G3687" s="82">
        <v>5575.64</v>
      </c>
      <c r="H3687" s="82">
        <v>279.17</v>
      </c>
    </row>
    <row r="3688" spans="2:8" s="35" customFormat="1" ht="22.5">
      <c r="B3688" s="78" t="s">
        <v>3873</v>
      </c>
      <c r="C3688" s="78">
        <v>94304</v>
      </c>
      <c r="D3688" s="79" t="s">
        <v>3874</v>
      </c>
      <c r="E3688" s="80" t="s">
        <v>368</v>
      </c>
      <c r="F3688" s="84">
        <v>23.02</v>
      </c>
      <c r="G3688" s="82">
        <v>4.1399999999999997</v>
      </c>
      <c r="H3688" s="82">
        <v>18.88</v>
      </c>
    </row>
    <row r="3689" spans="2:8" s="35" customFormat="1" ht="22.5">
      <c r="B3689" s="78" t="s">
        <v>3873</v>
      </c>
      <c r="C3689" s="78">
        <v>94305</v>
      </c>
      <c r="D3689" s="79" t="s">
        <v>3875</v>
      </c>
      <c r="E3689" s="80" t="s">
        <v>368</v>
      </c>
      <c r="F3689" s="84">
        <v>20.91</v>
      </c>
      <c r="G3689" s="82">
        <v>3.11</v>
      </c>
      <c r="H3689" s="82">
        <v>17.8</v>
      </c>
    </row>
    <row r="3690" spans="2:8" s="35" customFormat="1" ht="22.5">
      <c r="B3690" s="78" t="s">
        <v>3873</v>
      </c>
      <c r="C3690" s="78">
        <v>94306</v>
      </c>
      <c r="D3690" s="79" t="s">
        <v>3876</v>
      </c>
      <c r="E3690" s="80" t="s">
        <v>368</v>
      </c>
      <c r="F3690" s="84">
        <v>18.260000000000002</v>
      </c>
      <c r="G3690" s="82">
        <v>1.79</v>
      </c>
      <c r="H3690" s="82">
        <v>16.47</v>
      </c>
    </row>
    <row r="3691" spans="2:8" s="35" customFormat="1" ht="22.5">
      <c r="B3691" s="78" t="s">
        <v>3873</v>
      </c>
      <c r="C3691" s="78">
        <v>94307</v>
      </c>
      <c r="D3691" s="79" t="s">
        <v>3877</v>
      </c>
      <c r="E3691" s="80" t="s">
        <v>368</v>
      </c>
      <c r="F3691" s="84">
        <v>18.87</v>
      </c>
      <c r="G3691" s="82">
        <v>2.09</v>
      </c>
      <c r="H3691" s="82">
        <v>16.78</v>
      </c>
    </row>
    <row r="3692" spans="2:8" s="35" customFormat="1" ht="22.5">
      <c r="B3692" s="78" t="s">
        <v>3873</v>
      </c>
      <c r="C3692" s="78">
        <v>94308</v>
      </c>
      <c r="D3692" s="79" t="s">
        <v>3878</v>
      </c>
      <c r="E3692" s="80" t="s">
        <v>368</v>
      </c>
      <c r="F3692" s="84">
        <v>17.239999999999998</v>
      </c>
      <c r="G3692" s="82">
        <v>1.38</v>
      </c>
      <c r="H3692" s="82">
        <v>15.86</v>
      </c>
    </row>
    <row r="3693" spans="2:8" s="35" customFormat="1" ht="22.5">
      <c r="B3693" s="78" t="s">
        <v>3873</v>
      </c>
      <c r="C3693" s="78">
        <v>94309</v>
      </c>
      <c r="D3693" s="79" t="s">
        <v>3879</v>
      </c>
      <c r="E3693" s="80" t="s">
        <v>368</v>
      </c>
      <c r="F3693" s="84">
        <v>17.989999999999998</v>
      </c>
      <c r="G3693" s="82">
        <v>1.67</v>
      </c>
      <c r="H3693" s="82">
        <v>16.32</v>
      </c>
    </row>
    <row r="3694" spans="2:8" s="35" customFormat="1" ht="22.5">
      <c r="B3694" s="78" t="s">
        <v>3873</v>
      </c>
      <c r="C3694" s="78">
        <v>94310</v>
      </c>
      <c r="D3694" s="79" t="s">
        <v>3880</v>
      </c>
      <c r="E3694" s="80" t="s">
        <v>368</v>
      </c>
      <c r="F3694" s="84">
        <v>16.73</v>
      </c>
      <c r="G3694" s="82">
        <v>1.19</v>
      </c>
      <c r="H3694" s="82">
        <v>15.54</v>
      </c>
    </row>
    <row r="3695" spans="2:8" s="35" customFormat="1" ht="22.5">
      <c r="B3695" s="78" t="s">
        <v>3873</v>
      </c>
      <c r="C3695" s="78">
        <v>94315</v>
      </c>
      <c r="D3695" s="79" t="s">
        <v>3881</v>
      </c>
      <c r="E3695" s="80" t="s">
        <v>368</v>
      </c>
      <c r="F3695" s="84">
        <v>27.67</v>
      </c>
      <c r="G3695" s="82">
        <v>8.42</v>
      </c>
      <c r="H3695" s="82">
        <v>19.25</v>
      </c>
    </row>
    <row r="3696" spans="2:8" s="35" customFormat="1" ht="22.5">
      <c r="B3696" s="78" t="s">
        <v>3873</v>
      </c>
      <c r="C3696" s="78">
        <v>94316</v>
      </c>
      <c r="D3696" s="79" t="s">
        <v>3882</v>
      </c>
      <c r="E3696" s="80" t="s">
        <v>368</v>
      </c>
      <c r="F3696" s="84">
        <v>22.68</v>
      </c>
      <c r="G3696" s="82">
        <v>5.45</v>
      </c>
      <c r="H3696" s="82">
        <v>17.23</v>
      </c>
    </row>
    <row r="3697" spans="2:8" s="35" customFormat="1" ht="22.5">
      <c r="B3697" s="78" t="s">
        <v>3873</v>
      </c>
      <c r="C3697" s="78">
        <v>94317</v>
      </c>
      <c r="D3697" s="79" t="s">
        <v>3883</v>
      </c>
      <c r="E3697" s="80" t="s">
        <v>368</v>
      </c>
      <c r="F3697" s="84">
        <v>20.48</v>
      </c>
      <c r="G3697" s="82">
        <v>4.1399999999999997</v>
      </c>
      <c r="H3697" s="82">
        <v>16.34</v>
      </c>
    </row>
    <row r="3698" spans="2:8" s="35" customFormat="1" ht="22.5">
      <c r="B3698" s="78" t="s">
        <v>3873</v>
      </c>
      <c r="C3698" s="78">
        <v>94318</v>
      </c>
      <c r="D3698" s="79" t="s">
        <v>3884</v>
      </c>
      <c r="E3698" s="80" t="s">
        <v>368</v>
      </c>
      <c r="F3698" s="84">
        <v>17.62</v>
      </c>
      <c r="G3698" s="82">
        <v>2.41</v>
      </c>
      <c r="H3698" s="82">
        <v>15.21</v>
      </c>
    </row>
    <row r="3699" spans="2:8" s="35" customFormat="1">
      <c r="B3699" s="78" t="s">
        <v>3873</v>
      </c>
      <c r="C3699" s="78">
        <v>94319</v>
      </c>
      <c r="D3699" s="79" t="s">
        <v>3885</v>
      </c>
      <c r="E3699" s="80" t="s">
        <v>368</v>
      </c>
      <c r="F3699" s="84">
        <v>29.38</v>
      </c>
      <c r="G3699" s="82">
        <v>12.4</v>
      </c>
      <c r="H3699" s="82">
        <v>16.98</v>
      </c>
    </row>
    <row r="3700" spans="2:8" s="35" customFormat="1" ht="22.5">
      <c r="B3700" s="78" t="s">
        <v>3873</v>
      </c>
      <c r="C3700" s="78">
        <v>94327</v>
      </c>
      <c r="D3700" s="79" t="s">
        <v>3886</v>
      </c>
      <c r="E3700" s="80" t="s">
        <v>368</v>
      </c>
      <c r="F3700" s="84">
        <v>60.33</v>
      </c>
      <c r="G3700" s="82">
        <v>4.0999999999999996</v>
      </c>
      <c r="H3700" s="82">
        <v>56.23</v>
      </c>
    </row>
    <row r="3701" spans="2:8" s="35" customFormat="1" ht="22.5">
      <c r="B3701" s="78" t="s">
        <v>3873</v>
      </c>
      <c r="C3701" s="78">
        <v>94328</v>
      </c>
      <c r="D3701" s="79" t="s">
        <v>3887</v>
      </c>
      <c r="E3701" s="80" t="s">
        <v>368</v>
      </c>
      <c r="F3701" s="84">
        <v>58.22</v>
      </c>
      <c r="G3701" s="82">
        <v>3.09</v>
      </c>
      <c r="H3701" s="82">
        <v>55.13</v>
      </c>
    </row>
    <row r="3702" spans="2:8" s="35" customFormat="1" ht="22.5">
      <c r="B3702" s="78" t="s">
        <v>3873</v>
      </c>
      <c r="C3702" s="78">
        <v>94329</v>
      </c>
      <c r="D3702" s="79" t="s">
        <v>3888</v>
      </c>
      <c r="E3702" s="80" t="s">
        <v>368</v>
      </c>
      <c r="F3702" s="84">
        <v>55.57</v>
      </c>
      <c r="G3702" s="82">
        <v>1.77</v>
      </c>
      <c r="H3702" s="82">
        <v>53.8</v>
      </c>
    </row>
    <row r="3703" spans="2:8" s="35" customFormat="1" ht="22.5">
      <c r="B3703" s="78" t="s">
        <v>3873</v>
      </c>
      <c r="C3703" s="78">
        <v>94330</v>
      </c>
      <c r="D3703" s="79" t="s">
        <v>3889</v>
      </c>
      <c r="E3703" s="80" t="s">
        <v>368</v>
      </c>
      <c r="F3703" s="84">
        <v>56.18</v>
      </c>
      <c r="G3703" s="82">
        <v>2.0699999999999998</v>
      </c>
      <c r="H3703" s="82">
        <v>54.11</v>
      </c>
    </row>
    <row r="3704" spans="2:8" s="35" customFormat="1" ht="22.5">
      <c r="B3704" s="78" t="s">
        <v>3873</v>
      </c>
      <c r="C3704" s="78">
        <v>94331</v>
      </c>
      <c r="D3704" s="79" t="s">
        <v>3890</v>
      </c>
      <c r="E3704" s="80" t="s">
        <v>368</v>
      </c>
      <c r="F3704" s="84">
        <v>54.55</v>
      </c>
      <c r="G3704" s="82">
        <v>1.37</v>
      </c>
      <c r="H3704" s="82">
        <v>53.18</v>
      </c>
    </row>
    <row r="3705" spans="2:8" s="35" customFormat="1" ht="22.5">
      <c r="B3705" s="78" t="s">
        <v>3873</v>
      </c>
      <c r="C3705" s="78">
        <v>94332</v>
      </c>
      <c r="D3705" s="79" t="s">
        <v>3891</v>
      </c>
      <c r="E3705" s="80" t="s">
        <v>368</v>
      </c>
      <c r="F3705" s="84">
        <v>55.3</v>
      </c>
      <c r="G3705" s="82">
        <v>1.65</v>
      </c>
      <c r="H3705" s="82">
        <v>53.65</v>
      </c>
    </row>
    <row r="3706" spans="2:8" s="35" customFormat="1" ht="22.5">
      <c r="B3706" s="78" t="s">
        <v>3873</v>
      </c>
      <c r="C3706" s="78">
        <v>94333</v>
      </c>
      <c r="D3706" s="79" t="s">
        <v>3892</v>
      </c>
      <c r="E3706" s="80" t="s">
        <v>368</v>
      </c>
      <c r="F3706" s="84">
        <v>54.04</v>
      </c>
      <c r="G3706" s="82">
        <v>1.18</v>
      </c>
      <c r="H3706" s="82">
        <v>52.86</v>
      </c>
    </row>
    <row r="3707" spans="2:8" s="35" customFormat="1" ht="22.5">
      <c r="B3707" s="78" t="s">
        <v>3873</v>
      </c>
      <c r="C3707" s="78">
        <v>94338</v>
      </c>
      <c r="D3707" s="79" t="s">
        <v>3893</v>
      </c>
      <c r="E3707" s="80" t="s">
        <v>368</v>
      </c>
      <c r="F3707" s="84">
        <v>64.98</v>
      </c>
      <c r="G3707" s="82">
        <v>8.3800000000000008</v>
      </c>
      <c r="H3707" s="82">
        <v>56.6</v>
      </c>
    </row>
    <row r="3708" spans="2:8" s="35" customFormat="1" ht="22.5">
      <c r="B3708" s="78" t="s">
        <v>3873</v>
      </c>
      <c r="C3708" s="78">
        <v>94339</v>
      </c>
      <c r="D3708" s="79" t="s">
        <v>3894</v>
      </c>
      <c r="E3708" s="80" t="s">
        <v>368</v>
      </c>
      <c r="F3708" s="84">
        <v>59.99</v>
      </c>
      <c r="G3708" s="82">
        <v>5.41</v>
      </c>
      <c r="H3708" s="82">
        <v>54.58</v>
      </c>
    </row>
    <row r="3709" spans="2:8" s="35" customFormat="1" ht="22.5">
      <c r="B3709" s="78" t="s">
        <v>3873</v>
      </c>
      <c r="C3709" s="78">
        <v>94340</v>
      </c>
      <c r="D3709" s="79" t="s">
        <v>3895</v>
      </c>
      <c r="E3709" s="80" t="s">
        <v>368</v>
      </c>
      <c r="F3709" s="84">
        <v>57.79</v>
      </c>
      <c r="G3709" s="82">
        <v>4.0999999999999996</v>
      </c>
      <c r="H3709" s="82">
        <v>53.69</v>
      </c>
    </row>
    <row r="3710" spans="2:8" s="35" customFormat="1" ht="22.5">
      <c r="B3710" s="78" t="s">
        <v>3873</v>
      </c>
      <c r="C3710" s="78">
        <v>94341</v>
      </c>
      <c r="D3710" s="79" t="s">
        <v>3896</v>
      </c>
      <c r="E3710" s="80" t="s">
        <v>368</v>
      </c>
      <c r="F3710" s="84">
        <v>54.93</v>
      </c>
      <c r="G3710" s="82">
        <v>2.39</v>
      </c>
      <c r="H3710" s="82">
        <v>52.54</v>
      </c>
    </row>
    <row r="3711" spans="2:8" s="35" customFormat="1">
      <c r="B3711" s="78" t="s">
        <v>3873</v>
      </c>
      <c r="C3711" s="78">
        <v>94342</v>
      </c>
      <c r="D3711" s="79" t="s">
        <v>3897</v>
      </c>
      <c r="E3711" s="80" t="s">
        <v>368</v>
      </c>
      <c r="F3711" s="84">
        <v>66.69</v>
      </c>
      <c r="G3711" s="82">
        <v>12.36</v>
      </c>
      <c r="H3711" s="82">
        <v>54.33</v>
      </c>
    </row>
    <row r="3712" spans="2:8" s="35" customFormat="1" ht="33.75">
      <c r="B3712" s="78" t="s">
        <v>873</v>
      </c>
      <c r="C3712" s="78">
        <v>94438</v>
      </c>
      <c r="D3712" s="79" t="s">
        <v>3898</v>
      </c>
      <c r="E3712" s="80" t="s">
        <v>205</v>
      </c>
      <c r="F3712" s="84">
        <v>28.35</v>
      </c>
      <c r="G3712" s="82">
        <v>10.19</v>
      </c>
      <c r="H3712" s="82">
        <v>18.16</v>
      </c>
    </row>
    <row r="3713" spans="2:8" s="35" customFormat="1" ht="45">
      <c r="B3713" s="78" t="s">
        <v>873</v>
      </c>
      <c r="C3713" s="78">
        <v>94439</v>
      </c>
      <c r="D3713" s="79" t="s">
        <v>3899</v>
      </c>
      <c r="E3713" s="80" t="s">
        <v>205</v>
      </c>
      <c r="F3713" s="84">
        <v>31.58</v>
      </c>
      <c r="G3713" s="82">
        <v>11.06</v>
      </c>
      <c r="H3713" s="82">
        <v>20.52</v>
      </c>
    </row>
    <row r="3714" spans="2:8" s="35" customFormat="1" ht="22.5">
      <c r="B3714" s="78" t="s">
        <v>3813</v>
      </c>
      <c r="C3714" s="78">
        <v>94440</v>
      </c>
      <c r="D3714" s="79" t="s">
        <v>3900</v>
      </c>
      <c r="E3714" s="80" t="s">
        <v>205</v>
      </c>
      <c r="F3714" s="81">
        <v>18.010000000000002</v>
      </c>
      <c r="G3714" s="82">
        <v>4.18</v>
      </c>
      <c r="H3714" s="82">
        <v>13.83</v>
      </c>
    </row>
    <row r="3715" spans="2:8" s="35" customFormat="1" ht="22.5">
      <c r="B3715" s="78" t="s">
        <v>3813</v>
      </c>
      <c r="C3715" s="78">
        <v>94441</v>
      </c>
      <c r="D3715" s="79" t="s">
        <v>3901</v>
      </c>
      <c r="E3715" s="80" t="s">
        <v>205</v>
      </c>
      <c r="F3715" s="81">
        <v>20.11</v>
      </c>
      <c r="G3715" s="82">
        <v>5.94</v>
      </c>
      <c r="H3715" s="82">
        <v>14.17</v>
      </c>
    </row>
    <row r="3716" spans="2:8" s="35" customFormat="1" ht="22.5">
      <c r="B3716" s="78" t="s">
        <v>3813</v>
      </c>
      <c r="C3716" s="78">
        <v>94442</v>
      </c>
      <c r="D3716" s="79" t="s">
        <v>3902</v>
      </c>
      <c r="E3716" s="80" t="s">
        <v>205</v>
      </c>
      <c r="F3716" s="81">
        <v>18.010000000000002</v>
      </c>
      <c r="G3716" s="82">
        <v>4.18</v>
      </c>
      <c r="H3716" s="82">
        <v>13.83</v>
      </c>
    </row>
    <row r="3717" spans="2:8" s="35" customFormat="1" ht="22.5">
      <c r="B3717" s="78" t="s">
        <v>3813</v>
      </c>
      <c r="C3717" s="78">
        <v>94443</v>
      </c>
      <c r="D3717" s="79" t="s">
        <v>3903</v>
      </c>
      <c r="E3717" s="80" t="s">
        <v>205</v>
      </c>
      <c r="F3717" s="81">
        <v>20.11</v>
      </c>
      <c r="G3717" s="82">
        <v>5.94</v>
      </c>
      <c r="H3717" s="82">
        <v>14.17</v>
      </c>
    </row>
    <row r="3718" spans="2:8" s="35" customFormat="1" ht="22.5">
      <c r="B3718" s="78" t="s">
        <v>3904</v>
      </c>
      <c r="C3718" s="78">
        <v>94444</v>
      </c>
      <c r="D3718" s="79" t="s">
        <v>3905</v>
      </c>
      <c r="E3718" s="80" t="s">
        <v>205</v>
      </c>
      <c r="F3718" s="81">
        <v>656.8</v>
      </c>
      <c r="G3718" s="82">
        <v>4.1500000000000004</v>
      </c>
      <c r="H3718" s="82">
        <v>652.65</v>
      </c>
    </row>
    <row r="3719" spans="2:8" s="35" customFormat="1" ht="22.5">
      <c r="B3719" s="78" t="s">
        <v>3813</v>
      </c>
      <c r="C3719" s="78">
        <v>94445</v>
      </c>
      <c r="D3719" s="79" t="s">
        <v>3906</v>
      </c>
      <c r="E3719" s="80" t="s">
        <v>205</v>
      </c>
      <c r="F3719" s="81">
        <v>25.93</v>
      </c>
      <c r="G3719" s="82">
        <v>6.64</v>
      </c>
      <c r="H3719" s="82">
        <v>19.29</v>
      </c>
    </row>
    <row r="3720" spans="2:8" s="35" customFormat="1" ht="22.5">
      <c r="B3720" s="78" t="s">
        <v>3813</v>
      </c>
      <c r="C3720" s="78">
        <v>94446</v>
      </c>
      <c r="D3720" s="79" t="s">
        <v>3907</v>
      </c>
      <c r="E3720" s="80" t="s">
        <v>205</v>
      </c>
      <c r="F3720" s="81">
        <v>29.47</v>
      </c>
      <c r="G3720" s="82">
        <v>9.64</v>
      </c>
      <c r="H3720" s="82">
        <v>19.829999999999998</v>
      </c>
    </row>
    <row r="3721" spans="2:8" s="35" customFormat="1" ht="22.5">
      <c r="B3721" s="78" t="s">
        <v>3813</v>
      </c>
      <c r="C3721" s="78">
        <v>94447</v>
      </c>
      <c r="D3721" s="79" t="s">
        <v>3908</v>
      </c>
      <c r="E3721" s="80" t="s">
        <v>205</v>
      </c>
      <c r="F3721" s="81">
        <v>25.93</v>
      </c>
      <c r="G3721" s="82">
        <v>6.64</v>
      </c>
      <c r="H3721" s="82">
        <v>19.29</v>
      </c>
    </row>
    <row r="3722" spans="2:8" s="35" customFormat="1" ht="22.5">
      <c r="B3722" s="78" t="s">
        <v>3813</v>
      </c>
      <c r="C3722" s="78">
        <v>94448</v>
      </c>
      <c r="D3722" s="79" t="s">
        <v>3909</v>
      </c>
      <c r="E3722" s="80" t="s">
        <v>205</v>
      </c>
      <c r="F3722" s="81">
        <v>29.47</v>
      </c>
      <c r="G3722" s="82">
        <v>9.64</v>
      </c>
      <c r="H3722" s="82">
        <v>19.829999999999998</v>
      </c>
    </row>
    <row r="3723" spans="2:8" s="35" customFormat="1" ht="22.5">
      <c r="B3723" s="78" t="s">
        <v>3910</v>
      </c>
      <c r="C3723" s="78">
        <v>94449</v>
      </c>
      <c r="D3723" s="79" t="s">
        <v>3911</v>
      </c>
      <c r="E3723" s="80" t="s">
        <v>205</v>
      </c>
      <c r="F3723" s="81">
        <v>44.03</v>
      </c>
      <c r="G3723" s="82">
        <v>3.25</v>
      </c>
      <c r="H3723" s="82">
        <v>40.78</v>
      </c>
    </row>
    <row r="3724" spans="2:8" s="35" customFormat="1" ht="22.5">
      <c r="B3724" s="78" t="s">
        <v>3832</v>
      </c>
      <c r="C3724" s="78">
        <v>94451</v>
      </c>
      <c r="D3724" s="79" t="s">
        <v>3912</v>
      </c>
      <c r="E3724" s="80" t="s">
        <v>32</v>
      </c>
      <c r="F3724" s="81">
        <v>109.25</v>
      </c>
      <c r="G3724" s="82">
        <v>1.64</v>
      </c>
      <c r="H3724" s="82">
        <v>107.61</v>
      </c>
    </row>
    <row r="3725" spans="2:8" s="35" customFormat="1" ht="33.75">
      <c r="B3725" s="78" t="s">
        <v>1366</v>
      </c>
      <c r="C3725" s="78">
        <v>94462</v>
      </c>
      <c r="D3725" s="79" t="s">
        <v>3913</v>
      </c>
      <c r="E3725" s="80" t="s">
        <v>32</v>
      </c>
      <c r="F3725" s="84">
        <v>56.52</v>
      </c>
      <c r="G3725" s="82">
        <v>12.73</v>
      </c>
      <c r="H3725" s="82">
        <v>43.79</v>
      </c>
    </row>
    <row r="3726" spans="2:8" s="35" customFormat="1" ht="33.75">
      <c r="B3726" s="78" t="s">
        <v>1366</v>
      </c>
      <c r="C3726" s="78">
        <v>94463</v>
      </c>
      <c r="D3726" s="79" t="s">
        <v>3914</v>
      </c>
      <c r="E3726" s="80" t="s">
        <v>32</v>
      </c>
      <c r="F3726" s="84">
        <v>66.53</v>
      </c>
      <c r="G3726" s="82">
        <v>12.73</v>
      </c>
      <c r="H3726" s="82">
        <v>53.8</v>
      </c>
    </row>
    <row r="3727" spans="2:8" s="35" customFormat="1" ht="33.75">
      <c r="B3727" s="78" t="s">
        <v>1366</v>
      </c>
      <c r="C3727" s="78">
        <v>94464</v>
      </c>
      <c r="D3727" s="79" t="s">
        <v>3915</v>
      </c>
      <c r="E3727" s="80" t="s">
        <v>32</v>
      </c>
      <c r="F3727" s="84">
        <v>93.96</v>
      </c>
      <c r="G3727" s="82">
        <v>15.9</v>
      </c>
      <c r="H3727" s="82">
        <v>78.06</v>
      </c>
    </row>
    <row r="3728" spans="2:8" s="35" customFormat="1" ht="22.5">
      <c r="B3728" s="78" t="s">
        <v>326</v>
      </c>
      <c r="C3728" s="78">
        <v>94465</v>
      </c>
      <c r="D3728" s="79" t="s">
        <v>3916</v>
      </c>
      <c r="E3728" s="80" t="s">
        <v>208</v>
      </c>
      <c r="F3728" s="84">
        <v>32.090000000000003</v>
      </c>
      <c r="G3728" s="82">
        <v>7.63</v>
      </c>
      <c r="H3728" s="82">
        <v>24.46</v>
      </c>
    </row>
    <row r="3729" spans="2:8" s="35" customFormat="1" ht="22.5">
      <c r="B3729" s="78" t="s">
        <v>326</v>
      </c>
      <c r="C3729" s="78">
        <v>94466</v>
      </c>
      <c r="D3729" s="79" t="s">
        <v>3917</v>
      </c>
      <c r="E3729" s="80" t="s">
        <v>208</v>
      </c>
      <c r="F3729" s="84">
        <v>32.11</v>
      </c>
      <c r="G3729" s="82">
        <v>7.63</v>
      </c>
      <c r="H3729" s="82">
        <v>24.48</v>
      </c>
    </row>
    <row r="3730" spans="2:8" s="35" customFormat="1" ht="22.5">
      <c r="B3730" s="78" t="s">
        <v>326</v>
      </c>
      <c r="C3730" s="78">
        <v>94467</v>
      </c>
      <c r="D3730" s="79" t="s">
        <v>3918</v>
      </c>
      <c r="E3730" s="80" t="s">
        <v>208</v>
      </c>
      <c r="F3730" s="84">
        <v>50.81</v>
      </c>
      <c r="G3730" s="82">
        <v>7.62</v>
      </c>
      <c r="H3730" s="82">
        <v>43.19</v>
      </c>
    </row>
    <row r="3731" spans="2:8" s="35" customFormat="1" ht="22.5">
      <c r="B3731" s="78" t="s">
        <v>326</v>
      </c>
      <c r="C3731" s="78">
        <v>94468</v>
      </c>
      <c r="D3731" s="79" t="s">
        <v>3919</v>
      </c>
      <c r="E3731" s="80" t="s">
        <v>208</v>
      </c>
      <c r="F3731" s="84">
        <v>44.17</v>
      </c>
      <c r="G3731" s="82">
        <v>7.63</v>
      </c>
      <c r="H3731" s="82">
        <v>36.54</v>
      </c>
    </row>
    <row r="3732" spans="2:8" s="35" customFormat="1" ht="22.5">
      <c r="B3732" s="78" t="s">
        <v>326</v>
      </c>
      <c r="C3732" s="78">
        <v>94469</v>
      </c>
      <c r="D3732" s="79" t="s">
        <v>3920</v>
      </c>
      <c r="E3732" s="80" t="s">
        <v>208</v>
      </c>
      <c r="F3732" s="84">
        <v>74.239999999999995</v>
      </c>
      <c r="G3732" s="82">
        <v>9.5299999999999994</v>
      </c>
      <c r="H3732" s="82">
        <v>64.709999999999994</v>
      </c>
    </row>
    <row r="3733" spans="2:8" s="35" customFormat="1" ht="22.5">
      <c r="B3733" s="78" t="s">
        <v>326</v>
      </c>
      <c r="C3733" s="78">
        <v>94470</v>
      </c>
      <c r="D3733" s="79" t="s">
        <v>3921</v>
      </c>
      <c r="E3733" s="80" t="s">
        <v>208</v>
      </c>
      <c r="F3733" s="84">
        <v>68.33</v>
      </c>
      <c r="G3733" s="82">
        <v>9.5299999999999994</v>
      </c>
      <c r="H3733" s="82">
        <v>58.8</v>
      </c>
    </row>
    <row r="3734" spans="2:8" s="35" customFormat="1" ht="33.75">
      <c r="B3734" s="78" t="s">
        <v>326</v>
      </c>
      <c r="C3734" s="78">
        <v>94471</v>
      </c>
      <c r="D3734" s="79" t="s">
        <v>3922</v>
      </c>
      <c r="E3734" s="80" t="s">
        <v>208</v>
      </c>
      <c r="F3734" s="84">
        <v>46.15</v>
      </c>
      <c r="G3734" s="82">
        <v>11.44</v>
      </c>
      <c r="H3734" s="82">
        <v>34.71</v>
      </c>
    </row>
    <row r="3735" spans="2:8" s="35" customFormat="1" ht="33.75">
      <c r="B3735" s="78" t="s">
        <v>326</v>
      </c>
      <c r="C3735" s="78">
        <v>94472</v>
      </c>
      <c r="D3735" s="79" t="s">
        <v>3923</v>
      </c>
      <c r="E3735" s="80" t="s">
        <v>208</v>
      </c>
      <c r="F3735" s="84">
        <v>47.63</v>
      </c>
      <c r="G3735" s="82">
        <v>11.44</v>
      </c>
      <c r="H3735" s="82">
        <v>36.19</v>
      </c>
    </row>
    <row r="3736" spans="2:8" s="35" customFormat="1" ht="33.75">
      <c r="B3736" s="78" t="s">
        <v>326</v>
      </c>
      <c r="C3736" s="78">
        <v>94473</v>
      </c>
      <c r="D3736" s="79" t="s">
        <v>3924</v>
      </c>
      <c r="E3736" s="80" t="s">
        <v>208</v>
      </c>
      <c r="F3736" s="84">
        <v>72.61</v>
      </c>
      <c r="G3736" s="82">
        <v>11.44</v>
      </c>
      <c r="H3736" s="82">
        <v>61.17</v>
      </c>
    </row>
    <row r="3737" spans="2:8" s="35" customFormat="1" ht="33.75">
      <c r="B3737" s="78" t="s">
        <v>326</v>
      </c>
      <c r="C3737" s="78">
        <v>94474</v>
      </c>
      <c r="D3737" s="79" t="s">
        <v>3925</v>
      </c>
      <c r="E3737" s="80" t="s">
        <v>208</v>
      </c>
      <c r="F3737" s="84">
        <v>79.11</v>
      </c>
      <c r="G3737" s="82">
        <v>11.44</v>
      </c>
      <c r="H3737" s="82">
        <v>67.67</v>
      </c>
    </row>
    <row r="3738" spans="2:8" s="35" customFormat="1" ht="33.75">
      <c r="B3738" s="78" t="s">
        <v>326</v>
      </c>
      <c r="C3738" s="78">
        <v>94475</v>
      </c>
      <c r="D3738" s="79" t="s">
        <v>3926</v>
      </c>
      <c r="E3738" s="80" t="s">
        <v>208</v>
      </c>
      <c r="F3738" s="84">
        <v>100.19</v>
      </c>
      <c r="G3738" s="82">
        <v>14.31</v>
      </c>
      <c r="H3738" s="82">
        <v>85.88</v>
      </c>
    </row>
    <row r="3739" spans="2:8" s="35" customFormat="1" ht="33.75">
      <c r="B3739" s="78" t="s">
        <v>326</v>
      </c>
      <c r="C3739" s="78">
        <v>94476</v>
      </c>
      <c r="D3739" s="79" t="s">
        <v>3927</v>
      </c>
      <c r="E3739" s="80" t="s">
        <v>208</v>
      </c>
      <c r="F3739" s="84">
        <v>112.72</v>
      </c>
      <c r="G3739" s="82">
        <v>14.31</v>
      </c>
      <c r="H3739" s="82">
        <v>98.41</v>
      </c>
    </row>
    <row r="3740" spans="2:8" s="35" customFormat="1" ht="22.5">
      <c r="B3740" s="78" t="s">
        <v>326</v>
      </c>
      <c r="C3740" s="78">
        <v>94477</v>
      </c>
      <c r="D3740" s="79" t="s">
        <v>3928</v>
      </c>
      <c r="E3740" s="80" t="s">
        <v>208</v>
      </c>
      <c r="F3740" s="84">
        <v>61.42</v>
      </c>
      <c r="G3740" s="82">
        <v>15.26</v>
      </c>
      <c r="H3740" s="82">
        <v>46.16</v>
      </c>
    </row>
    <row r="3741" spans="2:8" s="35" customFormat="1" ht="22.5">
      <c r="B3741" s="78" t="s">
        <v>326</v>
      </c>
      <c r="C3741" s="78">
        <v>94478</v>
      </c>
      <c r="D3741" s="79" t="s">
        <v>3929</v>
      </c>
      <c r="E3741" s="80" t="s">
        <v>208</v>
      </c>
      <c r="F3741" s="84">
        <v>99.98</v>
      </c>
      <c r="G3741" s="82">
        <v>15.25</v>
      </c>
      <c r="H3741" s="82">
        <v>84.73</v>
      </c>
    </row>
    <row r="3742" spans="2:8" s="35" customFormat="1" ht="22.5">
      <c r="B3742" s="78" t="s">
        <v>326</v>
      </c>
      <c r="C3742" s="78">
        <v>94479</v>
      </c>
      <c r="D3742" s="79" t="s">
        <v>3930</v>
      </c>
      <c r="E3742" s="80" t="s">
        <v>208</v>
      </c>
      <c r="F3742" s="84">
        <v>132.28</v>
      </c>
      <c r="G3742" s="82">
        <v>19.07</v>
      </c>
      <c r="H3742" s="82">
        <v>113.21</v>
      </c>
    </row>
    <row r="3743" spans="2:8" s="35" customFormat="1" ht="22.5">
      <c r="B3743" s="78" t="s">
        <v>322</v>
      </c>
      <c r="C3743" s="78">
        <v>94480</v>
      </c>
      <c r="D3743" s="79" t="s">
        <v>3931</v>
      </c>
      <c r="E3743" s="80" t="s">
        <v>208</v>
      </c>
      <c r="F3743" s="84">
        <v>1570.61</v>
      </c>
      <c r="G3743" s="82">
        <v>388.8</v>
      </c>
      <c r="H3743" s="82">
        <v>1181.81</v>
      </c>
    </row>
    <row r="3744" spans="2:8" s="35" customFormat="1" ht="22.5">
      <c r="B3744" s="78" t="s">
        <v>322</v>
      </c>
      <c r="C3744" s="78">
        <v>94481</v>
      </c>
      <c r="D3744" s="79" t="s">
        <v>3932</v>
      </c>
      <c r="E3744" s="80" t="s">
        <v>208</v>
      </c>
      <c r="F3744" s="84">
        <v>1097.06</v>
      </c>
      <c r="G3744" s="82">
        <v>345.74</v>
      </c>
      <c r="H3744" s="82">
        <v>751.32</v>
      </c>
    </row>
    <row r="3745" spans="2:8" s="35" customFormat="1" ht="22.5">
      <c r="B3745" s="78" t="s">
        <v>322</v>
      </c>
      <c r="C3745" s="78">
        <v>94482</v>
      </c>
      <c r="D3745" s="79" t="s">
        <v>3933</v>
      </c>
      <c r="E3745" s="80" t="s">
        <v>208</v>
      </c>
      <c r="F3745" s="84">
        <v>860.32</v>
      </c>
      <c r="G3745" s="82">
        <v>314.8</v>
      </c>
      <c r="H3745" s="82">
        <v>545.52</v>
      </c>
    </row>
    <row r="3746" spans="2:8" s="35" customFormat="1" ht="22.5">
      <c r="B3746" s="78" t="s">
        <v>322</v>
      </c>
      <c r="C3746" s="78">
        <v>94483</v>
      </c>
      <c r="D3746" s="79" t="s">
        <v>3934</v>
      </c>
      <c r="E3746" s="80" t="s">
        <v>208</v>
      </c>
      <c r="F3746" s="84">
        <v>720.34</v>
      </c>
      <c r="G3746" s="82">
        <v>289.33999999999997</v>
      </c>
      <c r="H3746" s="82">
        <v>431</v>
      </c>
    </row>
    <row r="3747" spans="2:8" s="35" customFormat="1" ht="22.5">
      <c r="B3747" s="78" t="s">
        <v>1360</v>
      </c>
      <c r="C3747" s="78">
        <v>94489</v>
      </c>
      <c r="D3747" s="79" t="s">
        <v>3935</v>
      </c>
      <c r="E3747" s="80" t="s">
        <v>208</v>
      </c>
      <c r="F3747" s="84">
        <v>15.48</v>
      </c>
      <c r="G3747" s="82">
        <v>1.1399999999999999</v>
      </c>
      <c r="H3747" s="82">
        <v>14.34</v>
      </c>
    </row>
    <row r="3748" spans="2:8" s="35" customFormat="1" ht="22.5">
      <c r="B3748" s="78" t="s">
        <v>1360</v>
      </c>
      <c r="C3748" s="78">
        <v>94490</v>
      </c>
      <c r="D3748" s="79" t="s">
        <v>3936</v>
      </c>
      <c r="E3748" s="80" t="s">
        <v>208</v>
      </c>
      <c r="F3748" s="84">
        <v>25.71</v>
      </c>
      <c r="G3748" s="82">
        <v>3.47</v>
      </c>
      <c r="H3748" s="82">
        <v>22.24</v>
      </c>
    </row>
    <row r="3749" spans="2:8" s="35" customFormat="1" ht="22.5">
      <c r="B3749" s="78" t="s">
        <v>1360</v>
      </c>
      <c r="C3749" s="78">
        <v>94491</v>
      </c>
      <c r="D3749" s="79" t="s">
        <v>3937</v>
      </c>
      <c r="E3749" s="80" t="s">
        <v>208</v>
      </c>
      <c r="F3749" s="84">
        <v>35.49</v>
      </c>
      <c r="G3749" s="82">
        <v>4.97</v>
      </c>
      <c r="H3749" s="82">
        <v>30.52</v>
      </c>
    </row>
    <row r="3750" spans="2:8" s="35" customFormat="1" ht="22.5">
      <c r="B3750" s="78" t="s">
        <v>1360</v>
      </c>
      <c r="C3750" s="78">
        <v>94492</v>
      </c>
      <c r="D3750" s="79" t="s">
        <v>3938</v>
      </c>
      <c r="E3750" s="80" t="s">
        <v>208</v>
      </c>
      <c r="F3750" s="84">
        <v>36.369999999999997</v>
      </c>
      <c r="G3750" s="82">
        <v>4.97</v>
      </c>
      <c r="H3750" s="82">
        <v>31.4</v>
      </c>
    </row>
    <row r="3751" spans="2:8" s="35" customFormat="1" ht="22.5">
      <c r="B3751" s="78" t="s">
        <v>1360</v>
      </c>
      <c r="C3751" s="78">
        <v>94493</v>
      </c>
      <c r="D3751" s="79" t="s">
        <v>3939</v>
      </c>
      <c r="E3751" s="80" t="s">
        <v>208</v>
      </c>
      <c r="F3751" s="84">
        <v>66.39</v>
      </c>
      <c r="G3751" s="82">
        <v>8.07</v>
      </c>
      <c r="H3751" s="82">
        <v>58.32</v>
      </c>
    </row>
    <row r="3752" spans="2:8" s="35" customFormat="1" ht="22.5">
      <c r="B3752" s="78" t="s">
        <v>1360</v>
      </c>
      <c r="C3752" s="78">
        <v>94494</v>
      </c>
      <c r="D3752" s="79" t="s">
        <v>3940</v>
      </c>
      <c r="E3752" s="80" t="s">
        <v>208</v>
      </c>
      <c r="F3752" s="84">
        <v>40.61</v>
      </c>
      <c r="G3752" s="82">
        <v>17.010000000000002</v>
      </c>
      <c r="H3752" s="82">
        <v>23.6</v>
      </c>
    </row>
    <row r="3753" spans="2:8" s="35" customFormat="1" ht="22.5">
      <c r="B3753" s="78" t="s">
        <v>1360</v>
      </c>
      <c r="C3753" s="78">
        <v>94495</v>
      </c>
      <c r="D3753" s="79" t="s">
        <v>3941</v>
      </c>
      <c r="E3753" s="80" t="s">
        <v>208</v>
      </c>
      <c r="F3753" s="84">
        <v>52.44</v>
      </c>
      <c r="G3753" s="82">
        <v>17</v>
      </c>
      <c r="H3753" s="82">
        <v>35.44</v>
      </c>
    </row>
    <row r="3754" spans="2:8" s="35" customFormat="1" ht="22.5">
      <c r="B3754" s="78" t="s">
        <v>1360</v>
      </c>
      <c r="C3754" s="78">
        <v>94496</v>
      </c>
      <c r="D3754" s="79" t="s">
        <v>3942</v>
      </c>
      <c r="E3754" s="80" t="s">
        <v>208</v>
      </c>
      <c r="F3754" s="84">
        <v>64.650000000000006</v>
      </c>
      <c r="G3754" s="82">
        <v>17.329999999999998</v>
      </c>
      <c r="H3754" s="82">
        <v>47.32</v>
      </c>
    </row>
    <row r="3755" spans="2:8" s="35" customFormat="1" ht="22.5">
      <c r="B3755" s="78" t="s">
        <v>1360</v>
      </c>
      <c r="C3755" s="78">
        <v>94497</v>
      </c>
      <c r="D3755" s="79" t="s">
        <v>3943</v>
      </c>
      <c r="E3755" s="80" t="s">
        <v>208</v>
      </c>
      <c r="F3755" s="84">
        <v>76.2</v>
      </c>
      <c r="G3755" s="82">
        <v>17.329999999999998</v>
      </c>
      <c r="H3755" s="82">
        <v>58.87</v>
      </c>
    </row>
    <row r="3756" spans="2:8" s="35" customFormat="1" ht="22.5">
      <c r="B3756" s="78" t="s">
        <v>1360</v>
      </c>
      <c r="C3756" s="78">
        <v>94498</v>
      </c>
      <c r="D3756" s="79" t="s">
        <v>3944</v>
      </c>
      <c r="E3756" s="80" t="s">
        <v>208</v>
      </c>
      <c r="F3756" s="84">
        <v>98.99</v>
      </c>
      <c r="G3756" s="82">
        <v>17.95</v>
      </c>
      <c r="H3756" s="82">
        <v>81.040000000000006</v>
      </c>
    </row>
    <row r="3757" spans="2:8" s="35" customFormat="1" ht="22.5">
      <c r="B3757" s="78" t="s">
        <v>1360</v>
      </c>
      <c r="C3757" s="78">
        <v>94499</v>
      </c>
      <c r="D3757" s="79" t="s">
        <v>3945</v>
      </c>
      <c r="E3757" s="80" t="s">
        <v>208</v>
      </c>
      <c r="F3757" s="84">
        <v>182.09</v>
      </c>
      <c r="G3757" s="82">
        <v>17.940000000000001</v>
      </c>
      <c r="H3757" s="82">
        <v>164.15</v>
      </c>
    </row>
    <row r="3758" spans="2:8" s="35" customFormat="1" ht="22.5">
      <c r="B3758" s="78" t="s">
        <v>1360</v>
      </c>
      <c r="C3758" s="78">
        <v>94500</v>
      </c>
      <c r="D3758" s="79" t="s">
        <v>3946</v>
      </c>
      <c r="E3758" s="80" t="s">
        <v>208</v>
      </c>
      <c r="F3758" s="84">
        <v>216.87</v>
      </c>
      <c r="G3758" s="82">
        <v>18.579999999999998</v>
      </c>
      <c r="H3758" s="82">
        <v>198.29</v>
      </c>
    </row>
    <row r="3759" spans="2:8" s="35" customFormat="1" ht="22.5">
      <c r="B3759" s="78" t="s">
        <v>1360</v>
      </c>
      <c r="C3759" s="78">
        <v>94501</v>
      </c>
      <c r="D3759" s="79" t="s">
        <v>3947</v>
      </c>
      <c r="E3759" s="80" t="s">
        <v>208</v>
      </c>
      <c r="F3759" s="84">
        <v>427.4</v>
      </c>
      <c r="G3759" s="82">
        <v>18.579999999999998</v>
      </c>
      <c r="H3759" s="82">
        <v>408.82</v>
      </c>
    </row>
    <row r="3760" spans="2:8" s="35" customFormat="1" ht="22.5">
      <c r="B3760" s="78" t="s">
        <v>3948</v>
      </c>
      <c r="C3760" s="78">
        <v>94559</v>
      </c>
      <c r="D3760" s="79" t="s">
        <v>3949</v>
      </c>
      <c r="E3760" s="80" t="s">
        <v>205</v>
      </c>
      <c r="F3760" s="84">
        <v>555.55999999999995</v>
      </c>
      <c r="G3760" s="82">
        <v>81.42</v>
      </c>
      <c r="H3760" s="82">
        <v>474.14</v>
      </c>
    </row>
    <row r="3761" spans="2:8" s="35" customFormat="1" ht="33.75">
      <c r="B3761" s="78" t="s">
        <v>3948</v>
      </c>
      <c r="C3761" s="78">
        <v>94560</v>
      </c>
      <c r="D3761" s="79" t="s">
        <v>3950</v>
      </c>
      <c r="E3761" s="80" t="s">
        <v>205</v>
      </c>
      <c r="F3761" s="84">
        <v>521.86</v>
      </c>
      <c r="G3761" s="82">
        <v>30.31</v>
      </c>
      <c r="H3761" s="82">
        <v>491.55</v>
      </c>
    </row>
    <row r="3762" spans="2:8" s="35" customFormat="1" ht="22.5">
      <c r="B3762" s="78" t="s">
        <v>3948</v>
      </c>
      <c r="C3762" s="78">
        <v>94562</v>
      </c>
      <c r="D3762" s="79" t="s">
        <v>3951</v>
      </c>
      <c r="E3762" s="80" t="s">
        <v>205</v>
      </c>
      <c r="F3762" s="84">
        <v>546.05999999999995</v>
      </c>
      <c r="G3762" s="82">
        <v>37.14</v>
      </c>
      <c r="H3762" s="82">
        <v>508.92</v>
      </c>
    </row>
    <row r="3763" spans="2:8" s="35" customFormat="1" ht="33.75">
      <c r="B3763" s="78" t="s">
        <v>3948</v>
      </c>
      <c r="C3763" s="78">
        <v>94563</v>
      </c>
      <c r="D3763" s="79" t="s">
        <v>3952</v>
      </c>
      <c r="E3763" s="80" t="s">
        <v>205</v>
      </c>
      <c r="F3763" s="84">
        <v>688.08</v>
      </c>
      <c r="G3763" s="82">
        <v>42.38</v>
      </c>
      <c r="H3763" s="82">
        <v>645.70000000000005</v>
      </c>
    </row>
    <row r="3764" spans="2:8" s="35" customFormat="1" ht="22.5">
      <c r="B3764" s="78" t="s">
        <v>3953</v>
      </c>
      <c r="C3764" s="78">
        <v>94569</v>
      </c>
      <c r="D3764" s="79" t="s">
        <v>3954</v>
      </c>
      <c r="E3764" s="80" t="s">
        <v>205</v>
      </c>
      <c r="F3764" s="84">
        <v>295.92</v>
      </c>
      <c r="G3764" s="82">
        <v>29.71</v>
      </c>
      <c r="H3764" s="82">
        <v>266.20999999999998</v>
      </c>
    </row>
    <row r="3765" spans="2:8" s="35" customFormat="1" ht="22.5">
      <c r="B3765" s="78" t="s">
        <v>3953</v>
      </c>
      <c r="C3765" s="78">
        <v>94570</v>
      </c>
      <c r="D3765" s="79" t="s">
        <v>3955</v>
      </c>
      <c r="E3765" s="80" t="s">
        <v>205</v>
      </c>
      <c r="F3765" s="84">
        <v>181.43</v>
      </c>
      <c r="G3765" s="82">
        <v>9.02</v>
      </c>
      <c r="H3765" s="82">
        <v>172.41</v>
      </c>
    </row>
    <row r="3766" spans="2:8" s="35" customFormat="1" ht="22.5">
      <c r="B3766" s="78" t="s">
        <v>3953</v>
      </c>
      <c r="C3766" s="78">
        <v>94572</v>
      </c>
      <c r="D3766" s="79" t="s">
        <v>3956</v>
      </c>
      <c r="E3766" s="80" t="s">
        <v>205</v>
      </c>
      <c r="F3766" s="84">
        <v>268.66000000000003</v>
      </c>
      <c r="G3766" s="82">
        <v>12.12</v>
      </c>
      <c r="H3766" s="82">
        <v>256.54000000000002</v>
      </c>
    </row>
    <row r="3767" spans="2:8" s="35" customFormat="1" ht="22.5">
      <c r="B3767" s="78" t="s">
        <v>3953</v>
      </c>
      <c r="C3767" s="78">
        <v>94573</v>
      </c>
      <c r="D3767" s="79" t="s">
        <v>3957</v>
      </c>
      <c r="E3767" s="80" t="s">
        <v>205</v>
      </c>
      <c r="F3767" s="84">
        <v>209.57</v>
      </c>
      <c r="G3767" s="82">
        <v>16.71</v>
      </c>
      <c r="H3767" s="82">
        <v>192.86</v>
      </c>
    </row>
    <row r="3768" spans="2:8" s="35" customFormat="1" ht="33.75">
      <c r="B3768" s="78" t="s">
        <v>3953</v>
      </c>
      <c r="C3768" s="78">
        <v>94580</v>
      </c>
      <c r="D3768" s="79" t="s">
        <v>3958</v>
      </c>
      <c r="E3768" s="80" t="s">
        <v>205</v>
      </c>
      <c r="F3768" s="84">
        <v>304.14</v>
      </c>
      <c r="G3768" s="82">
        <v>19.5</v>
      </c>
      <c r="H3768" s="82">
        <v>284.64</v>
      </c>
    </row>
    <row r="3769" spans="2:8" s="35" customFormat="1">
      <c r="B3769" s="78" t="s">
        <v>3948</v>
      </c>
      <c r="C3769" s="78">
        <v>94587</v>
      </c>
      <c r="D3769" s="79" t="s">
        <v>3959</v>
      </c>
      <c r="E3769" s="80" t="s">
        <v>32</v>
      </c>
      <c r="F3769" s="84">
        <v>35.43</v>
      </c>
      <c r="G3769" s="82">
        <v>11.64</v>
      </c>
      <c r="H3769" s="82">
        <v>23.79</v>
      </c>
    </row>
    <row r="3770" spans="2:8" s="35" customFormat="1">
      <c r="B3770" s="78" t="s">
        <v>3948</v>
      </c>
      <c r="C3770" s="78">
        <v>94588</v>
      </c>
      <c r="D3770" s="79" t="s">
        <v>3960</v>
      </c>
      <c r="E3770" s="80" t="s">
        <v>32</v>
      </c>
      <c r="F3770" s="84">
        <v>32.53</v>
      </c>
      <c r="G3770" s="82">
        <v>6.03</v>
      </c>
      <c r="H3770" s="82">
        <v>26.5</v>
      </c>
    </row>
    <row r="3771" spans="2:8" s="35" customFormat="1" ht="22.5">
      <c r="B3771" s="78" t="s">
        <v>1366</v>
      </c>
      <c r="C3771" s="78">
        <v>94602</v>
      </c>
      <c r="D3771" s="79" t="s">
        <v>3961</v>
      </c>
      <c r="E3771" s="80" t="s">
        <v>32</v>
      </c>
      <c r="F3771" s="84">
        <v>132.26</v>
      </c>
      <c r="G3771" s="82">
        <v>14.96</v>
      </c>
      <c r="H3771" s="82">
        <v>117.3</v>
      </c>
    </row>
    <row r="3772" spans="2:8" s="35" customFormat="1" ht="22.5">
      <c r="B3772" s="78" t="s">
        <v>1366</v>
      </c>
      <c r="C3772" s="78">
        <v>94603</v>
      </c>
      <c r="D3772" s="79" t="s">
        <v>3962</v>
      </c>
      <c r="E3772" s="80" t="s">
        <v>32</v>
      </c>
      <c r="F3772" s="84">
        <v>179.1</v>
      </c>
      <c r="G3772" s="82">
        <v>14.96</v>
      </c>
      <c r="H3772" s="82">
        <v>164.14</v>
      </c>
    </row>
    <row r="3773" spans="2:8" s="35" customFormat="1" ht="22.5">
      <c r="B3773" s="78" t="s">
        <v>1366</v>
      </c>
      <c r="C3773" s="78">
        <v>94604</v>
      </c>
      <c r="D3773" s="79" t="s">
        <v>3963</v>
      </c>
      <c r="E3773" s="80" t="s">
        <v>32</v>
      </c>
      <c r="F3773" s="84">
        <v>245.85</v>
      </c>
      <c r="G3773" s="82">
        <v>16.3</v>
      </c>
      <c r="H3773" s="82">
        <v>229.55</v>
      </c>
    </row>
    <row r="3774" spans="2:8" s="35" customFormat="1" ht="22.5">
      <c r="B3774" s="78" t="s">
        <v>1366</v>
      </c>
      <c r="C3774" s="78">
        <v>94605</v>
      </c>
      <c r="D3774" s="79" t="s">
        <v>3964</v>
      </c>
      <c r="E3774" s="80" t="s">
        <v>32</v>
      </c>
      <c r="F3774" s="84">
        <v>353.39</v>
      </c>
      <c r="G3774" s="82">
        <v>16.3</v>
      </c>
      <c r="H3774" s="82">
        <v>337.09</v>
      </c>
    </row>
    <row r="3775" spans="2:8" s="35" customFormat="1" ht="22.5">
      <c r="B3775" s="78" t="s">
        <v>326</v>
      </c>
      <c r="C3775" s="78">
        <v>94606</v>
      </c>
      <c r="D3775" s="79" t="s">
        <v>3965</v>
      </c>
      <c r="E3775" s="80" t="s">
        <v>208</v>
      </c>
      <c r="F3775" s="84">
        <v>48.61</v>
      </c>
      <c r="G3775" s="82">
        <v>8.98</v>
      </c>
      <c r="H3775" s="82">
        <v>39.630000000000003</v>
      </c>
    </row>
    <row r="3776" spans="2:8" s="35" customFormat="1" ht="22.5">
      <c r="B3776" s="78" t="s">
        <v>326</v>
      </c>
      <c r="C3776" s="78">
        <v>94608</v>
      </c>
      <c r="D3776" s="79" t="s">
        <v>3966</v>
      </c>
      <c r="E3776" s="80" t="s">
        <v>208</v>
      </c>
      <c r="F3776" s="84">
        <v>121.36</v>
      </c>
      <c r="G3776" s="82">
        <v>8.9700000000000006</v>
      </c>
      <c r="H3776" s="82">
        <v>112.39</v>
      </c>
    </row>
    <row r="3777" spans="2:8" s="35" customFormat="1" ht="22.5">
      <c r="B3777" s="78" t="s">
        <v>326</v>
      </c>
      <c r="C3777" s="78">
        <v>94610</v>
      </c>
      <c r="D3777" s="79" t="s">
        <v>3967</v>
      </c>
      <c r="E3777" s="80" t="s">
        <v>208</v>
      </c>
      <c r="F3777" s="84">
        <v>180.78</v>
      </c>
      <c r="G3777" s="82">
        <v>9.77</v>
      </c>
      <c r="H3777" s="82">
        <v>171.01</v>
      </c>
    </row>
    <row r="3778" spans="2:8" s="35" customFormat="1" ht="22.5">
      <c r="B3778" s="78" t="s">
        <v>326</v>
      </c>
      <c r="C3778" s="78">
        <v>94612</v>
      </c>
      <c r="D3778" s="79" t="s">
        <v>3968</v>
      </c>
      <c r="E3778" s="80" t="s">
        <v>208</v>
      </c>
      <c r="F3778" s="84">
        <v>254.22</v>
      </c>
      <c r="G3778" s="82">
        <v>9.77</v>
      </c>
      <c r="H3778" s="82">
        <v>244.45</v>
      </c>
    </row>
    <row r="3779" spans="2:8" s="35" customFormat="1" ht="22.5">
      <c r="B3779" s="78" t="s">
        <v>326</v>
      </c>
      <c r="C3779" s="78">
        <v>94614</v>
      </c>
      <c r="D3779" s="79" t="s">
        <v>3969</v>
      </c>
      <c r="E3779" s="80" t="s">
        <v>208</v>
      </c>
      <c r="F3779" s="84">
        <v>82.47</v>
      </c>
      <c r="G3779" s="82">
        <v>13.47</v>
      </c>
      <c r="H3779" s="82">
        <v>69</v>
      </c>
    </row>
    <row r="3780" spans="2:8" s="35" customFormat="1" ht="33.75">
      <c r="B3780" s="78" t="s">
        <v>326</v>
      </c>
      <c r="C3780" s="78">
        <v>94615</v>
      </c>
      <c r="D3780" s="79" t="s">
        <v>3970</v>
      </c>
      <c r="E3780" s="80" t="s">
        <v>208</v>
      </c>
      <c r="F3780" s="84">
        <v>93.89</v>
      </c>
      <c r="G3780" s="82">
        <v>13.47</v>
      </c>
      <c r="H3780" s="82">
        <v>80.42</v>
      </c>
    </row>
    <row r="3781" spans="2:8" s="35" customFormat="1" ht="22.5">
      <c r="B3781" s="78" t="s">
        <v>326</v>
      </c>
      <c r="C3781" s="78">
        <v>94616</v>
      </c>
      <c r="D3781" s="79" t="s">
        <v>3971</v>
      </c>
      <c r="E3781" s="80" t="s">
        <v>208</v>
      </c>
      <c r="F3781" s="84">
        <v>232.55</v>
      </c>
      <c r="G3781" s="82">
        <v>13.46</v>
      </c>
      <c r="H3781" s="82">
        <v>219.09</v>
      </c>
    </row>
    <row r="3782" spans="2:8" s="35" customFormat="1" ht="33.75">
      <c r="B3782" s="78" t="s">
        <v>326</v>
      </c>
      <c r="C3782" s="78">
        <v>94617</v>
      </c>
      <c r="D3782" s="79" t="s">
        <v>3972</v>
      </c>
      <c r="E3782" s="80" t="s">
        <v>208</v>
      </c>
      <c r="F3782" s="84">
        <v>192.85</v>
      </c>
      <c r="G3782" s="82">
        <v>13.46</v>
      </c>
      <c r="H3782" s="82">
        <v>179.39</v>
      </c>
    </row>
    <row r="3783" spans="2:8" s="35" customFormat="1" ht="22.5">
      <c r="B3783" s="78" t="s">
        <v>326</v>
      </c>
      <c r="C3783" s="78">
        <v>94618</v>
      </c>
      <c r="D3783" s="79" t="s">
        <v>3973</v>
      </c>
      <c r="E3783" s="80" t="s">
        <v>208</v>
      </c>
      <c r="F3783" s="84">
        <v>228.19</v>
      </c>
      <c r="G3783" s="82">
        <v>14.66</v>
      </c>
      <c r="H3783" s="82">
        <v>213.53</v>
      </c>
    </row>
    <row r="3784" spans="2:8" s="35" customFormat="1" ht="22.5">
      <c r="B3784" s="78" t="s">
        <v>326</v>
      </c>
      <c r="C3784" s="78">
        <v>94620</v>
      </c>
      <c r="D3784" s="79" t="s">
        <v>3974</v>
      </c>
      <c r="E3784" s="80" t="s">
        <v>208</v>
      </c>
      <c r="F3784" s="84">
        <v>525.16999999999996</v>
      </c>
      <c r="G3784" s="82">
        <v>14.66</v>
      </c>
      <c r="H3784" s="82">
        <v>510.51</v>
      </c>
    </row>
    <row r="3785" spans="2:8" s="35" customFormat="1" ht="22.5">
      <c r="B3785" s="78" t="s">
        <v>326</v>
      </c>
      <c r="C3785" s="78">
        <v>94622</v>
      </c>
      <c r="D3785" s="79" t="s">
        <v>3975</v>
      </c>
      <c r="E3785" s="80" t="s">
        <v>208</v>
      </c>
      <c r="F3785" s="84">
        <v>120.93</v>
      </c>
      <c r="G3785" s="82">
        <v>17.95</v>
      </c>
      <c r="H3785" s="82">
        <v>102.98</v>
      </c>
    </row>
    <row r="3786" spans="2:8" s="35" customFormat="1" ht="22.5">
      <c r="B3786" s="78" t="s">
        <v>326</v>
      </c>
      <c r="C3786" s="78">
        <v>94623</v>
      </c>
      <c r="D3786" s="79" t="s">
        <v>3976</v>
      </c>
      <c r="E3786" s="80" t="s">
        <v>208</v>
      </c>
      <c r="F3786" s="84">
        <v>287.86</v>
      </c>
      <c r="G3786" s="82">
        <v>17.940000000000001</v>
      </c>
      <c r="H3786" s="82">
        <v>269.92</v>
      </c>
    </row>
    <row r="3787" spans="2:8" s="35" customFormat="1" ht="22.5">
      <c r="B3787" s="78" t="s">
        <v>326</v>
      </c>
      <c r="C3787" s="78">
        <v>94624</v>
      </c>
      <c r="D3787" s="79" t="s">
        <v>3977</v>
      </c>
      <c r="E3787" s="80" t="s">
        <v>208</v>
      </c>
      <c r="F3787" s="84">
        <v>439.14</v>
      </c>
      <c r="G3787" s="82">
        <v>19.54</v>
      </c>
      <c r="H3787" s="82">
        <v>419.6</v>
      </c>
    </row>
    <row r="3788" spans="2:8" s="35" customFormat="1" ht="22.5">
      <c r="B3788" s="78" t="s">
        <v>326</v>
      </c>
      <c r="C3788" s="78">
        <v>94625</v>
      </c>
      <c r="D3788" s="79" t="s">
        <v>3978</v>
      </c>
      <c r="E3788" s="80" t="s">
        <v>208</v>
      </c>
      <c r="F3788" s="84">
        <v>916.82</v>
      </c>
      <c r="G3788" s="82">
        <v>19.54</v>
      </c>
      <c r="H3788" s="82">
        <v>897.28</v>
      </c>
    </row>
    <row r="3789" spans="2:8" s="35" customFormat="1" ht="22.5">
      <c r="B3789" s="78" t="s">
        <v>1366</v>
      </c>
      <c r="C3789" s="78">
        <v>94648</v>
      </c>
      <c r="D3789" s="79" t="s">
        <v>3979</v>
      </c>
      <c r="E3789" s="80" t="s">
        <v>32</v>
      </c>
      <c r="F3789" s="84">
        <v>6.38</v>
      </c>
      <c r="G3789" s="82">
        <v>2.91</v>
      </c>
      <c r="H3789" s="82">
        <v>3.47</v>
      </c>
    </row>
    <row r="3790" spans="2:8" s="35" customFormat="1" ht="22.5">
      <c r="B3790" s="78" t="s">
        <v>1366</v>
      </c>
      <c r="C3790" s="78">
        <v>94649</v>
      </c>
      <c r="D3790" s="79" t="s">
        <v>3980</v>
      </c>
      <c r="E3790" s="80" t="s">
        <v>32</v>
      </c>
      <c r="F3790" s="84">
        <v>10.039999999999999</v>
      </c>
      <c r="G3790" s="82">
        <v>2.9</v>
      </c>
      <c r="H3790" s="82">
        <v>7.14</v>
      </c>
    </row>
    <row r="3791" spans="2:8" s="35" customFormat="1" ht="22.5">
      <c r="B3791" s="78" t="s">
        <v>1366</v>
      </c>
      <c r="C3791" s="78">
        <v>94650</v>
      </c>
      <c r="D3791" s="79" t="s">
        <v>3981</v>
      </c>
      <c r="E3791" s="80" t="s">
        <v>32</v>
      </c>
      <c r="F3791" s="84">
        <v>14.36</v>
      </c>
      <c r="G3791" s="82">
        <v>4.1500000000000004</v>
      </c>
      <c r="H3791" s="82">
        <v>10.210000000000001</v>
      </c>
    </row>
    <row r="3792" spans="2:8" s="35" customFormat="1" ht="22.5">
      <c r="B3792" s="78" t="s">
        <v>1366</v>
      </c>
      <c r="C3792" s="78">
        <v>94651</v>
      </c>
      <c r="D3792" s="79" t="s">
        <v>3982</v>
      </c>
      <c r="E3792" s="80" t="s">
        <v>32</v>
      </c>
      <c r="F3792" s="84">
        <v>15.74</v>
      </c>
      <c r="G3792" s="82">
        <v>4.1500000000000004</v>
      </c>
      <c r="H3792" s="82">
        <v>11.59</v>
      </c>
    </row>
    <row r="3793" spans="2:8" s="35" customFormat="1" ht="22.5">
      <c r="B3793" s="78" t="s">
        <v>1366</v>
      </c>
      <c r="C3793" s="78">
        <v>94652</v>
      </c>
      <c r="D3793" s="79" t="s">
        <v>3983</v>
      </c>
      <c r="E3793" s="80" t="s">
        <v>32</v>
      </c>
      <c r="F3793" s="84">
        <v>25.6</v>
      </c>
      <c r="G3793" s="82">
        <v>6.73</v>
      </c>
      <c r="H3793" s="82">
        <v>18.87</v>
      </c>
    </row>
    <row r="3794" spans="2:8" s="35" customFormat="1" ht="22.5">
      <c r="B3794" s="78" t="s">
        <v>1366</v>
      </c>
      <c r="C3794" s="78">
        <v>94653</v>
      </c>
      <c r="D3794" s="79" t="s">
        <v>3984</v>
      </c>
      <c r="E3794" s="80" t="s">
        <v>32</v>
      </c>
      <c r="F3794" s="84">
        <v>37.53</v>
      </c>
      <c r="G3794" s="82">
        <v>6.73</v>
      </c>
      <c r="H3794" s="82">
        <v>30.8</v>
      </c>
    </row>
    <row r="3795" spans="2:8" s="35" customFormat="1" ht="22.5">
      <c r="B3795" s="78" t="s">
        <v>1366</v>
      </c>
      <c r="C3795" s="78">
        <v>94654</v>
      </c>
      <c r="D3795" s="79" t="s">
        <v>3985</v>
      </c>
      <c r="E3795" s="80" t="s">
        <v>32</v>
      </c>
      <c r="F3795" s="84">
        <v>49.09</v>
      </c>
      <c r="G3795" s="82">
        <v>11.82</v>
      </c>
      <c r="H3795" s="82">
        <v>37.270000000000003</v>
      </c>
    </row>
    <row r="3796" spans="2:8" s="35" customFormat="1" ht="22.5">
      <c r="B3796" s="78" t="s">
        <v>1366</v>
      </c>
      <c r="C3796" s="78">
        <v>94655</v>
      </c>
      <c r="D3796" s="79" t="s">
        <v>3986</v>
      </c>
      <c r="E3796" s="80" t="s">
        <v>32</v>
      </c>
      <c r="F3796" s="84">
        <v>70.319999999999993</v>
      </c>
      <c r="G3796" s="82">
        <v>11.81</v>
      </c>
      <c r="H3796" s="82">
        <v>58.51</v>
      </c>
    </row>
    <row r="3797" spans="2:8" s="35" customFormat="1" ht="33.75">
      <c r="B3797" s="78" t="s">
        <v>326</v>
      </c>
      <c r="C3797" s="78">
        <v>94656</v>
      </c>
      <c r="D3797" s="79" t="s">
        <v>3987</v>
      </c>
      <c r="E3797" s="80" t="s">
        <v>208</v>
      </c>
      <c r="F3797" s="84">
        <v>3.7</v>
      </c>
      <c r="G3797" s="82">
        <v>1.76</v>
      </c>
      <c r="H3797" s="82">
        <v>1.94</v>
      </c>
    </row>
    <row r="3798" spans="2:8" s="35" customFormat="1" ht="22.5">
      <c r="B3798" s="78" t="s">
        <v>326</v>
      </c>
      <c r="C3798" s="78">
        <v>94657</v>
      </c>
      <c r="D3798" s="79" t="s">
        <v>3988</v>
      </c>
      <c r="E3798" s="80" t="s">
        <v>208</v>
      </c>
      <c r="F3798" s="84">
        <v>3.62</v>
      </c>
      <c r="G3798" s="82">
        <v>1.76</v>
      </c>
      <c r="H3798" s="82">
        <v>1.86</v>
      </c>
    </row>
    <row r="3799" spans="2:8" s="35" customFormat="1" ht="33.75">
      <c r="B3799" s="78" t="s">
        <v>326</v>
      </c>
      <c r="C3799" s="78">
        <v>94658</v>
      </c>
      <c r="D3799" s="79" t="s">
        <v>3989</v>
      </c>
      <c r="E3799" s="80" t="s">
        <v>208</v>
      </c>
      <c r="F3799" s="84">
        <v>4.41</v>
      </c>
      <c r="G3799" s="82">
        <v>1.76</v>
      </c>
      <c r="H3799" s="82">
        <v>2.65</v>
      </c>
    </row>
    <row r="3800" spans="2:8" s="35" customFormat="1" ht="22.5">
      <c r="B3800" s="78" t="s">
        <v>326</v>
      </c>
      <c r="C3800" s="78">
        <v>94659</v>
      </c>
      <c r="D3800" s="79" t="s">
        <v>3990</v>
      </c>
      <c r="E3800" s="80" t="s">
        <v>208</v>
      </c>
      <c r="F3800" s="84">
        <v>4.49</v>
      </c>
      <c r="G3800" s="82">
        <v>1.76</v>
      </c>
      <c r="H3800" s="82">
        <v>2.73</v>
      </c>
    </row>
    <row r="3801" spans="2:8" s="35" customFormat="1" ht="33.75">
      <c r="B3801" s="78" t="s">
        <v>326</v>
      </c>
      <c r="C3801" s="78">
        <v>94660</v>
      </c>
      <c r="D3801" s="79" t="s">
        <v>3991</v>
      </c>
      <c r="E3801" s="80" t="s">
        <v>208</v>
      </c>
      <c r="F3801" s="84">
        <v>7.29</v>
      </c>
      <c r="G3801" s="82">
        <v>2.5</v>
      </c>
      <c r="H3801" s="82">
        <v>4.79</v>
      </c>
    </row>
    <row r="3802" spans="2:8" s="35" customFormat="1" ht="22.5">
      <c r="B3802" s="78" t="s">
        <v>326</v>
      </c>
      <c r="C3802" s="78">
        <v>94661</v>
      </c>
      <c r="D3802" s="79" t="s">
        <v>3992</v>
      </c>
      <c r="E3802" s="80" t="s">
        <v>208</v>
      </c>
      <c r="F3802" s="84">
        <v>7.63</v>
      </c>
      <c r="G3802" s="82">
        <v>2.4900000000000002</v>
      </c>
      <c r="H3802" s="82">
        <v>5.14</v>
      </c>
    </row>
    <row r="3803" spans="2:8" s="35" customFormat="1" ht="33.75">
      <c r="B3803" s="78" t="s">
        <v>326</v>
      </c>
      <c r="C3803" s="78">
        <v>94662</v>
      </c>
      <c r="D3803" s="79" t="s">
        <v>3993</v>
      </c>
      <c r="E3803" s="80" t="s">
        <v>208</v>
      </c>
      <c r="F3803" s="84">
        <v>8.01</v>
      </c>
      <c r="G3803" s="82">
        <v>2.4900000000000002</v>
      </c>
      <c r="H3803" s="82">
        <v>5.52</v>
      </c>
    </row>
    <row r="3804" spans="2:8" s="35" customFormat="1" ht="22.5">
      <c r="B3804" s="78" t="s">
        <v>326</v>
      </c>
      <c r="C3804" s="78">
        <v>94663</v>
      </c>
      <c r="D3804" s="79" t="s">
        <v>3994</v>
      </c>
      <c r="E3804" s="80" t="s">
        <v>208</v>
      </c>
      <c r="F3804" s="84">
        <v>8.15</v>
      </c>
      <c r="G3804" s="82">
        <v>2.4900000000000002</v>
      </c>
      <c r="H3804" s="82">
        <v>5.66</v>
      </c>
    </row>
    <row r="3805" spans="2:8" s="35" customFormat="1" ht="33.75">
      <c r="B3805" s="78" t="s">
        <v>326</v>
      </c>
      <c r="C3805" s="78">
        <v>94664</v>
      </c>
      <c r="D3805" s="79" t="s">
        <v>3995</v>
      </c>
      <c r="E3805" s="80" t="s">
        <v>208</v>
      </c>
      <c r="F3805" s="84">
        <v>17.670000000000002</v>
      </c>
      <c r="G3805" s="82">
        <v>4.03</v>
      </c>
      <c r="H3805" s="82">
        <v>13.64</v>
      </c>
    </row>
    <row r="3806" spans="2:8" s="35" customFormat="1" ht="22.5">
      <c r="B3806" s="78" t="s">
        <v>326</v>
      </c>
      <c r="C3806" s="78">
        <v>94665</v>
      </c>
      <c r="D3806" s="79" t="s">
        <v>3996</v>
      </c>
      <c r="E3806" s="80" t="s">
        <v>208</v>
      </c>
      <c r="F3806" s="84">
        <v>17.66</v>
      </c>
      <c r="G3806" s="82">
        <v>4.03</v>
      </c>
      <c r="H3806" s="82">
        <v>13.63</v>
      </c>
    </row>
    <row r="3807" spans="2:8" s="35" customFormat="1" ht="33.75">
      <c r="B3807" s="78" t="s">
        <v>326</v>
      </c>
      <c r="C3807" s="78">
        <v>94666</v>
      </c>
      <c r="D3807" s="79" t="s">
        <v>3997</v>
      </c>
      <c r="E3807" s="80" t="s">
        <v>208</v>
      </c>
      <c r="F3807" s="84">
        <v>21.81</v>
      </c>
      <c r="G3807" s="82">
        <v>4.0199999999999996</v>
      </c>
      <c r="H3807" s="82">
        <v>17.79</v>
      </c>
    </row>
    <row r="3808" spans="2:8" s="35" customFormat="1" ht="22.5">
      <c r="B3808" s="78" t="s">
        <v>326</v>
      </c>
      <c r="C3808" s="78">
        <v>94667</v>
      </c>
      <c r="D3808" s="79" t="s">
        <v>3998</v>
      </c>
      <c r="E3808" s="80" t="s">
        <v>208</v>
      </c>
      <c r="F3808" s="84">
        <v>24.39</v>
      </c>
      <c r="G3808" s="82">
        <v>4.0199999999999996</v>
      </c>
      <c r="H3808" s="82">
        <v>20.37</v>
      </c>
    </row>
    <row r="3809" spans="2:8" s="35" customFormat="1" ht="33.75">
      <c r="B3809" s="78" t="s">
        <v>326</v>
      </c>
      <c r="C3809" s="78">
        <v>94668</v>
      </c>
      <c r="D3809" s="79" t="s">
        <v>3999</v>
      </c>
      <c r="E3809" s="80" t="s">
        <v>208</v>
      </c>
      <c r="F3809" s="84">
        <v>37.25</v>
      </c>
      <c r="G3809" s="82">
        <v>7.08</v>
      </c>
      <c r="H3809" s="82">
        <v>30.17</v>
      </c>
    </row>
    <row r="3810" spans="2:8" s="35" customFormat="1" ht="22.5">
      <c r="B3810" s="78" t="s">
        <v>326</v>
      </c>
      <c r="C3810" s="78">
        <v>94669</v>
      </c>
      <c r="D3810" s="79" t="s">
        <v>4000</v>
      </c>
      <c r="E3810" s="80" t="s">
        <v>208</v>
      </c>
      <c r="F3810" s="84">
        <v>51.72</v>
      </c>
      <c r="G3810" s="82">
        <v>7.07</v>
      </c>
      <c r="H3810" s="82">
        <v>44.65</v>
      </c>
    </row>
    <row r="3811" spans="2:8" s="35" customFormat="1" ht="33.75">
      <c r="B3811" s="78" t="s">
        <v>326</v>
      </c>
      <c r="C3811" s="78">
        <v>94670</v>
      </c>
      <c r="D3811" s="79" t="s">
        <v>4001</v>
      </c>
      <c r="E3811" s="80" t="s">
        <v>208</v>
      </c>
      <c r="F3811" s="84">
        <v>50.13</v>
      </c>
      <c r="G3811" s="82">
        <v>7.07</v>
      </c>
      <c r="H3811" s="82">
        <v>43.06</v>
      </c>
    </row>
    <row r="3812" spans="2:8" s="35" customFormat="1" ht="22.5">
      <c r="B3812" s="78" t="s">
        <v>326</v>
      </c>
      <c r="C3812" s="78">
        <v>94671</v>
      </c>
      <c r="D3812" s="79" t="s">
        <v>4002</v>
      </c>
      <c r="E3812" s="80" t="s">
        <v>208</v>
      </c>
      <c r="F3812" s="84">
        <v>74.25</v>
      </c>
      <c r="G3812" s="82">
        <v>7.07</v>
      </c>
      <c r="H3812" s="82">
        <v>67.180000000000007</v>
      </c>
    </row>
    <row r="3813" spans="2:8" s="35" customFormat="1" ht="22.5">
      <c r="B3813" s="78" t="s">
        <v>326</v>
      </c>
      <c r="C3813" s="78">
        <v>94672</v>
      </c>
      <c r="D3813" s="79" t="s">
        <v>4003</v>
      </c>
      <c r="E3813" s="80" t="s">
        <v>208</v>
      </c>
      <c r="F3813" s="84">
        <v>6.59</v>
      </c>
      <c r="G3813" s="82">
        <v>2.64</v>
      </c>
      <c r="H3813" s="82">
        <v>3.95</v>
      </c>
    </row>
    <row r="3814" spans="2:8" s="35" customFormat="1" ht="22.5">
      <c r="B3814" s="78" t="s">
        <v>326</v>
      </c>
      <c r="C3814" s="78">
        <v>94673</v>
      </c>
      <c r="D3814" s="79" t="s">
        <v>4004</v>
      </c>
      <c r="E3814" s="80" t="s">
        <v>208</v>
      </c>
      <c r="F3814" s="84">
        <v>6.39</v>
      </c>
      <c r="G3814" s="82">
        <v>2.64</v>
      </c>
      <c r="H3814" s="82">
        <v>3.75</v>
      </c>
    </row>
    <row r="3815" spans="2:8" s="35" customFormat="1" ht="22.5">
      <c r="B3815" s="78" t="s">
        <v>326</v>
      </c>
      <c r="C3815" s="78">
        <v>94674</v>
      </c>
      <c r="D3815" s="79" t="s">
        <v>4005</v>
      </c>
      <c r="E3815" s="80" t="s">
        <v>208</v>
      </c>
      <c r="F3815" s="84">
        <v>5.72</v>
      </c>
      <c r="G3815" s="82">
        <v>2.64</v>
      </c>
      <c r="H3815" s="82">
        <v>3.08</v>
      </c>
    </row>
    <row r="3816" spans="2:8" s="35" customFormat="1" ht="22.5">
      <c r="B3816" s="78" t="s">
        <v>326</v>
      </c>
      <c r="C3816" s="78">
        <v>94675</v>
      </c>
      <c r="D3816" s="79" t="s">
        <v>4006</v>
      </c>
      <c r="E3816" s="80" t="s">
        <v>208</v>
      </c>
      <c r="F3816" s="84">
        <v>9.36</v>
      </c>
      <c r="G3816" s="82">
        <v>2.63</v>
      </c>
      <c r="H3816" s="82">
        <v>6.73</v>
      </c>
    </row>
    <row r="3817" spans="2:8" s="35" customFormat="1" ht="22.5">
      <c r="B3817" s="78" t="s">
        <v>326</v>
      </c>
      <c r="C3817" s="78">
        <v>94676</v>
      </c>
      <c r="D3817" s="79" t="s">
        <v>4007</v>
      </c>
      <c r="E3817" s="80" t="s">
        <v>208</v>
      </c>
      <c r="F3817" s="84">
        <v>10.09</v>
      </c>
      <c r="G3817" s="82">
        <v>3.74</v>
      </c>
      <c r="H3817" s="82">
        <v>6.35</v>
      </c>
    </row>
    <row r="3818" spans="2:8" s="35" customFormat="1" ht="22.5">
      <c r="B3818" s="78" t="s">
        <v>326</v>
      </c>
      <c r="C3818" s="78">
        <v>94677</v>
      </c>
      <c r="D3818" s="79" t="s">
        <v>4008</v>
      </c>
      <c r="E3818" s="80" t="s">
        <v>208</v>
      </c>
      <c r="F3818" s="84">
        <v>15.57</v>
      </c>
      <c r="G3818" s="82">
        <v>3.74</v>
      </c>
      <c r="H3818" s="82">
        <v>11.83</v>
      </c>
    </row>
    <row r="3819" spans="2:8" s="35" customFormat="1" ht="22.5">
      <c r="B3819" s="78" t="s">
        <v>326</v>
      </c>
      <c r="C3819" s="78">
        <v>94678</v>
      </c>
      <c r="D3819" s="79" t="s">
        <v>4009</v>
      </c>
      <c r="E3819" s="80" t="s">
        <v>208</v>
      </c>
      <c r="F3819" s="84">
        <v>10.41</v>
      </c>
      <c r="G3819" s="82">
        <v>3.74</v>
      </c>
      <c r="H3819" s="82">
        <v>6.67</v>
      </c>
    </row>
    <row r="3820" spans="2:8" s="35" customFormat="1" ht="22.5">
      <c r="B3820" s="78" t="s">
        <v>326</v>
      </c>
      <c r="C3820" s="78">
        <v>94679</v>
      </c>
      <c r="D3820" s="79" t="s">
        <v>4010</v>
      </c>
      <c r="E3820" s="80" t="s">
        <v>208</v>
      </c>
      <c r="F3820" s="84">
        <v>17.63</v>
      </c>
      <c r="G3820" s="82">
        <v>3.74</v>
      </c>
      <c r="H3820" s="82">
        <v>13.89</v>
      </c>
    </row>
    <row r="3821" spans="2:8" s="35" customFormat="1" ht="22.5">
      <c r="B3821" s="78" t="s">
        <v>326</v>
      </c>
      <c r="C3821" s="78">
        <v>94680</v>
      </c>
      <c r="D3821" s="79" t="s">
        <v>4011</v>
      </c>
      <c r="E3821" s="80" t="s">
        <v>208</v>
      </c>
      <c r="F3821" s="84">
        <v>29.46</v>
      </c>
      <c r="G3821" s="82">
        <v>6.06</v>
      </c>
      <c r="H3821" s="82">
        <v>23.4</v>
      </c>
    </row>
    <row r="3822" spans="2:8" s="35" customFormat="1" ht="22.5">
      <c r="B3822" s="78" t="s">
        <v>326</v>
      </c>
      <c r="C3822" s="78">
        <v>94681</v>
      </c>
      <c r="D3822" s="79" t="s">
        <v>4012</v>
      </c>
      <c r="E3822" s="80" t="s">
        <v>208</v>
      </c>
      <c r="F3822" s="84">
        <v>39.36</v>
      </c>
      <c r="G3822" s="82">
        <v>6.06</v>
      </c>
      <c r="H3822" s="82">
        <v>33.299999999999997</v>
      </c>
    </row>
    <row r="3823" spans="2:8" s="35" customFormat="1" ht="22.5">
      <c r="B3823" s="78" t="s">
        <v>326</v>
      </c>
      <c r="C3823" s="78">
        <v>94682</v>
      </c>
      <c r="D3823" s="79" t="s">
        <v>4013</v>
      </c>
      <c r="E3823" s="80" t="s">
        <v>208</v>
      </c>
      <c r="F3823" s="84">
        <v>80.400000000000006</v>
      </c>
      <c r="G3823" s="82">
        <v>6.05</v>
      </c>
      <c r="H3823" s="82">
        <v>74.349999999999994</v>
      </c>
    </row>
    <row r="3824" spans="2:8" s="35" customFormat="1" ht="22.5">
      <c r="B3824" s="78" t="s">
        <v>326</v>
      </c>
      <c r="C3824" s="78">
        <v>94683</v>
      </c>
      <c r="D3824" s="79" t="s">
        <v>4014</v>
      </c>
      <c r="E3824" s="80" t="s">
        <v>208</v>
      </c>
      <c r="F3824" s="84">
        <v>51.33</v>
      </c>
      <c r="G3824" s="82">
        <v>6.05</v>
      </c>
      <c r="H3824" s="82">
        <v>45.28</v>
      </c>
    </row>
    <row r="3825" spans="2:8" s="35" customFormat="1" ht="22.5">
      <c r="B3825" s="78" t="s">
        <v>326</v>
      </c>
      <c r="C3825" s="78">
        <v>94684</v>
      </c>
      <c r="D3825" s="79" t="s">
        <v>4015</v>
      </c>
      <c r="E3825" s="80" t="s">
        <v>208</v>
      </c>
      <c r="F3825" s="84">
        <v>101.92</v>
      </c>
      <c r="G3825" s="82">
        <v>10.63</v>
      </c>
      <c r="H3825" s="82">
        <v>91.29</v>
      </c>
    </row>
    <row r="3826" spans="2:8" s="35" customFormat="1" ht="22.5">
      <c r="B3826" s="78" t="s">
        <v>326</v>
      </c>
      <c r="C3826" s="78">
        <v>94685</v>
      </c>
      <c r="D3826" s="79" t="s">
        <v>4016</v>
      </c>
      <c r="E3826" s="80" t="s">
        <v>208</v>
      </c>
      <c r="F3826" s="84">
        <v>77.73</v>
      </c>
      <c r="G3826" s="82">
        <v>10.64</v>
      </c>
      <c r="H3826" s="82">
        <v>67.09</v>
      </c>
    </row>
    <row r="3827" spans="2:8" s="35" customFormat="1" ht="22.5">
      <c r="B3827" s="78" t="s">
        <v>326</v>
      </c>
      <c r="C3827" s="78">
        <v>94686</v>
      </c>
      <c r="D3827" s="79" t="s">
        <v>4017</v>
      </c>
      <c r="E3827" s="80" t="s">
        <v>208</v>
      </c>
      <c r="F3827" s="84">
        <v>193.12</v>
      </c>
      <c r="G3827" s="82">
        <v>10.63</v>
      </c>
      <c r="H3827" s="82">
        <v>182.49</v>
      </c>
    </row>
    <row r="3828" spans="2:8" s="35" customFormat="1" ht="22.5">
      <c r="B3828" s="78" t="s">
        <v>326</v>
      </c>
      <c r="C3828" s="78">
        <v>94687</v>
      </c>
      <c r="D3828" s="79" t="s">
        <v>4018</v>
      </c>
      <c r="E3828" s="80" t="s">
        <v>208</v>
      </c>
      <c r="F3828" s="84">
        <v>156.66</v>
      </c>
      <c r="G3828" s="82">
        <v>10.63</v>
      </c>
      <c r="H3828" s="82">
        <v>146.03</v>
      </c>
    </row>
    <row r="3829" spans="2:8" s="35" customFormat="1" ht="22.5">
      <c r="B3829" s="78" t="s">
        <v>326</v>
      </c>
      <c r="C3829" s="78">
        <v>94688</v>
      </c>
      <c r="D3829" s="79" t="s">
        <v>4019</v>
      </c>
      <c r="E3829" s="80" t="s">
        <v>208</v>
      </c>
      <c r="F3829" s="84">
        <v>6.47</v>
      </c>
      <c r="G3829" s="82">
        <v>3.51</v>
      </c>
      <c r="H3829" s="82">
        <v>2.96</v>
      </c>
    </row>
    <row r="3830" spans="2:8" s="35" customFormat="1" ht="33.75">
      <c r="B3830" s="78" t="s">
        <v>326</v>
      </c>
      <c r="C3830" s="78">
        <v>94689</v>
      </c>
      <c r="D3830" s="79" t="s">
        <v>4020</v>
      </c>
      <c r="E3830" s="80" t="s">
        <v>208</v>
      </c>
      <c r="F3830" s="84">
        <v>9.09</v>
      </c>
      <c r="G3830" s="82">
        <v>3.49</v>
      </c>
      <c r="H3830" s="82">
        <v>5.6</v>
      </c>
    </row>
    <row r="3831" spans="2:8" s="35" customFormat="1" ht="22.5">
      <c r="B3831" s="78" t="s">
        <v>326</v>
      </c>
      <c r="C3831" s="78">
        <v>94690</v>
      </c>
      <c r="D3831" s="79" t="s">
        <v>4021</v>
      </c>
      <c r="E3831" s="80" t="s">
        <v>208</v>
      </c>
      <c r="F3831" s="84">
        <v>8.67</v>
      </c>
      <c r="G3831" s="82">
        <v>3.49</v>
      </c>
      <c r="H3831" s="82">
        <v>5.18</v>
      </c>
    </row>
    <row r="3832" spans="2:8" s="35" customFormat="1" ht="22.5">
      <c r="B3832" s="78" t="s">
        <v>326</v>
      </c>
      <c r="C3832" s="78">
        <v>94691</v>
      </c>
      <c r="D3832" s="79" t="s">
        <v>4022</v>
      </c>
      <c r="E3832" s="80" t="s">
        <v>208</v>
      </c>
      <c r="F3832" s="84">
        <v>10.18</v>
      </c>
      <c r="G3832" s="82">
        <v>3.49</v>
      </c>
      <c r="H3832" s="82">
        <v>6.69</v>
      </c>
    </row>
    <row r="3833" spans="2:8" s="35" customFormat="1" ht="22.5">
      <c r="B3833" s="78" t="s">
        <v>326</v>
      </c>
      <c r="C3833" s="78">
        <v>94692</v>
      </c>
      <c r="D3833" s="79" t="s">
        <v>4023</v>
      </c>
      <c r="E3833" s="80" t="s">
        <v>208</v>
      </c>
      <c r="F3833" s="84">
        <v>15.35</v>
      </c>
      <c r="G3833" s="82">
        <v>4.9800000000000004</v>
      </c>
      <c r="H3833" s="82">
        <v>10.37</v>
      </c>
    </row>
    <row r="3834" spans="2:8" s="35" customFormat="1" ht="22.5">
      <c r="B3834" s="78" t="s">
        <v>326</v>
      </c>
      <c r="C3834" s="78">
        <v>94693</v>
      </c>
      <c r="D3834" s="79" t="s">
        <v>4024</v>
      </c>
      <c r="E3834" s="80" t="s">
        <v>208</v>
      </c>
      <c r="F3834" s="84">
        <v>16.12</v>
      </c>
      <c r="G3834" s="82">
        <v>4.9800000000000004</v>
      </c>
      <c r="H3834" s="82">
        <v>11.14</v>
      </c>
    </row>
    <row r="3835" spans="2:8" s="35" customFormat="1" ht="22.5">
      <c r="B3835" s="78" t="s">
        <v>326</v>
      </c>
      <c r="C3835" s="78">
        <v>94694</v>
      </c>
      <c r="D3835" s="79" t="s">
        <v>4025</v>
      </c>
      <c r="E3835" s="80" t="s">
        <v>208</v>
      </c>
      <c r="F3835" s="84">
        <v>16.16</v>
      </c>
      <c r="G3835" s="82">
        <v>4.9800000000000004</v>
      </c>
      <c r="H3835" s="82">
        <v>11.18</v>
      </c>
    </row>
    <row r="3836" spans="2:8" s="35" customFormat="1" ht="22.5">
      <c r="B3836" s="78" t="s">
        <v>326</v>
      </c>
      <c r="C3836" s="78">
        <v>94695</v>
      </c>
      <c r="D3836" s="79" t="s">
        <v>4026</v>
      </c>
      <c r="E3836" s="80" t="s">
        <v>208</v>
      </c>
      <c r="F3836" s="84">
        <v>22.07</v>
      </c>
      <c r="G3836" s="82">
        <v>4.9800000000000004</v>
      </c>
      <c r="H3836" s="82">
        <v>17.09</v>
      </c>
    </row>
    <row r="3837" spans="2:8" s="35" customFormat="1" ht="22.5">
      <c r="B3837" s="78" t="s">
        <v>326</v>
      </c>
      <c r="C3837" s="78">
        <v>94696</v>
      </c>
      <c r="D3837" s="79" t="s">
        <v>4027</v>
      </c>
      <c r="E3837" s="80" t="s">
        <v>208</v>
      </c>
      <c r="F3837" s="84">
        <v>38.19</v>
      </c>
      <c r="G3837" s="82">
        <v>8.08</v>
      </c>
      <c r="H3837" s="82">
        <v>30.11</v>
      </c>
    </row>
    <row r="3838" spans="2:8" s="35" customFormat="1" ht="22.5">
      <c r="B3838" s="78" t="s">
        <v>326</v>
      </c>
      <c r="C3838" s="78">
        <v>94697</v>
      </c>
      <c r="D3838" s="79" t="s">
        <v>4028</v>
      </c>
      <c r="E3838" s="80" t="s">
        <v>208</v>
      </c>
      <c r="F3838" s="84">
        <v>61.07</v>
      </c>
      <c r="G3838" s="82">
        <v>8.07</v>
      </c>
      <c r="H3838" s="82">
        <v>53</v>
      </c>
    </row>
    <row r="3839" spans="2:8" s="35" customFormat="1" ht="22.5">
      <c r="B3839" s="78" t="s">
        <v>326</v>
      </c>
      <c r="C3839" s="78">
        <v>94698</v>
      </c>
      <c r="D3839" s="79" t="s">
        <v>4029</v>
      </c>
      <c r="E3839" s="80" t="s">
        <v>208</v>
      </c>
      <c r="F3839" s="84">
        <v>53.03</v>
      </c>
      <c r="G3839" s="82">
        <v>8.08</v>
      </c>
      <c r="H3839" s="82">
        <v>44.95</v>
      </c>
    </row>
    <row r="3840" spans="2:8" s="35" customFormat="1" ht="22.5">
      <c r="B3840" s="78" t="s">
        <v>326</v>
      </c>
      <c r="C3840" s="78">
        <v>94699</v>
      </c>
      <c r="D3840" s="79" t="s">
        <v>4030</v>
      </c>
      <c r="E3840" s="80" t="s">
        <v>208</v>
      </c>
      <c r="F3840" s="84">
        <v>102.53</v>
      </c>
      <c r="G3840" s="82">
        <v>14.17</v>
      </c>
      <c r="H3840" s="82">
        <v>88.36</v>
      </c>
    </row>
    <row r="3841" spans="2:8" s="35" customFormat="1" ht="22.5">
      <c r="B3841" s="78" t="s">
        <v>326</v>
      </c>
      <c r="C3841" s="78">
        <v>94700</v>
      </c>
      <c r="D3841" s="79" t="s">
        <v>4031</v>
      </c>
      <c r="E3841" s="80" t="s">
        <v>208</v>
      </c>
      <c r="F3841" s="84">
        <v>86.07</v>
      </c>
      <c r="G3841" s="82">
        <v>14.18</v>
      </c>
      <c r="H3841" s="82">
        <v>71.89</v>
      </c>
    </row>
    <row r="3842" spans="2:8" s="35" customFormat="1" ht="22.5">
      <c r="B3842" s="78" t="s">
        <v>326</v>
      </c>
      <c r="C3842" s="78">
        <v>94701</v>
      </c>
      <c r="D3842" s="79" t="s">
        <v>4032</v>
      </c>
      <c r="E3842" s="80" t="s">
        <v>208</v>
      </c>
      <c r="F3842" s="84">
        <v>154.72999999999999</v>
      </c>
      <c r="G3842" s="82">
        <v>14.17</v>
      </c>
      <c r="H3842" s="82">
        <v>140.56</v>
      </c>
    </row>
    <row r="3843" spans="2:8" s="35" customFormat="1" ht="22.5">
      <c r="B3843" s="78" t="s">
        <v>326</v>
      </c>
      <c r="C3843" s="78">
        <v>94702</v>
      </c>
      <c r="D3843" s="79" t="s">
        <v>4033</v>
      </c>
      <c r="E3843" s="80" t="s">
        <v>208</v>
      </c>
      <c r="F3843" s="84">
        <v>146.32</v>
      </c>
      <c r="G3843" s="82">
        <v>14.17</v>
      </c>
      <c r="H3843" s="82">
        <v>132.15</v>
      </c>
    </row>
    <row r="3844" spans="2:8" s="35" customFormat="1" ht="33.75">
      <c r="B3844" s="78" t="s">
        <v>326</v>
      </c>
      <c r="C3844" s="78">
        <v>94703</v>
      </c>
      <c r="D3844" s="79" t="s">
        <v>4034</v>
      </c>
      <c r="E3844" s="80" t="s">
        <v>208</v>
      </c>
      <c r="F3844" s="84">
        <v>13.06</v>
      </c>
      <c r="G3844" s="82">
        <v>2.97</v>
      </c>
      <c r="H3844" s="82">
        <v>10.09</v>
      </c>
    </row>
    <row r="3845" spans="2:8" s="35" customFormat="1" ht="33.75">
      <c r="B3845" s="78" t="s">
        <v>326</v>
      </c>
      <c r="C3845" s="78">
        <v>94704</v>
      </c>
      <c r="D3845" s="79" t="s">
        <v>4035</v>
      </c>
      <c r="E3845" s="80" t="s">
        <v>208</v>
      </c>
      <c r="F3845" s="84">
        <v>15.59</v>
      </c>
      <c r="G3845" s="82">
        <v>2.97</v>
      </c>
      <c r="H3845" s="82">
        <v>12.62</v>
      </c>
    </row>
    <row r="3846" spans="2:8" s="35" customFormat="1" ht="33.75">
      <c r="B3846" s="78" t="s">
        <v>326</v>
      </c>
      <c r="C3846" s="78">
        <v>94705</v>
      </c>
      <c r="D3846" s="79" t="s">
        <v>4036</v>
      </c>
      <c r="E3846" s="80" t="s">
        <v>208</v>
      </c>
      <c r="F3846" s="84">
        <v>19.41</v>
      </c>
      <c r="G3846" s="82">
        <v>2.97</v>
      </c>
      <c r="H3846" s="82">
        <v>16.440000000000001</v>
      </c>
    </row>
    <row r="3847" spans="2:8" s="35" customFormat="1" ht="33.75">
      <c r="B3847" s="78" t="s">
        <v>326</v>
      </c>
      <c r="C3847" s="78">
        <v>94706</v>
      </c>
      <c r="D3847" s="79" t="s">
        <v>4037</v>
      </c>
      <c r="E3847" s="80" t="s">
        <v>208</v>
      </c>
      <c r="F3847" s="84">
        <v>27.48</v>
      </c>
      <c r="G3847" s="82">
        <v>3.94</v>
      </c>
      <c r="H3847" s="82">
        <v>23.54</v>
      </c>
    </row>
    <row r="3848" spans="2:8" s="35" customFormat="1" ht="33.75">
      <c r="B3848" s="78" t="s">
        <v>326</v>
      </c>
      <c r="C3848" s="78">
        <v>94707</v>
      </c>
      <c r="D3848" s="79" t="s">
        <v>4038</v>
      </c>
      <c r="E3848" s="80" t="s">
        <v>208</v>
      </c>
      <c r="F3848" s="84">
        <v>34.58</v>
      </c>
      <c r="G3848" s="82">
        <v>3.94</v>
      </c>
      <c r="H3848" s="82">
        <v>30.64</v>
      </c>
    </row>
    <row r="3849" spans="2:8" s="35" customFormat="1" ht="22.5">
      <c r="B3849" s="78" t="s">
        <v>326</v>
      </c>
      <c r="C3849" s="78">
        <v>94708</v>
      </c>
      <c r="D3849" s="79" t="s">
        <v>4039</v>
      </c>
      <c r="E3849" s="80" t="s">
        <v>208</v>
      </c>
      <c r="F3849" s="84">
        <v>16.600000000000001</v>
      </c>
      <c r="G3849" s="82">
        <v>5.0599999999999996</v>
      </c>
      <c r="H3849" s="82">
        <v>11.54</v>
      </c>
    </row>
    <row r="3850" spans="2:8" s="35" customFormat="1" ht="22.5">
      <c r="B3850" s="78" t="s">
        <v>326</v>
      </c>
      <c r="C3850" s="78">
        <v>94709</v>
      </c>
      <c r="D3850" s="79" t="s">
        <v>4040</v>
      </c>
      <c r="E3850" s="80" t="s">
        <v>208</v>
      </c>
      <c r="F3850" s="84">
        <v>21.64</v>
      </c>
      <c r="G3850" s="82">
        <v>5.05</v>
      </c>
      <c r="H3850" s="82">
        <v>16.59</v>
      </c>
    </row>
    <row r="3851" spans="2:8" s="35" customFormat="1" ht="22.5">
      <c r="B3851" s="78" t="s">
        <v>326</v>
      </c>
      <c r="C3851" s="78">
        <v>94710</v>
      </c>
      <c r="D3851" s="79" t="s">
        <v>4041</v>
      </c>
      <c r="E3851" s="80" t="s">
        <v>208</v>
      </c>
      <c r="F3851" s="84">
        <v>34.14</v>
      </c>
      <c r="G3851" s="82">
        <v>5.05</v>
      </c>
      <c r="H3851" s="82">
        <v>29.09</v>
      </c>
    </row>
    <row r="3852" spans="2:8" s="35" customFormat="1" ht="22.5">
      <c r="B3852" s="78" t="s">
        <v>326</v>
      </c>
      <c r="C3852" s="78">
        <v>94711</v>
      </c>
      <c r="D3852" s="79" t="s">
        <v>4042</v>
      </c>
      <c r="E3852" s="80" t="s">
        <v>208</v>
      </c>
      <c r="F3852" s="84">
        <v>39.979999999999997</v>
      </c>
      <c r="G3852" s="82">
        <v>6.76</v>
      </c>
      <c r="H3852" s="82">
        <v>33.22</v>
      </c>
    </row>
    <row r="3853" spans="2:8" s="35" customFormat="1" ht="22.5">
      <c r="B3853" s="78" t="s">
        <v>326</v>
      </c>
      <c r="C3853" s="78">
        <v>94712</v>
      </c>
      <c r="D3853" s="79" t="s">
        <v>4043</v>
      </c>
      <c r="E3853" s="80" t="s">
        <v>208</v>
      </c>
      <c r="F3853" s="84">
        <v>54.33</v>
      </c>
      <c r="G3853" s="82">
        <v>6.75</v>
      </c>
      <c r="H3853" s="82">
        <v>47.58</v>
      </c>
    </row>
    <row r="3854" spans="2:8" s="35" customFormat="1" ht="22.5">
      <c r="B3854" s="78" t="s">
        <v>326</v>
      </c>
      <c r="C3854" s="78">
        <v>94713</v>
      </c>
      <c r="D3854" s="79" t="s">
        <v>4044</v>
      </c>
      <c r="E3854" s="80" t="s">
        <v>208</v>
      </c>
      <c r="F3854" s="84">
        <v>145.41</v>
      </c>
      <c r="G3854" s="82">
        <v>6.75</v>
      </c>
      <c r="H3854" s="82">
        <v>138.66</v>
      </c>
    </row>
    <row r="3855" spans="2:8" s="35" customFormat="1" ht="22.5">
      <c r="B3855" s="78" t="s">
        <v>326</v>
      </c>
      <c r="C3855" s="78">
        <v>94714</v>
      </c>
      <c r="D3855" s="79" t="s">
        <v>4045</v>
      </c>
      <c r="E3855" s="80" t="s">
        <v>208</v>
      </c>
      <c r="F3855" s="84">
        <v>197.93</v>
      </c>
      <c r="G3855" s="82">
        <v>6.75</v>
      </c>
      <c r="H3855" s="82">
        <v>191.18</v>
      </c>
    </row>
    <row r="3856" spans="2:8" s="35" customFormat="1" ht="22.5">
      <c r="B3856" s="78" t="s">
        <v>326</v>
      </c>
      <c r="C3856" s="78">
        <v>94715</v>
      </c>
      <c r="D3856" s="79" t="s">
        <v>4046</v>
      </c>
      <c r="E3856" s="80" t="s">
        <v>208</v>
      </c>
      <c r="F3856" s="84">
        <v>274.08</v>
      </c>
      <c r="G3856" s="82">
        <v>6.75</v>
      </c>
      <c r="H3856" s="82">
        <v>267.33</v>
      </c>
    </row>
    <row r="3857" spans="2:8" s="35" customFormat="1" ht="22.5">
      <c r="B3857" s="78" t="s">
        <v>1366</v>
      </c>
      <c r="C3857" s="78">
        <v>94716</v>
      </c>
      <c r="D3857" s="79" t="s">
        <v>4047</v>
      </c>
      <c r="E3857" s="80" t="s">
        <v>32</v>
      </c>
      <c r="F3857" s="84">
        <v>16.48</v>
      </c>
      <c r="G3857" s="82">
        <v>2.7</v>
      </c>
      <c r="H3857" s="82">
        <v>13.78</v>
      </c>
    </row>
    <row r="3858" spans="2:8" s="35" customFormat="1" ht="22.5">
      <c r="B3858" s="78" t="s">
        <v>1366</v>
      </c>
      <c r="C3858" s="78">
        <v>94717</v>
      </c>
      <c r="D3858" s="79" t="s">
        <v>4048</v>
      </c>
      <c r="E3858" s="80" t="s">
        <v>32</v>
      </c>
      <c r="F3858" s="84">
        <v>24.53</v>
      </c>
      <c r="G3858" s="82">
        <v>2.7</v>
      </c>
      <c r="H3858" s="82">
        <v>21.83</v>
      </c>
    </row>
    <row r="3859" spans="2:8" s="35" customFormat="1" ht="22.5">
      <c r="B3859" s="78" t="s">
        <v>1366</v>
      </c>
      <c r="C3859" s="78">
        <v>94718</v>
      </c>
      <c r="D3859" s="79" t="s">
        <v>4049</v>
      </c>
      <c r="E3859" s="80" t="s">
        <v>32</v>
      </c>
      <c r="F3859" s="84">
        <v>30.29</v>
      </c>
      <c r="G3859" s="82">
        <v>3.58</v>
      </c>
      <c r="H3859" s="82">
        <v>26.71</v>
      </c>
    </row>
    <row r="3860" spans="2:8" s="35" customFormat="1" ht="22.5">
      <c r="B3860" s="78" t="s">
        <v>1366</v>
      </c>
      <c r="C3860" s="78">
        <v>94719</v>
      </c>
      <c r="D3860" s="79" t="s">
        <v>4050</v>
      </c>
      <c r="E3860" s="80" t="s">
        <v>32</v>
      </c>
      <c r="F3860" s="84">
        <v>39.94</v>
      </c>
      <c r="G3860" s="82">
        <v>3.58</v>
      </c>
      <c r="H3860" s="82">
        <v>36.36</v>
      </c>
    </row>
    <row r="3861" spans="2:8" s="35" customFormat="1" ht="22.5">
      <c r="B3861" s="78" t="s">
        <v>1366</v>
      </c>
      <c r="C3861" s="78">
        <v>94720</v>
      </c>
      <c r="D3861" s="79" t="s">
        <v>4051</v>
      </c>
      <c r="E3861" s="80" t="s">
        <v>32</v>
      </c>
      <c r="F3861" s="84">
        <v>60.11</v>
      </c>
      <c r="G3861" s="82">
        <v>6.22</v>
      </c>
      <c r="H3861" s="82">
        <v>53.89</v>
      </c>
    </row>
    <row r="3862" spans="2:8" s="35" customFormat="1" ht="22.5">
      <c r="B3862" s="78" t="s">
        <v>1366</v>
      </c>
      <c r="C3862" s="78">
        <v>94721</v>
      </c>
      <c r="D3862" s="79" t="s">
        <v>4052</v>
      </c>
      <c r="E3862" s="80" t="s">
        <v>32</v>
      </c>
      <c r="F3862" s="84">
        <v>88.39</v>
      </c>
      <c r="G3862" s="82">
        <v>6.22</v>
      </c>
      <c r="H3862" s="82">
        <v>82.17</v>
      </c>
    </row>
    <row r="3863" spans="2:8" s="35" customFormat="1" ht="22.5">
      <c r="B3863" s="78" t="s">
        <v>1366</v>
      </c>
      <c r="C3863" s="78">
        <v>94722</v>
      </c>
      <c r="D3863" s="79" t="s">
        <v>4053</v>
      </c>
      <c r="E3863" s="80" t="s">
        <v>32</v>
      </c>
      <c r="F3863" s="84">
        <v>153.66</v>
      </c>
      <c r="G3863" s="82">
        <v>12.61</v>
      </c>
      <c r="H3863" s="82">
        <v>141.05000000000001</v>
      </c>
    </row>
    <row r="3864" spans="2:8" s="35" customFormat="1" ht="22.5">
      <c r="B3864" s="78" t="s">
        <v>326</v>
      </c>
      <c r="C3864" s="78">
        <v>94724</v>
      </c>
      <c r="D3864" s="79" t="s">
        <v>4054</v>
      </c>
      <c r="E3864" s="80" t="s">
        <v>208</v>
      </c>
      <c r="F3864" s="84">
        <v>15.85</v>
      </c>
      <c r="G3864" s="82">
        <v>1.63</v>
      </c>
      <c r="H3864" s="82">
        <v>14.22</v>
      </c>
    </row>
    <row r="3865" spans="2:8" s="35" customFormat="1" ht="22.5">
      <c r="B3865" s="78" t="s">
        <v>326</v>
      </c>
      <c r="C3865" s="78">
        <v>94725</v>
      </c>
      <c r="D3865" s="79" t="s">
        <v>4055</v>
      </c>
      <c r="E3865" s="80" t="s">
        <v>208</v>
      </c>
      <c r="F3865" s="84">
        <v>3.84</v>
      </c>
      <c r="G3865" s="82">
        <v>1.66</v>
      </c>
      <c r="H3865" s="82">
        <v>2.1800000000000002</v>
      </c>
    </row>
    <row r="3866" spans="2:8" s="35" customFormat="1" ht="22.5">
      <c r="B3866" s="78" t="s">
        <v>326</v>
      </c>
      <c r="C3866" s="78">
        <v>94726</v>
      </c>
      <c r="D3866" s="79" t="s">
        <v>4056</v>
      </c>
      <c r="E3866" s="80" t="s">
        <v>208</v>
      </c>
      <c r="F3866" s="84">
        <v>24.45</v>
      </c>
      <c r="G3866" s="82">
        <v>1.63</v>
      </c>
      <c r="H3866" s="82">
        <v>22.82</v>
      </c>
    </row>
    <row r="3867" spans="2:8" s="35" customFormat="1" ht="22.5">
      <c r="B3867" s="78" t="s">
        <v>326</v>
      </c>
      <c r="C3867" s="78">
        <v>94727</v>
      </c>
      <c r="D3867" s="79" t="s">
        <v>4057</v>
      </c>
      <c r="E3867" s="80" t="s">
        <v>208</v>
      </c>
      <c r="F3867" s="84">
        <v>5.43</v>
      </c>
      <c r="G3867" s="82">
        <v>1.65</v>
      </c>
      <c r="H3867" s="82">
        <v>3.78</v>
      </c>
    </row>
    <row r="3868" spans="2:8" s="35" customFormat="1" ht="22.5">
      <c r="B3868" s="78" t="s">
        <v>326</v>
      </c>
      <c r="C3868" s="78">
        <v>94728</v>
      </c>
      <c r="D3868" s="79" t="s">
        <v>4058</v>
      </c>
      <c r="E3868" s="80" t="s">
        <v>208</v>
      </c>
      <c r="F3868" s="84">
        <v>92.33</v>
      </c>
      <c r="G3868" s="82">
        <v>2.16</v>
      </c>
      <c r="H3868" s="82">
        <v>90.17</v>
      </c>
    </row>
    <row r="3869" spans="2:8" s="35" customFormat="1" ht="22.5">
      <c r="B3869" s="78" t="s">
        <v>326</v>
      </c>
      <c r="C3869" s="78">
        <v>94729</v>
      </c>
      <c r="D3869" s="79" t="s">
        <v>4059</v>
      </c>
      <c r="E3869" s="80" t="s">
        <v>208</v>
      </c>
      <c r="F3869" s="84">
        <v>9.56</v>
      </c>
      <c r="G3869" s="82">
        <v>2.16</v>
      </c>
      <c r="H3869" s="82">
        <v>7.4</v>
      </c>
    </row>
    <row r="3870" spans="2:8" s="35" customFormat="1" ht="22.5">
      <c r="B3870" s="78" t="s">
        <v>326</v>
      </c>
      <c r="C3870" s="78">
        <v>94730</v>
      </c>
      <c r="D3870" s="79" t="s">
        <v>4060</v>
      </c>
      <c r="E3870" s="80" t="s">
        <v>208</v>
      </c>
      <c r="F3870" s="84">
        <v>112.15</v>
      </c>
      <c r="G3870" s="82">
        <v>2.16</v>
      </c>
      <c r="H3870" s="82">
        <v>109.99</v>
      </c>
    </row>
    <row r="3871" spans="2:8" s="35" customFormat="1" ht="22.5">
      <c r="B3871" s="78" t="s">
        <v>326</v>
      </c>
      <c r="C3871" s="78">
        <v>94731</v>
      </c>
      <c r="D3871" s="79" t="s">
        <v>4061</v>
      </c>
      <c r="E3871" s="80" t="s">
        <v>208</v>
      </c>
      <c r="F3871" s="84">
        <v>11.97</v>
      </c>
      <c r="G3871" s="82">
        <v>2.16</v>
      </c>
      <c r="H3871" s="82">
        <v>9.81</v>
      </c>
    </row>
    <row r="3872" spans="2:8" s="35" customFormat="1" ht="22.5">
      <c r="B3872" s="78" t="s">
        <v>326</v>
      </c>
      <c r="C3872" s="78">
        <v>94733</v>
      </c>
      <c r="D3872" s="79" t="s">
        <v>4062</v>
      </c>
      <c r="E3872" s="80" t="s">
        <v>208</v>
      </c>
      <c r="F3872" s="84">
        <v>23.19</v>
      </c>
      <c r="G3872" s="82">
        <v>3.73</v>
      </c>
      <c r="H3872" s="82">
        <v>19.46</v>
      </c>
    </row>
    <row r="3873" spans="2:8" s="35" customFormat="1" ht="22.5">
      <c r="B3873" s="78" t="s">
        <v>326</v>
      </c>
      <c r="C3873" s="78">
        <v>94737</v>
      </c>
      <c r="D3873" s="79" t="s">
        <v>4063</v>
      </c>
      <c r="E3873" s="80" t="s">
        <v>208</v>
      </c>
      <c r="F3873" s="84">
        <v>96.63</v>
      </c>
      <c r="G3873" s="82">
        <v>7.56</v>
      </c>
      <c r="H3873" s="82">
        <v>89.07</v>
      </c>
    </row>
    <row r="3874" spans="2:8" s="35" customFormat="1" ht="22.5">
      <c r="B3874" s="78" t="s">
        <v>326</v>
      </c>
      <c r="C3874" s="78">
        <v>94740</v>
      </c>
      <c r="D3874" s="79" t="s">
        <v>4064</v>
      </c>
      <c r="E3874" s="80" t="s">
        <v>208</v>
      </c>
      <c r="F3874" s="84">
        <v>6.02</v>
      </c>
      <c r="G3874" s="82">
        <v>2.46</v>
      </c>
      <c r="H3874" s="82">
        <v>3.56</v>
      </c>
    </row>
    <row r="3875" spans="2:8" s="35" customFormat="1" ht="22.5">
      <c r="B3875" s="78" t="s">
        <v>326</v>
      </c>
      <c r="C3875" s="78">
        <v>94741</v>
      </c>
      <c r="D3875" s="79" t="s">
        <v>4065</v>
      </c>
      <c r="E3875" s="80" t="s">
        <v>208</v>
      </c>
      <c r="F3875" s="84">
        <v>7.47</v>
      </c>
      <c r="G3875" s="82">
        <v>2.46</v>
      </c>
      <c r="H3875" s="82">
        <v>5.01</v>
      </c>
    </row>
    <row r="3876" spans="2:8" s="35" customFormat="1" ht="22.5">
      <c r="B3876" s="78" t="s">
        <v>326</v>
      </c>
      <c r="C3876" s="78">
        <v>94742</v>
      </c>
      <c r="D3876" s="79" t="s">
        <v>4066</v>
      </c>
      <c r="E3876" s="80" t="s">
        <v>208</v>
      </c>
      <c r="F3876" s="84">
        <v>9.09</v>
      </c>
      <c r="G3876" s="82">
        <v>2.4500000000000002</v>
      </c>
      <c r="H3876" s="82">
        <v>6.64</v>
      </c>
    </row>
    <row r="3877" spans="2:8" s="35" customFormat="1" ht="22.5">
      <c r="B3877" s="78" t="s">
        <v>326</v>
      </c>
      <c r="C3877" s="78">
        <v>94743</v>
      </c>
      <c r="D3877" s="79" t="s">
        <v>4067</v>
      </c>
      <c r="E3877" s="80" t="s">
        <v>208</v>
      </c>
      <c r="F3877" s="84">
        <v>10.01</v>
      </c>
      <c r="G3877" s="82">
        <v>2.4500000000000002</v>
      </c>
      <c r="H3877" s="82">
        <v>7.56</v>
      </c>
    </row>
    <row r="3878" spans="2:8" s="35" customFormat="1" ht="22.5">
      <c r="B3878" s="78" t="s">
        <v>326</v>
      </c>
      <c r="C3878" s="78">
        <v>94744</v>
      </c>
      <c r="D3878" s="79" t="s">
        <v>4068</v>
      </c>
      <c r="E3878" s="80" t="s">
        <v>208</v>
      </c>
      <c r="F3878" s="84">
        <v>14.5</v>
      </c>
      <c r="G3878" s="82">
        <v>3.21</v>
      </c>
      <c r="H3878" s="82">
        <v>11.29</v>
      </c>
    </row>
    <row r="3879" spans="2:8" s="35" customFormat="1" ht="22.5">
      <c r="B3879" s="78" t="s">
        <v>326</v>
      </c>
      <c r="C3879" s="78">
        <v>94746</v>
      </c>
      <c r="D3879" s="79" t="s">
        <v>4069</v>
      </c>
      <c r="E3879" s="80" t="s">
        <v>208</v>
      </c>
      <c r="F3879" s="84">
        <v>20.62</v>
      </c>
      <c r="G3879" s="82">
        <v>3.21</v>
      </c>
      <c r="H3879" s="82">
        <v>17.41</v>
      </c>
    </row>
    <row r="3880" spans="2:8" s="35" customFormat="1" ht="22.5">
      <c r="B3880" s="78" t="s">
        <v>326</v>
      </c>
      <c r="C3880" s="78">
        <v>94748</v>
      </c>
      <c r="D3880" s="79" t="s">
        <v>4070</v>
      </c>
      <c r="E3880" s="80" t="s">
        <v>208</v>
      </c>
      <c r="F3880" s="84">
        <v>42.47</v>
      </c>
      <c r="G3880" s="82">
        <v>5.6</v>
      </c>
      <c r="H3880" s="82">
        <v>36.869999999999997</v>
      </c>
    </row>
    <row r="3881" spans="2:8" s="35" customFormat="1" ht="22.5">
      <c r="B3881" s="78" t="s">
        <v>326</v>
      </c>
      <c r="C3881" s="78">
        <v>94750</v>
      </c>
      <c r="D3881" s="79" t="s">
        <v>4071</v>
      </c>
      <c r="E3881" s="80" t="s">
        <v>208</v>
      </c>
      <c r="F3881" s="84">
        <v>100.33</v>
      </c>
      <c r="G3881" s="82">
        <v>5.6</v>
      </c>
      <c r="H3881" s="82">
        <v>94.73</v>
      </c>
    </row>
    <row r="3882" spans="2:8" s="35" customFormat="1" ht="22.5">
      <c r="B3882" s="78" t="s">
        <v>326</v>
      </c>
      <c r="C3882" s="78">
        <v>94752</v>
      </c>
      <c r="D3882" s="79" t="s">
        <v>4072</v>
      </c>
      <c r="E3882" s="80" t="s">
        <v>208</v>
      </c>
      <c r="F3882" s="84">
        <v>122.47</v>
      </c>
      <c r="G3882" s="82">
        <v>11.35</v>
      </c>
      <c r="H3882" s="82">
        <v>111.12</v>
      </c>
    </row>
    <row r="3883" spans="2:8" s="35" customFormat="1" ht="22.5">
      <c r="B3883" s="78" t="s">
        <v>326</v>
      </c>
      <c r="C3883" s="78">
        <v>94756</v>
      </c>
      <c r="D3883" s="79" t="s">
        <v>4073</v>
      </c>
      <c r="E3883" s="80" t="s">
        <v>208</v>
      </c>
      <c r="F3883" s="84">
        <v>7.63</v>
      </c>
      <c r="G3883" s="82">
        <v>3.28</v>
      </c>
      <c r="H3883" s="82">
        <v>4.3499999999999996</v>
      </c>
    </row>
    <row r="3884" spans="2:8" s="35" customFormat="1" ht="22.5">
      <c r="B3884" s="78" t="s">
        <v>326</v>
      </c>
      <c r="C3884" s="78">
        <v>94757</v>
      </c>
      <c r="D3884" s="79" t="s">
        <v>4074</v>
      </c>
      <c r="E3884" s="80" t="s">
        <v>208</v>
      </c>
      <c r="F3884" s="84">
        <v>10.38</v>
      </c>
      <c r="G3884" s="82">
        <v>3.27</v>
      </c>
      <c r="H3884" s="82">
        <v>7.11</v>
      </c>
    </row>
    <row r="3885" spans="2:8" s="35" customFormat="1" ht="22.5">
      <c r="B3885" s="78" t="s">
        <v>326</v>
      </c>
      <c r="C3885" s="78">
        <v>94758</v>
      </c>
      <c r="D3885" s="79" t="s">
        <v>4075</v>
      </c>
      <c r="E3885" s="80" t="s">
        <v>208</v>
      </c>
      <c r="F3885" s="84">
        <v>26.38</v>
      </c>
      <c r="G3885" s="82">
        <v>4.29</v>
      </c>
      <c r="H3885" s="82">
        <v>22.09</v>
      </c>
    </row>
    <row r="3886" spans="2:8" s="35" customFormat="1" ht="22.5">
      <c r="B3886" s="78" t="s">
        <v>326</v>
      </c>
      <c r="C3886" s="78">
        <v>94759</v>
      </c>
      <c r="D3886" s="79" t="s">
        <v>4076</v>
      </c>
      <c r="E3886" s="80" t="s">
        <v>208</v>
      </c>
      <c r="F3886" s="84">
        <v>32.479999999999997</v>
      </c>
      <c r="G3886" s="82">
        <v>4.28</v>
      </c>
      <c r="H3886" s="82">
        <v>28.2</v>
      </c>
    </row>
    <row r="3887" spans="2:8" s="35" customFormat="1" ht="22.5">
      <c r="B3887" s="78" t="s">
        <v>326</v>
      </c>
      <c r="C3887" s="78">
        <v>94760</v>
      </c>
      <c r="D3887" s="79" t="s">
        <v>4077</v>
      </c>
      <c r="E3887" s="80" t="s">
        <v>208</v>
      </c>
      <c r="F3887" s="84">
        <v>53.34</v>
      </c>
      <c r="G3887" s="82">
        <v>7.47</v>
      </c>
      <c r="H3887" s="82">
        <v>45.87</v>
      </c>
    </row>
    <row r="3888" spans="2:8" s="35" customFormat="1" ht="22.5">
      <c r="B3888" s="78" t="s">
        <v>326</v>
      </c>
      <c r="C3888" s="78">
        <v>94761</v>
      </c>
      <c r="D3888" s="79" t="s">
        <v>4078</v>
      </c>
      <c r="E3888" s="80" t="s">
        <v>208</v>
      </c>
      <c r="F3888" s="84">
        <v>114.5</v>
      </c>
      <c r="G3888" s="82">
        <v>7.47</v>
      </c>
      <c r="H3888" s="82">
        <v>107.03</v>
      </c>
    </row>
    <row r="3889" spans="2:8" s="35" customFormat="1" ht="22.5">
      <c r="B3889" s="78" t="s">
        <v>326</v>
      </c>
      <c r="C3889" s="78">
        <v>94762</v>
      </c>
      <c r="D3889" s="79" t="s">
        <v>4079</v>
      </c>
      <c r="E3889" s="80" t="s">
        <v>208</v>
      </c>
      <c r="F3889" s="84">
        <v>146.66</v>
      </c>
      <c r="G3889" s="82">
        <v>15.14</v>
      </c>
      <c r="H3889" s="82">
        <v>131.52000000000001</v>
      </c>
    </row>
    <row r="3890" spans="2:8" s="35" customFormat="1" ht="33.75">
      <c r="B3890" s="78" t="s">
        <v>873</v>
      </c>
      <c r="C3890" s="78">
        <v>94779</v>
      </c>
      <c r="D3890" s="79" t="s">
        <v>4080</v>
      </c>
      <c r="E3890" s="80" t="s">
        <v>205</v>
      </c>
      <c r="F3890" s="84">
        <v>27.7</v>
      </c>
      <c r="G3890" s="82">
        <v>9.4499999999999993</v>
      </c>
      <c r="H3890" s="82">
        <v>18.25</v>
      </c>
    </row>
    <row r="3891" spans="2:8" s="35" customFormat="1" ht="33.75">
      <c r="B3891" s="78" t="s">
        <v>873</v>
      </c>
      <c r="C3891" s="78">
        <v>94782</v>
      </c>
      <c r="D3891" s="79" t="s">
        <v>4081</v>
      </c>
      <c r="E3891" s="80" t="s">
        <v>205</v>
      </c>
      <c r="F3891" s="84">
        <v>31.28</v>
      </c>
      <c r="G3891" s="82">
        <v>10.41</v>
      </c>
      <c r="H3891" s="82">
        <v>20.87</v>
      </c>
    </row>
    <row r="3892" spans="2:8" s="35" customFormat="1" ht="33.75">
      <c r="B3892" s="78" t="s">
        <v>326</v>
      </c>
      <c r="C3892" s="78">
        <v>94783</v>
      </c>
      <c r="D3892" s="79" t="s">
        <v>4082</v>
      </c>
      <c r="E3892" s="80" t="s">
        <v>208</v>
      </c>
      <c r="F3892" s="84">
        <v>11.96</v>
      </c>
      <c r="G3892" s="82">
        <v>2.97</v>
      </c>
      <c r="H3892" s="82">
        <v>8.99</v>
      </c>
    </row>
    <row r="3893" spans="2:8" s="35" customFormat="1" ht="22.5">
      <c r="B3893" s="78" t="s">
        <v>326</v>
      </c>
      <c r="C3893" s="78">
        <v>94785</v>
      </c>
      <c r="D3893" s="79" t="s">
        <v>4083</v>
      </c>
      <c r="E3893" s="80" t="s">
        <v>208</v>
      </c>
      <c r="F3893" s="84">
        <v>21.99</v>
      </c>
      <c r="G3893" s="82">
        <v>5.05</v>
      </c>
      <c r="H3893" s="82">
        <v>16.940000000000001</v>
      </c>
    </row>
    <row r="3894" spans="2:8" s="35" customFormat="1" ht="33.75">
      <c r="B3894" s="78" t="s">
        <v>326</v>
      </c>
      <c r="C3894" s="78">
        <v>94786</v>
      </c>
      <c r="D3894" s="79" t="s">
        <v>4084</v>
      </c>
      <c r="E3894" s="80" t="s">
        <v>208</v>
      </c>
      <c r="F3894" s="84">
        <v>29.13</v>
      </c>
      <c r="G3894" s="82">
        <v>5.05</v>
      </c>
      <c r="H3894" s="82">
        <v>24.08</v>
      </c>
    </row>
    <row r="3895" spans="2:8" s="35" customFormat="1" ht="33.75">
      <c r="B3895" s="78" t="s">
        <v>326</v>
      </c>
      <c r="C3895" s="78">
        <v>94787</v>
      </c>
      <c r="D3895" s="79" t="s">
        <v>4085</v>
      </c>
      <c r="E3895" s="80" t="s">
        <v>208</v>
      </c>
      <c r="F3895" s="84">
        <v>38.090000000000003</v>
      </c>
      <c r="G3895" s="82">
        <v>6.76</v>
      </c>
      <c r="H3895" s="82">
        <v>31.33</v>
      </c>
    </row>
    <row r="3896" spans="2:8" s="35" customFormat="1" ht="22.5">
      <c r="B3896" s="78" t="s">
        <v>326</v>
      </c>
      <c r="C3896" s="78">
        <v>94788</v>
      </c>
      <c r="D3896" s="79" t="s">
        <v>4086</v>
      </c>
      <c r="E3896" s="80" t="s">
        <v>208</v>
      </c>
      <c r="F3896" s="84">
        <v>56.04</v>
      </c>
      <c r="G3896" s="82">
        <v>6.75</v>
      </c>
      <c r="H3896" s="82">
        <v>49.29</v>
      </c>
    </row>
    <row r="3897" spans="2:8" s="35" customFormat="1" ht="33.75">
      <c r="B3897" s="78" t="s">
        <v>326</v>
      </c>
      <c r="C3897" s="78">
        <v>94789</v>
      </c>
      <c r="D3897" s="79" t="s">
        <v>4087</v>
      </c>
      <c r="E3897" s="80" t="s">
        <v>208</v>
      </c>
      <c r="F3897" s="84">
        <v>180.61</v>
      </c>
      <c r="G3897" s="82">
        <v>6.75</v>
      </c>
      <c r="H3897" s="82">
        <v>173.86</v>
      </c>
    </row>
    <row r="3898" spans="2:8" s="35" customFormat="1" ht="22.5">
      <c r="B3898" s="78" t="s">
        <v>326</v>
      </c>
      <c r="C3898" s="78">
        <v>94790</v>
      </c>
      <c r="D3898" s="79" t="s">
        <v>4088</v>
      </c>
      <c r="E3898" s="80" t="s">
        <v>208</v>
      </c>
      <c r="F3898" s="84">
        <v>209.26</v>
      </c>
      <c r="G3898" s="82">
        <v>6.75</v>
      </c>
      <c r="H3898" s="82">
        <v>202.51</v>
      </c>
    </row>
    <row r="3899" spans="2:8" s="35" customFormat="1" ht="22.5">
      <c r="B3899" s="78" t="s">
        <v>326</v>
      </c>
      <c r="C3899" s="78">
        <v>94791</v>
      </c>
      <c r="D3899" s="79" t="s">
        <v>4089</v>
      </c>
      <c r="E3899" s="80" t="s">
        <v>208</v>
      </c>
      <c r="F3899" s="84">
        <v>294.02999999999997</v>
      </c>
      <c r="G3899" s="82">
        <v>6.75</v>
      </c>
      <c r="H3899" s="82">
        <v>287.27999999999997</v>
      </c>
    </row>
    <row r="3900" spans="2:8" s="35" customFormat="1" ht="33.75">
      <c r="B3900" s="78" t="s">
        <v>1360</v>
      </c>
      <c r="C3900" s="78">
        <v>94792</v>
      </c>
      <c r="D3900" s="79" t="s">
        <v>4090</v>
      </c>
      <c r="E3900" s="80" t="s">
        <v>208</v>
      </c>
      <c r="F3900" s="84">
        <v>81.239999999999995</v>
      </c>
      <c r="G3900" s="82">
        <v>17</v>
      </c>
      <c r="H3900" s="82">
        <v>64.239999999999995</v>
      </c>
    </row>
    <row r="3901" spans="2:8" s="35" customFormat="1" ht="33.75">
      <c r="B3901" s="78" t="s">
        <v>1360</v>
      </c>
      <c r="C3901" s="78">
        <v>94793</v>
      </c>
      <c r="D3901" s="79" t="s">
        <v>4091</v>
      </c>
      <c r="E3901" s="80" t="s">
        <v>208</v>
      </c>
      <c r="F3901" s="84">
        <v>105.57</v>
      </c>
      <c r="G3901" s="82">
        <v>17.32</v>
      </c>
      <c r="H3901" s="82">
        <v>88.25</v>
      </c>
    </row>
    <row r="3902" spans="2:8" s="35" customFormat="1" ht="33.75">
      <c r="B3902" s="78" t="s">
        <v>1360</v>
      </c>
      <c r="C3902" s="78">
        <v>94794</v>
      </c>
      <c r="D3902" s="79" t="s">
        <v>4092</v>
      </c>
      <c r="E3902" s="80" t="s">
        <v>208</v>
      </c>
      <c r="F3902" s="84">
        <v>109.48</v>
      </c>
      <c r="G3902" s="82">
        <v>17.32</v>
      </c>
      <c r="H3902" s="82">
        <v>92.16</v>
      </c>
    </row>
    <row r="3903" spans="2:8" s="35" customFormat="1">
      <c r="B3903" s="78" t="s">
        <v>1360</v>
      </c>
      <c r="C3903" s="78">
        <v>94795</v>
      </c>
      <c r="D3903" s="79" t="s">
        <v>4093</v>
      </c>
      <c r="E3903" s="80" t="s">
        <v>208</v>
      </c>
      <c r="F3903" s="84">
        <v>16.18</v>
      </c>
      <c r="G3903" s="82">
        <v>2.95</v>
      </c>
      <c r="H3903" s="82">
        <v>13.23</v>
      </c>
    </row>
    <row r="3904" spans="2:8" s="35" customFormat="1">
      <c r="B3904" s="78" t="s">
        <v>1360</v>
      </c>
      <c r="C3904" s="78">
        <v>94796</v>
      </c>
      <c r="D3904" s="79" t="s">
        <v>4094</v>
      </c>
      <c r="E3904" s="80" t="s">
        <v>208</v>
      </c>
      <c r="F3904" s="84">
        <v>18.97</v>
      </c>
      <c r="G3904" s="82">
        <v>4.43</v>
      </c>
      <c r="H3904" s="82">
        <v>14.54</v>
      </c>
    </row>
    <row r="3905" spans="2:8" s="35" customFormat="1">
      <c r="B3905" s="78" t="s">
        <v>1360</v>
      </c>
      <c r="C3905" s="78">
        <v>94797</v>
      </c>
      <c r="D3905" s="79" t="s">
        <v>4095</v>
      </c>
      <c r="E3905" s="80" t="s">
        <v>208</v>
      </c>
      <c r="F3905" s="84">
        <v>28.76</v>
      </c>
      <c r="G3905" s="82">
        <v>5.91</v>
      </c>
      <c r="H3905" s="82">
        <v>22.85</v>
      </c>
    </row>
    <row r="3906" spans="2:8" s="35" customFormat="1">
      <c r="B3906" s="78" t="s">
        <v>1360</v>
      </c>
      <c r="C3906" s="78">
        <v>94798</v>
      </c>
      <c r="D3906" s="79" t="s">
        <v>4096</v>
      </c>
      <c r="E3906" s="80" t="s">
        <v>208</v>
      </c>
      <c r="F3906" s="84">
        <v>61.63</v>
      </c>
      <c r="G3906" s="82">
        <v>7.38</v>
      </c>
      <c r="H3906" s="82">
        <v>54.25</v>
      </c>
    </row>
    <row r="3907" spans="2:8" s="35" customFormat="1">
      <c r="B3907" s="78" t="s">
        <v>1360</v>
      </c>
      <c r="C3907" s="78">
        <v>94799</v>
      </c>
      <c r="D3907" s="79" t="s">
        <v>4097</v>
      </c>
      <c r="E3907" s="80" t="s">
        <v>208</v>
      </c>
      <c r="F3907" s="84">
        <v>60.03</v>
      </c>
      <c r="G3907" s="82">
        <v>8.86</v>
      </c>
      <c r="H3907" s="82">
        <v>51.17</v>
      </c>
    </row>
    <row r="3908" spans="2:8" s="35" customFormat="1">
      <c r="B3908" s="78" t="s">
        <v>1360</v>
      </c>
      <c r="C3908" s="78">
        <v>94800</v>
      </c>
      <c r="D3908" s="79" t="s">
        <v>4098</v>
      </c>
      <c r="E3908" s="80" t="s">
        <v>208</v>
      </c>
      <c r="F3908" s="84">
        <v>101.77</v>
      </c>
      <c r="G3908" s="82">
        <v>11.82</v>
      </c>
      <c r="H3908" s="82">
        <v>89.95</v>
      </c>
    </row>
    <row r="3909" spans="2:8" s="35" customFormat="1" ht="22.5">
      <c r="B3909" s="78" t="s">
        <v>2195</v>
      </c>
      <c r="C3909" s="78">
        <v>94805</v>
      </c>
      <c r="D3909" s="79" t="s">
        <v>4099</v>
      </c>
      <c r="E3909" s="80" t="s">
        <v>208</v>
      </c>
      <c r="F3909" s="84">
        <v>611.30999999999995</v>
      </c>
      <c r="G3909" s="82">
        <v>11.31</v>
      </c>
      <c r="H3909" s="82">
        <v>600</v>
      </c>
    </row>
    <row r="3910" spans="2:8" s="35" customFormat="1" ht="22.5">
      <c r="B3910" s="78" t="s">
        <v>2195</v>
      </c>
      <c r="C3910" s="78">
        <v>94806</v>
      </c>
      <c r="D3910" s="79" t="s">
        <v>4100</v>
      </c>
      <c r="E3910" s="80" t="s">
        <v>208</v>
      </c>
      <c r="F3910" s="84">
        <v>357.58</v>
      </c>
      <c r="G3910" s="82">
        <v>15.99</v>
      </c>
      <c r="H3910" s="82">
        <v>341.59</v>
      </c>
    </row>
    <row r="3911" spans="2:8" s="35" customFormat="1" ht="22.5">
      <c r="B3911" s="78" t="s">
        <v>2195</v>
      </c>
      <c r="C3911" s="78">
        <v>94807</v>
      </c>
      <c r="D3911" s="79" t="s">
        <v>4101</v>
      </c>
      <c r="E3911" s="80" t="s">
        <v>208</v>
      </c>
      <c r="F3911" s="84">
        <v>426.28</v>
      </c>
      <c r="G3911" s="82">
        <v>16.850000000000001</v>
      </c>
      <c r="H3911" s="82">
        <v>409.43</v>
      </c>
    </row>
    <row r="3912" spans="2:8" s="35" customFormat="1" ht="22.5">
      <c r="B3912" s="78" t="s">
        <v>326</v>
      </c>
      <c r="C3912" s="78">
        <v>94863</v>
      </c>
      <c r="D3912" s="79" t="s">
        <v>4102</v>
      </c>
      <c r="E3912" s="80" t="s">
        <v>208</v>
      </c>
      <c r="F3912" s="84">
        <v>82.27</v>
      </c>
      <c r="G3912" s="82">
        <v>3.73</v>
      </c>
      <c r="H3912" s="82">
        <v>78.540000000000006</v>
      </c>
    </row>
    <row r="3913" spans="2:8" s="35" customFormat="1" ht="33.75">
      <c r="B3913" s="78" t="s">
        <v>2090</v>
      </c>
      <c r="C3913" s="78">
        <v>94869</v>
      </c>
      <c r="D3913" s="79" t="s">
        <v>4103</v>
      </c>
      <c r="E3913" s="80" t="s">
        <v>32</v>
      </c>
      <c r="F3913" s="81">
        <v>129.19</v>
      </c>
      <c r="G3913" s="82">
        <v>0.38</v>
      </c>
      <c r="H3913" s="82">
        <v>128.81</v>
      </c>
    </row>
    <row r="3914" spans="2:8" s="35" customFormat="1" ht="33.75">
      <c r="B3914" s="78" t="s">
        <v>2090</v>
      </c>
      <c r="C3914" s="78">
        <v>94870</v>
      </c>
      <c r="D3914" s="79" t="s">
        <v>4104</v>
      </c>
      <c r="E3914" s="80" t="s">
        <v>32</v>
      </c>
      <c r="F3914" s="81">
        <v>0.47</v>
      </c>
      <c r="G3914" s="82">
        <v>0.42</v>
      </c>
      <c r="H3914" s="82">
        <v>0.05</v>
      </c>
    </row>
    <row r="3915" spans="2:8" s="35" customFormat="1" ht="33.75">
      <c r="B3915" s="78" t="s">
        <v>2090</v>
      </c>
      <c r="C3915" s="78">
        <v>94871</v>
      </c>
      <c r="D3915" s="79" t="s">
        <v>4105</v>
      </c>
      <c r="E3915" s="80" t="s">
        <v>32</v>
      </c>
      <c r="F3915" s="81">
        <v>153.01</v>
      </c>
      <c r="G3915" s="82">
        <v>0.69</v>
      </c>
      <c r="H3915" s="82">
        <v>152.32</v>
      </c>
    </row>
    <row r="3916" spans="2:8" s="35" customFormat="1" ht="33.75">
      <c r="B3916" s="78" t="s">
        <v>2090</v>
      </c>
      <c r="C3916" s="78">
        <v>94872</v>
      </c>
      <c r="D3916" s="79" t="s">
        <v>4106</v>
      </c>
      <c r="E3916" s="80" t="s">
        <v>32</v>
      </c>
      <c r="F3916" s="81">
        <v>0.82</v>
      </c>
      <c r="G3916" s="82">
        <v>0.72</v>
      </c>
      <c r="H3916" s="82">
        <v>0.1</v>
      </c>
    </row>
    <row r="3917" spans="2:8" s="35" customFormat="1" ht="33.75">
      <c r="B3917" s="78" t="s">
        <v>2090</v>
      </c>
      <c r="C3917" s="78">
        <v>94875</v>
      </c>
      <c r="D3917" s="79" t="s">
        <v>4107</v>
      </c>
      <c r="E3917" s="80" t="s">
        <v>32</v>
      </c>
      <c r="F3917" s="81">
        <v>896.52</v>
      </c>
      <c r="G3917" s="82">
        <v>5.61</v>
      </c>
      <c r="H3917" s="82">
        <v>890.91</v>
      </c>
    </row>
    <row r="3918" spans="2:8" s="35" customFormat="1" ht="33.75">
      <c r="B3918" s="78" t="s">
        <v>2090</v>
      </c>
      <c r="C3918" s="78">
        <v>94876</v>
      </c>
      <c r="D3918" s="79" t="s">
        <v>4108</v>
      </c>
      <c r="E3918" s="80" t="s">
        <v>32</v>
      </c>
      <c r="F3918" s="81">
        <v>13.38</v>
      </c>
      <c r="G3918" s="82">
        <v>5.68</v>
      </c>
      <c r="H3918" s="82">
        <v>7.7</v>
      </c>
    </row>
    <row r="3919" spans="2:8" s="35" customFormat="1" ht="33.75">
      <c r="B3919" s="78" t="s">
        <v>2090</v>
      </c>
      <c r="C3919" s="78">
        <v>94878</v>
      </c>
      <c r="D3919" s="79" t="s">
        <v>4109</v>
      </c>
      <c r="E3919" s="80" t="s">
        <v>32</v>
      </c>
      <c r="F3919" s="81">
        <v>15.69</v>
      </c>
      <c r="G3919" s="82">
        <v>6.64</v>
      </c>
      <c r="H3919" s="82">
        <v>9.0500000000000007</v>
      </c>
    </row>
    <row r="3920" spans="2:8" s="35" customFormat="1" ht="33.75">
      <c r="B3920" s="78" t="s">
        <v>2090</v>
      </c>
      <c r="C3920" s="78">
        <v>94879</v>
      </c>
      <c r="D3920" s="79" t="s">
        <v>4110</v>
      </c>
      <c r="E3920" s="80" t="s">
        <v>32</v>
      </c>
      <c r="F3920" s="81">
        <v>1194.2</v>
      </c>
      <c r="G3920" s="82">
        <v>8.07</v>
      </c>
      <c r="H3920" s="82">
        <v>1186.1300000000001</v>
      </c>
    </row>
    <row r="3921" spans="2:8" s="35" customFormat="1" ht="33.75">
      <c r="B3921" s="78" t="s">
        <v>2090</v>
      </c>
      <c r="C3921" s="78">
        <v>94880</v>
      </c>
      <c r="D3921" s="79" t="s">
        <v>4111</v>
      </c>
      <c r="E3921" s="80" t="s">
        <v>32</v>
      </c>
      <c r="F3921" s="81">
        <v>19.22</v>
      </c>
      <c r="G3921" s="82">
        <v>8.15</v>
      </c>
      <c r="H3921" s="82">
        <v>11.07</v>
      </c>
    </row>
    <row r="3922" spans="2:8" s="35" customFormat="1" ht="33.75">
      <c r="B3922" s="78" t="s">
        <v>2090</v>
      </c>
      <c r="C3922" s="78">
        <v>94881</v>
      </c>
      <c r="D3922" s="79" t="s">
        <v>4112</v>
      </c>
      <c r="E3922" s="80" t="s">
        <v>32</v>
      </c>
      <c r="F3922" s="81">
        <v>1864.96</v>
      </c>
      <c r="G3922" s="82">
        <v>9.58</v>
      </c>
      <c r="H3922" s="82">
        <v>1855.38</v>
      </c>
    </row>
    <row r="3923" spans="2:8" s="35" customFormat="1" ht="33.75">
      <c r="B3923" s="78" t="s">
        <v>2090</v>
      </c>
      <c r="C3923" s="78">
        <v>94882</v>
      </c>
      <c r="D3923" s="79" t="s">
        <v>4113</v>
      </c>
      <c r="E3923" s="80" t="s">
        <v>32</v>
      </c>
      <c r="F3923" s="81">
        <v>22.79</v>
      </c>
      <c r="G3923" s="82">
        <v>9.64</v>
      </c>
      <c r="H3923" s="82">
        <v>13.15</v>
      </c>
    </row>
    <row r="3924" spans="2:8" s="35" customFormat="1" ht="33.75">
      <c r="B3924" s="78" t="s">
        <v>2090</v>
      </c>
      <c r="C3924" s="78">
        <v>94884</v>
      </c>
      <c r="D3924" s="79" t="s">
        <v>4114</v>
      </c>
      <c r="E3924" s="80" t="s">
        <v>32</v>
      </c>
      <c r="F3924" s="81">
        <v>30.06</v>
      </c>
      <c r="G3924" s="82">
        <v>12.7</v>
      </c>
      <c r="H3924" s="82">
        <v>17.36</v>
      </c>
    </row>
    <row r="3925" spans="2:8" s="35" customFormat="1" ht="33.75">
      <c r="B3925" s="78" t="s">
        <v>2090</v>
      </c>
      <c r="C3925" s="78">
        <v>94885</v>
      </c>
      <c r="D3925" s="79" t="s">
        <v>4115</v>
      </c>
      <c r="E3925" s="80" t="s">
        <v>32</v>
      </c>
      <c r="F3925" s="81">
        <v>129.33000000000001</v>
      </c>
      <c r="G3925" s="82">
        <v>0.51</v>
      </c>
      <c r="H3925" s="82">
        <v>128.82</v>
      </c>
    </row>
    <row r="3926" spans="2:8" s="35" customFormat="1" ht="33.75">
      <c r="B3926" s="78" t="s">
        <v>2090</v>
      </c>
      <c r="C3926" s="78">
        <v>94886</v>
      </c>
      <c r="D3926" s="79" t="s">
        <v>4116</v>
      </c>
      <c r="E3926" s="80" t="s">
        <v>32</v>
      </c>
      <c r="F3926" s="81">
        <v>0.61</v>
      </c>
      <c r="G3926" s="82">
        <v>0.56000000000000005</v>
      </c>
      <c r="H3926" s="82">
        <v>0.05</v>
      </c>
    </row>
    <row r="3927" spans="2:8" s="35" customFormat="1" ht="33.75">
      <c r="B3927" s="78" t="s">
        <v>2090</v>
      </c>
      <c r="C3927" s="78">
        <v>94887</v>
      </c>
      <c r="D3927" s="79" t="s">
        <v>4117</v>
      </c>
      <c r="E3927" s="80" t="s">
        <v>32</v>
      </c>
      <c r="F3927" s="81">
        <v>153.24</v>
      </c>
      <c r="G3927" s="82">
        <v>0.87</v>
      </c>
      <c r="H3927" s="82">
        <v>152.37</v>
      </c>
    </row>
    <row r="3928" spans="2:8" s="35" customFormat="1" ht="33.75">
      <c r="B3928" s="78" t="s">
        <v>2090</v>
      </c>
      <c r="C3928" s="78">
        <v>94888</v>
      </c>
      <c r="D3928" s="79" t="s">
        <v>4118</v>
      </c>
      <c r="E3928" s="80" t="s">
        <v>32</v>
      </c>
      <c r="F3928" s="81">
        <v>1.05</v>
      </c>
      <c r="G3928" s="82">
        <v>0.92</v>
      </c>
      <c r="H3928" s="82">
        <v>0.13</v>
      </c>
    </row>
    <row r="3929" spans="2:8" s="35" customFormat="1" ht="33.75">
      <c r="B3929" s="78" t="s">
        <v>2090</v>
      </c>
      <c r="C3929" s="78">
        <v>94891</v>
      </c>
      <c r="D3929" s="79" t="s">
        <v>4119</v>
      </c>
      <c r="E3929" s="80" t="s">
        <v>32</v>
      </c>
      <c r="F3929" s="81">
        <v>898.67</v>
      </c>
      <c r="G3929" s="82">
        <v>6.5</v>
      </c>
      <c r="H3929" s="82">
        <v>892.17</v>
      </c>
    </row>
    <row r="3930" spans="2:8" s="35" customFormat="1" ht="33.75">
      <c r="B3930" s="78" t="s">
        <v>2090</v>
      </c>
      <c r="C3930" s="78">
        <v>94892</v>
      </c>
      <c r="D3930" s="79" t="s">
        <v>4120</v>
      </c>
      <c r="E3930" s="80" t="s">
        <v>32</v>
      </c>
      <c r="F3930" s="81">
        <v>15.53</v>
      </c>
      <c r="G3930" s="82">
        <v>6.56</v>
      </c>
      <c r="H3930" s="82">
        <v>8.9700000000000006</v>
      </c>
    </row>
    <row r="3931" spans="2:8" s="35" customFormat="1" ht="33.75">
      <c r="B3931" s="78" t="s">
        <v>2090</v>
      </c>
      <c r="C3931" s="78">
        <v>94894</v>
      </c>
      <c r="D3931" s="79" t="s">
        <v>4121</v>
      </c>
      <c r="E3931" s="80" t="s">
        <v>32</v>
      </c>
      <c r="F3931" s="81">
        <v>18.04</v>
      </c>
      <c r="G3931" s="82">
        <v>7.63</v>
      </c>
      <c r="H3931" s="82">
        <v>10.41</v>
      </c>
    </row>
    <row r="3932" spans="2:8" s="35" customFormat="1" ht="33.75">
      <c r="B3932" s="78" t="s">
        <v>2090</v>
      </c>
      <c r="C3932" s="78">
        <v>94895</v>
      </c>
      <c r="D3932" s="79" t="s">
        <v>4122</v>
      </c>
      <c r="E3932" s="80" t="s">
        <v>32</v>
      </c>
      <c r="F3932" s="81">
        <v>1196.78</v>
      </c>
      <c r="G3932" s="82">
        <v>9.16</v>
      </c>
      <c r="H3932" s="82">
        <v>1187.6199999999999</v>
      </c>
    </row>
    <row r="3933" spans="2:8" s="35" customFormat="1" ht="33.75">
      <c r="B3933" s="78" t="s">
        <v>2090</v>
      </c>
      <c r="C3933" s="78">
        <v>94896</v>
      </c>
      <c r="D3933" s="79" t="s">
        <v>4123</v>
      </c>
      <c r="E3933" s="80" t="s">
        <v>32</v>
      </c>
      <c r="F3933" s="81">
        <v>21.8</v>
      </c>
      <c r="G3933" s="82">
        <v>9.23</v>
      </c>
      <c r="H3933" s="82">
        <v>12.57</v>
      </c>
    </row>
    <row r="3934" spans="2:8" s="35" customFormat="1" ht="33.75">
      <c r="B3934" s="78" t="s">
        <v>2090</v>
      </c>
      <c r="C3934" s="78">
        <v>94897</v>
      </c>
      <c r="D3934" s="79" t="s">
        <v>4124</v>
      </c>
      <c r="E3934" s="80" t="s">
        <v>32</v>
      </c>
      <c r="F3934" s="81">
        <v>1867.72</v>
      </c>
      <c r="G3934" s="82">
        <v>10.73</v>
      </c>
      <c r="H3934" s="82">
        <v>1856.99</v>
      </c>
    </row>
    <row r="3935" spans="2:8" s="35" customFormat="1" ht="33.75">
      <c r="B3935" s="78" t="s">
        <v>2090</v>
      </c>
      <c r="C3935" s="78">
        <v>94898</v>
      </c>
      <c r="D3935" s="79" t="s">
        <v>4125</v>
      </c>
      <c r="E3935" s="80" t="s">
        <v>32</v>
      </c>
      <c r="F3935" s="81">
        <v>25.55</v>
      </c>
      <c r="G3935" s="82">
        <v>10.8</v>
      </c>
      <c r="H3935" s="82">
        <v>14.75</v>
      </c>
    </row>
    <row r="3936" spans="2:8" s="35" customFormat="1" ht="33.75">
      <c r="B3936" s="78" t="s">
        <v>2090</v>
      </c>
      <c r="C3936" s="78">
        <v>94900</v>
      </c>
      <c r="D3936" s="79" t="s">
        <v>4126</v>
      </c>
      <c r="E3936" s="80" t="s">
        <v>32</v>
      </c>
      <c r="F3936" s="81">
        <v>33.08</v>
      </c>
      <c r="G3936" s="82">
        <v>13.98</v>
      </c>
      <c r="H3936" s="82">
        <v>19.100000000000001</v>
      </c>
    </row>
    <row r="3937" spans="2:8" s="35" customFormat="1" ht="22.5">
      <c r="B3937" s="78" t="s">
        <v>1933</v>
      </c>
      <c r="C3937" s="78">
        <v>94962</v>
      </c>
      <c r="D3937" s="79" t="s">
        <v>4127</v>
      </c>
      <c r="E3937" s="80" t="s">
        <v>368</v>
      </c>
      <c r="F3937" s="84">
        <v>216.4</v>
      </c>
      <c r="G3937" s="82">
        <v>38.4</v>
      </c>
      <c r="H3937" s="82">
        <v>178</v>
      </c>
    </row>
    <row r="3938" spans="2:8" s="35" customFormat="1" ht="22.5">
      <c r="B3938" s="78" t="s">
        <v>1933</v>
      </c>
      <c r="C3938" s="78">
        <v>94963</v>
      </c>
      <c r="D3938" s="79" t="s">
        <v>4128</v>
      </c>
      <c r="E3938" s="80" t="s">
        <v>368</v>
      </c>
      <c r="F3938" s="84">
        <v>248.01</v>
      </c>
      <c r="G3938" s="82">
        <v>38.200000000000003</v>
      </c>
      <c r="H3938" s="82">
        <v>209.81</v>
      </c>
    </row>
    <row r="3939" spans="2:8" s="35" customFormat="1" ht="22.5">
      <c r="B3939" s="78" t="s">
        <v>1933</v>
      </c>
      <c r="C3939" s="78">
        <v>94964</v>
      </c>
      <c r="D3939" s="79" t="s">
        <v>4129</v>
      </c>
      <c r="E3939" s="80" t="s">
        <v>368</v>
      </c>
      <c r="F3939" s="84">
        <v>277.83999999999997</v>
      </c>
      <c r="G3939" s="82">
        <v>41.52</v>
      </c>
      <c r="H3939" s="82">
        <v>236.32</v>
      </c>
    </row>
    <row r="3940" spans="2:8" s="35" customFormat="1" ht="22.5">
      <c r="B3940" s="78" t="s">
        <v>1933</v>
      </c>
      <c r="C3940" s="78">
        <v>94965</v>
      </c>
      <c r="D3940" s="79" t="s">
        <v>4130</v>
      </c>
      <c r="E3940" s="80" t="s">
        <v>368</v>
      </c>
      <c r="F3940" s="84">
        <v>293.94</v>
      </c>
      <c r="G3940" s="82">
        <v>37.9</v>
      </c>
      <c r="H3940" s="82">
        <v>256.04000000000002</v>
      </c>
    </row>
    <row r="3941" spans="2:8" s="35" customFormat="1" ht="22.5">
      <c r="B3941" s="78" t="s">
        <v>1933</v>
      </c>
      <c r="C3941" s="78">
        <v>94966</v>
      </c>
      <c r="D3941" s="79" t="s">
        <v>4131</v>
      </c>
      <c r="E3941" s="80" t="s">
        <v>368</v>
      </c>
      <c r="F3941" s="84">
        <v>306.98</v>
      </c>
      <c r="G3941" s="82">
        <v>37.69</v>
      </c>
      <c r="H3941" s="82">
        <v>269.29000000000002</v>
      </c>
    </row>
    <row r="3942" spans="2:8" s="35" customFormat="1" ht="22.5">
      <c r="B3942" s="78" t="s">
        <v>1933</v>
      </c>
      <c r="C3942" s="78">
        <v>94967</v>
      </c>
      <c r="D3942" s="79" t="s">
        <v>4132</v>
      </c>
      <c r="E3942" s="80" t="s">
        <v>368</v>
      </c>
      <c r="F3942" s="84">
        <v>359.18</v>
      </c>
      <c r="G3942" s="82">
        <v>40.01</v>
      </c>
      <c r="H3942" s="82">
        <v>319.17</v>
      </c>
    </row>
    <row r="3943" spans="2:8" s="35" customFormat="1" ht="22.5">
      <c r="B3943" s="78" t="s">
        <v>1933</v>
      </c>
      <c r="C3943" s="78">
        <v>94968</v>
      </c>
      <c r="D3943" s="79" t="s">
        <v>4133</v>
      </c>
      <c r="E3943" s="80" t="s">
        <v>368</v>
      </c>
      <c r="F3943" s="84">
        <v>214.94</v>
      </c>
      <c r="G3943" s="82">
        <v>34.57</v>
      </c>
      <c r="H3943" s="82">
        <v>180.37</v>
      </c>
    </row>
    <row r="3944" spans="2:8" s="35" customFormat="1" ht="22.5">
      <c r="B3944" s="78" t="s">
        <v>1933</v>
      </c>
      <c r="C3944" s="78">
        <v>94969</v>
      </c>
      <c r="D3944" s="79" t="s">
        <v>4134</v>
      </c>
      <c r="E3944" s="80" t="s">
        <v>368</v>
      </c>
      <c r="F3944" s="84">
        <v>244.69</v>
      </c>
      <c r="G3944" s="82">
        <v>33.26</v>
      </c>
      <c r="H3944" s="82">
        <v>211.43</v>
      </c>
    </row>
    <row r="3945" spans="2:8" s="35" customFormat="1" ht="22.5">
      <c r="B3945" s="78" t="s">
        <v>1933</v>
      </c>
      <c r="C3945" s="78">
        <v>94970</v>
      </c>
      <c r="D3945" s="79" t="s">
        <v>4135</v>
      </c>
      <c r="E3945" s="80" t="s">
        <v>368</v>
      </c>
      <c r="F3945" s="84">
        <v>271.20999999999998</v>
      </c>
      <c r="G3945" s="82">
        <v>33.26</v>
      </c>
      <c r="H3945" s="82">
        <v>237.95</v>
      </c>
    </row>
    <row r="3946" spans="2:8" s="35" customFormat="1" ht="22.5">
      <c r="B3946" s="78" t="s">
        <v>1933</v>
      </c>
      <c r="C3946" s="78">
        <v>94971</v>
      </c>
      <c r="D3946" s="79" t="s">
        <v>4136</v>
      </c>
      <c r="E3946" s="80" t="s">
        <v>368</v>
      </c>
      <c r="F3946" s="84">
        <v>290.76</v>
      </c>
      <c r="G3946" s="82">
        <v>32.47</v>
      </c>
      <c r="H3946" s="82">
        <v>258.29000000000002</v>
      </c>
    </row>
    <row r="3947" spans="2:8" s="35" customFormat="1" ht="22.5">
      <c r="B3947" s="78" t="s">
        <v>1933</v>
      </c>
      <c r="C3947" s="78">
        <v>94972</v>
      </c>
      <c r="D3947" s="79" t="s">
        <v>4137</v>
      </c>
      <c r="E3947" s="80" t="s">
        <v>368</v>
      </c>
      <c r="F3947" s="84">
        <v>303.67</v>
      </c>
      <c r="G3947" s="82">
        <v>32.17</v>
      </c>
      <c r="H3947" s="82">
        <v>271.5</v>
      </c>
    </row>
    <row r="3948" spans="2:8" s="35" customFormat="1" ht="22.5">
      <c r="B3948" s="78" t="s">
        <v>1933</v>
      </c>
      <c r="C3948" s="78">
        <v>94973</v>
      </c>
      <c r="D3948" s="79" t="s">
        <v>4138</v>
      </c>
      <c r="E3948" s="80" t="s">
        <v>368</v>
      </c>
      <c r="F3948" s="84">
        <v>355.12</v>
      </c>
      <c r="G3948" s="82">
        <v>33.26</v>
      </c>
      <c r="H3948" s="82">
        <v>321.86</v>
      </c>
    </row>
    <row r="3949" spans="2:8" s="35" customFormat="1" ht="22.5">
      <c r="B3949" s="78" t="s">
        <v>1933</v>
      </c>
      <c r="C3949" s="78">
        <v>94974</v>
      </c>
      <c r="D3949" s="79" t="s">
        <v>4139</v>
      </c>
      <c r="E3949" s="80" t="s">
        <v>368</v>
      </c>
      <c r="F3949" s="84">
        <v>288.08999999999997</v>
      </c>
      <c r="G3949" s="82">
        <v>90.8</v>
      </c>
      <c r="H3949" s="82">
        <v>197.29</v>
      </c>
    </row>
    <row r="3950" spans="2:8" s="35" customFormat="1">
      <c r="B3950" s="78" t="s">
        <v>1933</v>
      </c>
      <c r="C3950" s="78">
        <v>94975</v>
      </c>
      <c r="D3950" s="79" t="s">
        <v>4140</v>
      </c>
      <c r="E3950" s="80" t="s">
        <v>368</v>
      </c>
      <c r="F3950" s="84">
        <v>318.31</v>
      </c>
      <c r="G3950" s="82">
        <v>90.97</v>
      </c>
      <c r="H3950" s="82">
        <v>227.34</v>
      </c>
    </row>
    <row r="3951" spans="2:8" s="35" customFormat="1" ht="22.5">
      <c r="B3951" s="78" t="s">
        <v>280</v>
      </c>
      <c r="C3951" s="78">
        <v>94990</v>
      </c>
      <c r="D3951" s="79" t="s">
        <v>4141</v>
      </c>
      <c r="E3951" s="80" t="s">
        <v>368</v>
      </c>
      <c r="F3951" s="84">
        <v>473.14</v>
      </c>
      <c r="G3951" s="82">
        <v>143.88</v>
      </c>
      <c r="H3951" s="82">
        <v>329.26</v>
      </c>
    </row>
    <row r="3952" spans="2:8" s="35" customFormat="1" ht="22.5">
      <c r="B3952" s="78" t="s">
        <v>280</v>
      </c>
      <c r="C3952" s="78">
        <v>94991</v>
      </c>
      <c r="D3952" s="79" t="s">
        <v>4142</v>
      </c>
      <c r="E3952" s="80" t="s">
        <v>368</v>
      </c>
      <c r="F3952" s="84">
        <v>472.43</v>
      </c>
      <c r="G3952" s="82">
        <v>55.63</v>
      </c>
      <c r="H3952" s="82">
        <v>416.8</v>
      </c>
    </row>
    <row r="3953" spans="2:8" s="35" customFormat="1" ht="22.5">
      <c r="B3953" s="78" t="s">
        <v>280</v>
      </c>
      <c r="C3953" s="78">
        <v>94992</v>
      </c>
      <c r="D3953" s="79" t="s">
        <v>4143</v>
      </c>
      <c r="E3953" s="80" t="s">
        <v>205</v>
      </c>
      <c r="F3953" s="84">
        <v>51.29</v>
      </c>
      <c r="G3953" s="82">
        <v>10.87</v>
      </c>
      <c r="H3953" s="82">
        <v>40.42</v>
      </c>
    </row>
    <row r="3954" spans="2:8" s="35" customFormat="1" ht="22.5">
      <c r="B3954" s="78" t="s">
        <v>280</v>
      </c>
      <c r="C3954" s="78">
        <v>94993</v>
      </c>
      <c r="D3954" s="79" t="s">
        <v>4144</v>
      </c>
      <c r="E3954" s="80" t="s">
        <v>205</v>
      </c>
      <c r="F3954" s="84">
        <v>51.25</v>
      </c>
      <c r="G3954" s="82">
        <v>5.58</v>
      </c>
      <c r="H3954" s="82">
        <v>45.67</v>
      </c>
    </row>
    <row r="3955" spans="2:8" s="35" customFormat="1" ht="22.5">
      <c r="B3955" s="78" t="s">
        <v>280</v>
      </c>
      <c r="C3955" s="78">
        <v>94994</v>
      </c>
      <c r="D3955" s="79" t="s">
        <v>4145</v>
      </c>
      <c r="E3955" s="80" t="s">
        <v>205</v>
      </c>
      <c r="F3955" s="84">
        <v>62.19</v>
      </c>
      <c r="G3955" s="82">
        <v>14.08</v>
      </c>
      <c r="H3955" s="82">
        <v>48.11</v>
      </c>
    </row>
    <row r="3956" spans="2:8" s="35" customFormat="1" ht="22.5">
      <c r="B3956" s="78" t="s">
        <v>280</v>
      </c>
      <c r="C3956" s="78">
        <v>94995</v>
      </c>
      <c r="D3956" s="79" t="s">
        <v>4146</v>
      </c>
      <c r="E3956" s="80" t="s">
        <v>205</v>
      </c>
      <c r="F3956" s="84">
        <v>62.13</v>
      </c>
      <c r="G3956" s="82">
        <v>7.02</v>
      </c>
      <c r="H3956" s="82">
        <v>55.11</v>
      </c>
    </row>
    <row r="3957" spans="2:8" s="35" customFormat="1" ht="22.5">
      <c r="B3957" s="78" t="s">
        <v>280</v>
      </c>
      <c r="C3957" s="78">
        <v>94996</v>
      </c>
      <c r="D3957" s="79" t="s">
        <v>4147</v>
      </c>
      <c r="E3957" s="80" t="s">
        <v>205</v>
      </c>
      <c r="F3957" s="84">
        <v>71.61</v>
      </c>
      <c r="G3957" s="82">
        <v>17.309999999999999</v>
      </c>
      <c r="H3957" s="82">
        <v>54.3</v>
      </c>
    </row>
    <row r="3958" spans="2:8" s="35" customFormat="1" ht="22.5">
      <c r="B3958" s="78" t="s">
        <v>280</v>
      </c>
      <c r="C3958" s="78">
        <v>94997</v>
      </c>
      <c r="D3958" s="79" t="s">
        <v>4148</v>
      </c>
      <c r="E3958" s="80" t="s">
        <v>205</v>
      </c>
      <c r="F3958" s="84">
        <v>71.53</v>
      </c>
      <c r="G3958" s="82">
        <v>8.48</v>
      </c>
      <c r="H3958" s="82">
        <v>63.05</v>
      </c>
    </row>
    <row r="3959" spans="2:8" s="35" customFormat="1" ht="22.5">
      <c r="B3959" s="78" t="s">
        <v>280</v>
      </c>
      <c r="C3959" s="78">
        <v>94998</v>
      </c>
      <c r="D3959" s="79" t="s">
        <v>4149</v>
      </c>
      <c r="E3959" s="80" t="s">
        <v>205</v>
      </c>
      <c r="F3959" s="84">
        <v>80.680000000000007</v>
      </c>
      <c r="G3959" s="82">
        <v>20.51</v>
      </c>
      <c r="H3959" s="82">
        <v>60.17</v>
      </c>
    </row>
    <row r="3960" spans="2:8" s="35" customFormat="1" ht="22.5">
      <c r="B3960" s="78" t="s">
        <v>280</v>
      </c>
      <c r="C3960" s="78">
        <v>94999</v>
      </c>
      <c r="D3960" s="79" t="s">
        <v>4150</v>
      </c>
      <c r="E3960" s="80" t="s">
        <v>205</v>
      </c>
      <c r="F3960" s="84">
        <v>80.59</v>
      </c>
      <c r="G3960" s="82">
        <v>9.92</v>
      </c>
      <c r="H3960" s="82">
        <v>70.67</v>
      </c>
    </row>
    <row r="3961" spans="2:8" s="35" customFormat="1" ht="22.5">
      <c r="B3961" s="78" t="s">
        <v>2294</v>
      </c>
      <c r="C3961" s="78">
        <v>95108</v>
      </c>
      <c r="D3961" s="79" t="s">
        <v>4151</v>
      </c>
      <c r="E3961" s="80" t="s">
        <v>208</v>
      </c>
      <c r="F3961" s="84">
        <v>17.55</v>
      </c>
      <c r="G3961" s="82">
        <v>11.69</v>
      </c>
      <c r="H3961" s="82">
        <v>5.86</v>
      </c>
    </row>
    <row r="3962" spans="2:8" s="35" customFormat="1">
      <c r="B3962" s="78" t="s">
        <v>93</v>
      </c>
      <c r="C3962" s="78">
        <v>95114</v>
      </c>
      <c r="D3962" s="79" t="s">
        <v>4152</v>
      </c>
      <c r="E3962" s="80" t="s">
        <v>95</v>
      </c>
      <c r="F3962" s="81">
        <v>0.97</v>
      </c>
      <c r="G3962" s="82">
        <v>0</v>
      </c>
      <c r="H3962" s="82">
        <v>0.97</v>
      </c>
    </row>
    <row r="3963" spans="2:8" s="35" customFormat="1">
      <c r="B3963" s="78" t="s">
        <v>93</v>
      </c>
      <c r="C3963" s="78">
        <v>95115</v>
      </c>
      <c r="D3963" s="79" t="s">
        <v>4153</v>
      </c>
      <c r="E3963" s="80" t="s">
        <v>95</v>
      </c>
      <c r="F3963" s="81">
        <v>0.11</v>
      </c>
      <c r="G3963" s="82">
        <v>0</v>
      </c>
      <c r="H3963" s="82">
        <v>0.11</v>
      </c>
    </row>
    <row r="3964" spans="2:8" s="35" customFormat="1">
      <c r="B3964" s="78" t="s">
        <v>93</v>
      </c>
      <c r="C3964" s="78">
        <v>95116</v>
      </c>
      <c r="D3964" s="79" t="s">
        <v>4154</v>
      </c>
      <c r="E3964" s="80" t="s">
        <v>95</v>
      </c>
      <c r="F3964" s="81">
        <v>31.99</v>
      </c>
      <c r="G3964" s="82">
        <v>0</v>
      </c>
      <c r="H3964" s="82">
        <v>31.99</v>
      </c>
    </row>
    <row r="3965" spans="2:8" s="35" customFormat="1">
      <c r="B3965" s="78" t="s">
        <v>93</v>
      </c>
      <c r="C3965" s="78">
        <v>95117</v>
      </c>
      <c r="D3965" s="79" t="s">
        <v>4155</v>
      </c>
      <c r="E3965" s="80" t="s">
        <v>95</v>
      </c>
      <c r="F3965" s="81">
        <v>5.04</v>
      </c>
      <c r="G3965" s="82">
        <v>0</v>
      </c>
      <c r="H3965" s="82">
        <v>5.04</v>
      </c>
    </row>
    <row r="3966" spans="2:8" s="35" customFormat="1">
      <c r="B3966" s="78" t="s">
        <v>93</v>
      </c>
      <c r="C3966" s="78">
        <v>95118</v>
      </c>
      <c r="D3966" s="79" t="s">
        <v>4156</v>
      </c>
      <c r="E3966" s="80" t="s">
        <v>95</v>
      </c>
      <c r="F3966" s="81">
        <v>34.04</v>
      </c>
      <c r="G3966" s="82">
        <v>0</v>
      </c>
      <c r="H3966" s="82">
        <v>34.04</v>
      </c>
    </row>
    <row r="3967" spans="2:8" s="35" customFormat="1">
      <c r="B3967" s="78" t="s">
        <v>93</v>
      </c>
      <c r="C3967" s="78">
        <v>95119</v>
      </c>
      <c r="D3967" s="79" t="s">
        <v>4157</v>
      </c>
      <c r="E3967" s="80" t="s">
        <v>95</v>
      </c>
      <c r="F3967" s="81">
        <v>6.12</v>
      </c>
      <c r="G3967" s="82">
        <v>0</v>
      </c>
      <c r="H3967" s="82">
        <v>6.12</v>
      </c>
    </row>
    <row r="3968" spans="2:8" s="35" customFormat="1" ht="22.5">
      <c r="B3968" s="78" t="s">
        <v>93</v>
      </c>
      <c r="C3968" s="78">
        <v>95120</v>
      </c>
      <c r="D3968" s="79" t="s">
        <v>4158</v>
      </c>
      <c r="E3968" s="80" t="s">
        <v>95</v>
      </c>
      <c r="F3968" s="81">
        <v>54.18</v>
      </c>
      <c r="G3968" s="82">
        <v>0</v>
      </c>
      <c r="H3968" s="82">
        <v>54.18</v>
      </c>
    </row>
    <row r="3969" spans="2:8" s="35" customFormat="1">
      <c r="B3969" s="78" t="s">
        <v>100</v>
      </c>
      <c r="C3969" s="78">
        <v>95121</v>
      </c>
      <c r="D3969" s="79" t="s">
        <v>4159</v>
      </c>
      <c r="E3969" s="80" t="s">
        <v>102</v>
      </c>
      <c r="F3969" s="81">
        <v>197.33</v>
      </c>
      <c r="G3969" s="82">
        <v>49.67</v>
      </c>
      <c r="H3969" s="82">
        <v>147.66</v>
      </c>
    </row>
    <row r="3970" spans="2:8" s="35" customFormat="1">
      <c r="B3970" s="78" t="s">
        <v>103</v>
      </c>
      <c r="C3970" s="78">
        <v>95122</v>
      </c>
      <c r="D3970" s="79" t="s">
        <v>4160</v>
      </c>
      <c r="E3970" s="80" t="s">
        <v>105</v>
      </c>
      <c r="F3970" s="81">
        <v>100.6</v>
      </c>
      <c r="G3970" s="82">
        <v>49.67</v>
      </c>
      <c r="H3970" s="82">
        <v>50.93</v>
      </c>
    </row>
    <row r="3971" spans="2:8" s="35" customFormat="1" ht="22.5">
      <c r="B3971" s="78" t="s">
        <v>93</v>
      </c>
      <c r="C3971" s="78">
        <v>95123</v>
      </c>
      <c r="D3971" s="79" t="s">
        <v>4161</v>
      </c>
      <c r="E3971" s="80" t="s">
        <v>95</v>
      </c>
      <c r="F3971" s="81">
        <v>11.4</v>
      </c>
      <c r="G3971" s="82">
        <v>0</v>
      </c>
      <c r="H3971" s="82">
        <v>11.4</v>
      </c>
    </row>
    <row r="3972" spans="2:8" s="35" customFormat="1">
      <c r="B3972" s="78" t="s">
        <v>93</v>
      </c>
      <c r="C3972" s="78">
        <v>95124</v>
      </c>
      <c r="D3972" s="79" t="s">
        <v>4162</v>
      </c>
      <c r="E3972" s="80" t="s">
        <v>95</v>
      </c>
      <c r="F3972" s="81">
        <v>1.79</v>
      </c>
      <c r="G3972" s="82">
        <v>0</v>
      </c>
      <c r="H3972" s="82">
        <v>1.79</v>
      </c>
    </row>
    <row r="3973" spans="2:8" s="35" customFormat="1" ht="22.5">
      <c r="B3973" s="78" t="s">
        <v>93</v>
      </c>
      <c r="C3973" s="78">
        <v>95125</v>
      </c>
      <c r="D3973" s="79" t="s">
        <v>4163</v>
      </c>
      <c r="E3973" s="80" t="s">
        <v>95</v>
      </c>
      <c r="F3973" s="81">
        <v>12.47</v>
      </c>
      <c r="G3973" s="82">
        <v>0</v>
      </c>
      <c r="H3973" s="82">
        <v>12.47</v>
      </c>
    </row>
    <row r="3974" spans="2:8" s="35" customFormat="1" ht="22.5">
      <c r="B3974" s="78" t="s">
        <v>93</v>
      </c>
      <c r="C3974" s="78">
        <v>95126</v>
      </c>
      <c r="D3974" s="79" t="s">
        <v>4164</v>
      </c>
      <c r="E3974" s="80" t="s">
        <v>95</v>
      </c>
      <c r="F3974" s="81">
        <v>86.87</v>
      </c>
      <c r="G3974" s="82">
        <v>0</v>
      </c>
      <c r="H3974" s="82">
        <v>86.87</v>
      </c>
    </row>
    <row r="3975" spans="2:8" s="35" customFormat="1" ht="22.5">
      <c r="B3975" s="78" t="s">
        <v>100</v>
      </c>
      <c r="C3975" s="78">
        <v>95127</v>
      </c>
      <c r="D3975" s="79" t="s">
        <v>4165</v>
      </c>
      <c r="E3975" s="80" t="s">
        <v>102</v>
      </c>
      <c r="F3975" s="81">
        <v>125.99</v>
      </c>
      <c r="G3975" s="82">
        <v>11.89</v>
      </c>
      <c r="H3975" s="82">
        <v>114.1</v>
      </c>
    </row>
    <row r="3976" spans="2:8" s="35" customFormat="1" ht="22.5">
      <c r="B3976" s="78" t="s">
        <v>103</v>
      </c>
      <c r="C3976" s="78">
        <v>95128</v>
      </c>
      <c r="D3976" s="79" t="s">
        <v>4166</v>
      </c>
      <c r="E3976" s="80" t="s">
        <v>105</v>
      </c>
      <c r="F3976" s="81">
        <v>26.65</v>
      </c>
      <c r="G3976" s="82">
        <v>11.89</v>
      </c>
      <c r="H3976" s="82">
        <v>14.76</v>
      </c>
    </row>
    <row r="3977" spans="2:8" s="35" customFormat="1" ht="22.5">
      <c r="B3977" s="78" t="s">
        <v>93</v>
      </c>
      <c r="C3977" s="78">
        <v>95129</v>
      </c>
      <c r="D3977" s="79" t="s">
        <v>4167</v>
      </c>
      <c r="E3977" s="80" t="s">
        <v>95</v>
      </c>
      <c r="F3977" s="81">
        <v>20.23</v>
      </c>
      <c r="G3977" s="82">
        <v>0</v>
      </c>
      <c r="H3977" s="82">
        <v>20.23</v>
      </c>
    </row>
    <row r="3978" spans="2:8" s="35" customFormat="1">
      <c r="B3978" s="78" t="s">
        <v>93</v>
      </c>
      <c r="C3978" s="78">
        <v>95130</v>
      </c>
      <c r="D3978" s="79" t="s">
        <v>4168</v>
      </c>
      <c r="E3978" s="80" t="s">
        <v>95</v>
      </c>
      <c r="F3978" s="81">
        <v>3.64</v>
      </c>
      <c r="G3978" s="82">
        <v>0</v>
      </c>
      <c r="H3978" s="82">
        <v>3.64</v>
      </c>
    </row>
    <row r="3979" spans="2:8" s="35" customFormat="1" ht="22.5">
      <c r="B3979" s="78" t="s">
        <v>93</v>
      </c>
      <c r="C3979" s="78">
        <v>95131</v>
      </c>
      <c r="D3979" s="79" t="s">
        <v>4169</v>
      </c>
      <c r="E3979" s="80" t="s">
        <v>95</v>
      </c>
      <c r="F3979" s="81">
        <v>37.94</v>
      </c>
      <c r="G3979" s="82">
        <v>0</v>
      </c>
      <c r="H3979" s="82">
        <v>37.94</v>
      </c>
    </row>
    <row r="3980" spans="2:8" s="35" customFormat="1" ht="22.5">
      <c r="B3980" s="78" t="s">
        <v>93</v>
      </c>
      <c r="C3980" s="78">
        <v>95132</v>
      </c>
      <c r="D3980" s="79" t="s">
        <v>4170</v>
      </c>
      <c r="E3980" s="80" t="s">
        <v>95</v>
      </c>
      <c r="F3980" s="81">
        <v>19.02</v>
      </c>
      <c r="G3980" s="82">
        <v>0</v>
      </c>
      <c r="H3980" s="82">
        <v>19.02</v>
      </c>
    </row>
    <row r="3981" spans="2:8" s="35" customFormat="1" ht="22.5">
      <c r="B3981" s="78" t="s">
        <v>100</v>
      </c>
      <c r="C3981" s="78">
        <v>95133</v>
      </c>
      <c r="D3981" s="79" t="s">
        <v>4171</v>
      </c>
      <c r="E3981" s="80" t="s">
        <v>102</v>
      </c>
      <c r="F3981" s="81">
        <v>97.19</v>
      </c>
      <c r="G3981" s="82">
        <v>14.79</v>
      </c>
      <c r="H3981" s="82">
        <v>82.4</v>
      </c>
    </row>
    <row r="3982" spans="2:8" s="35" customFormat="1">
      <c r="B3982" s="78" t="s">
        <v>93</v>
      </c>
      <c r="C3982" s="78">
        <v>95136</v>
      </c>
      <c r="D3982" s="79" t="s">
        <v>4172</v>
      </c>
      <c r="E3982" s="80" t="s">
        <v>95</v>
      </c>
      <c r="F3982" s="81">
        <v>0.03</v>
      </c>
      <c r="G3982" s="82">
        <v>0</v>
      </c>
      <c r="H3982" s="82">
        <v>0.03</v>
      </c>
    </row>
    <row r="3983" spans="2:8" s="35" customFormat="1">
      <c r="B3983" s="78" t="s">
        <v>93</v>
      </c>
      <c r="C3983" s="78">
        <v>95137</v>
      </c>
      <c r="D3983" s="79" t="s">
        <v>4173</v>
      </c>
      <c r="E3983" s="80" t="s">
        <v>95</v>
      </c>
      <c r="F3983" s="81">
        <v>0.01</v>
      </c>
      <c r="G3983" s="82">
        <v>0</v>
      </c>
      <c r="H3983" s="82">
        <v>0.01</v>
      </c>
    </row>
    <row r="3984" spans="2:8" s="35" customFormat="1">
      <c r="B3984" s="78" t="s">
        <v>93</v>
      </c>
      <c r="C3984" s="78">
        <v>95138</v>
      </c>
      <c r="D3984" s="79" t="s">
        <v>4174</v>
      </c>
      <c r="E3984" s="80" t="s">
        <v>95</v>
      </c>
      <c r="F3984" s="81">
        <v>0.02</v>
      </c>
      <c r="G3984" s="82">
        <v>0</v>
      </c>
      <c r="H3984" s="82">
        <v>0.02</v>
      </c>
    </row>
    <row r="3985" spans="2:8" s="35" customFormat="1">
      <c r="B3985" s="78" t="s">
        <v>100</v>
      </c>
      <c r="C3985" s="78">
        <v>95139</v>
      </c>
      <c r="D3985" s="79" t="s">
        <v>4175</v>
      </c>
      <c r="E3985" s="80" t="s">
        <v>102</v>
      </c>
      <c r="F3985" s="81">
        <v>0.06</v>
      </c>
      <c r="G3985" s="82">
        <v>0</v>
      </c>
      <c r="H3985" s="82">
        <v>0.06</v>
      </c>
    </row>
    <row r="3986" spans="2:8" s="35" customFormat="1">
      <c r="B3986" s="78" t="s">
        <v>103</v>
      </c>
      <c r="C3986" s="78">
        <v>95140</v>
      </c>
      <c r="D3986" s="79" t="s">
        <v>4176</v>
      </c>
      <c r="E3986" s="80" t="s">
        <v>105</v>
      </c>
      <c r="F3986" s="81">
        <v>0.04</v>
      </c>
      <c r="G3986" s="82">
        <v>0</v>
      </c>
      <c r="H3986" s="82">
        <v>0.04</v>
      </c>
    </row>
    <row r="3987" spans="2:8" s="35" customFormat="1" ht="33.75">
      <c r="B3987" s="78" t="s">
        <v>326</v>
      </c>
      <c r="C3987" s="78">
        <v>95141</v>
      </c>
      <c r="D3987" s="79" t="s">
        <v>4177</v>
      </c>
      <c r="E3987" s="80" t="s">
        <v>208</v>
      </c>
      <c r="F3987" s="84">
        <v>20.440000000000001</v>
      </c>
      <c r="G3987" s="82">
        <v>5.05</v>
      </c>
      <c r="H3987" s="82">
        <v>15.39</v>
      </c>
    </row>
    <row r="3988" spans="2:8" s="35" customFormat="1" ht="22.5">
      <c r="B3988" s="78" t="s">
        <v>93</v>
      </c>
      <c r="C3988" s="78">
        <v>95208</v>
      </c>
      <c r="D3988" s="79" t="s">
        <v>4178</v>
      </c>
      <c r="E3988" s="80" t="s">
        <v>95</v>
      </c>
      <c r="F3988" s="81">
        <v>27.39</v>
      </c>
      <c r="G3988" s="82">
        <v>0</v>
      </c>
      <c r="H3988" s="82">
        <v>27.39</v>
      </c>
    </row>
    <row r="3989" spans="2:8" s="35" customFormat="1">
      <c r="B3989" s="78" t="s">
        <v>93</v>
      </c>
      <c r="C3989" s="78">
        <v>95209</v>
      </c>
      <c r="D3989" s="79" t="s">
        <v>4179</v>
      </c>
      <c r="E3989" s="80" t="s">
        <v>95</v>
      </c>
      <c r="F3989" s="81">
        <v>3.25</v>
      </c>
      <c r="G3989" s="82">
        <v>0</v>
      </c>
      <c r="H3989" s="82">
        <v>3.25</v>
      </c>
    </row>
    <row r="3990" spans="2:8" s="35" customFormat="1" ht="22.5">
      <c r="B3990" s="78" t="s">
        <v>93</v>
      </c>
      <c r="C3990" s="78">
        <v>95210</v>
      </c>
      <c r="D3990" s="79" t="s">
        <v>4180</v>
      </c>
      <c r="E3990" s="80" t="s">
        <v>95</v>
      </c>
      <c r="F3990" s="81">
        <v>29.96</v>
      </c>
      <c r="G3990" s="82">
        <v>0</v>
      </c>
      <c r="H3990" s="82">
        <v>29.96</v>
      </c>
    </row>
    <row r="3991" spans="2:8" s="35" customFormat="1" ht="22.5">
      <c r="B3991" s="78" t="s">
        <v>93</v>
      </c>
      <c r="C3991" s="78">
        <v>95211</v>
      </c>
      <c r="D3991" s="79" t="s">
        <v>4181</v>
      </c>
      <c r="E3991" s="80" t="s">
        <v>95</v>
      </c>
      <c r="F3991" s="81">
        <v>7.94</v>
      </c>
      <c r="G3991" s="82">
        <v>0</v>
      </c>
      <c r="H3991" s="82">
        <v>7.94</v>
      </c>
    </row>
    <row r="3992" spans="2:8" s="35" customFormat="1" ht="22.5">
      <c r="B3992" s="78" t="s">
        <v>100</v>
      </c>
      <c r="C3992" s="78">
        <v>95212</v>
      </c>
      <c r="D3992" s="79" t="s">
        <v>4182</v>
      </c>
      <c r="E3992" s="80" t="s">
        <v>102</v>
      </c>
      <c r="F3992" s="81">
        <v>92.06</v>
      </c>
      <c r="G3992" s="82">
        <v>21.95</v>
      </c>
      <c r="H3992" s="82">
        <v>70.11</v>
      </c>
    </row>
    <row r="3993" spans="2:8" s="35" customFormat="1" ht="22.5">
      <c r="B3993" s="78" t="s">
        <v>103</v>
      </c>
      <c r="C3993" s="78">
        <v>95213</v>
      </c>
      <c r="D3993" s="79" t="s">
        <v>4183</v>
      </c>
      <c r="E3993" s="80" t="s">
        <v>105</v>
      </c>
      <c r="F3993" s="81">
        <v>54.16</v>
      </c>
      <c r="G3993" s="82">
        <v>21.95</v>
      </c>
      <c r="H3993" s="82">
        <v>32.21</v>
      </c>
    </row>
    <row r="3994" spans="2:8" s="35" customFormat="1">
      <c r="B3994" s="78" t="s">
        <v>93</v>
      </c>
      <c r="C3994" s="78">
        <v>95214</v>
      </c>
      <c r="D3994" s="79" t="s">
        <v>4184</v>
      </c>
      <c r="E3994" s="80" t="s">
        <v>95</v>
      </c>
      <c r="F3994" s="81">
        <v>0.31</v>
      </c>
      <c r="G3994" s="82">
        <v>0</v>
      </c>
      <c r="H3994" s="82">
        <v>0.31</v>
      </c>
    </row>
    <row r="3995" spans="2:8" s="35" customFormat="1">
      <c r="B3995" s="78" t="s">
        <v>93</v>
      </c>
      <c r="C3995" s="78">
        <v>95215</v>
      </c>
      <c r="D3995" s="79" t="s">
        <v>4185</v>
      </c>
      <c r="E3995" s="80" t="s">
        <v>95</v>
      </c>
      <c r="F3995" s="81">
        <v>0.03</v>
      </c>
      <c r="G3995" s="82">
        <v>0</v>
      </c>
      <c r="H3995" s="82">
        <v>0.03</v>
      </c>
    </row>
    <row r="3996" spans="2:8" s="35" customFormat="1">
      <c r="B3996" s="78" t="s">
        <v>93</v>
      </c>
      <c r="C3996" s="78">
        <v>95216</v>
      </c>
      <c r="D3996" s="79" t="s">
        <v>4186</v>
      </c>
      <c r="E3996" s="80" t="s">
        <v>95</v>
      </c>
      <c r="F3996" s="81">
        <v>0.21</v>
      </c>
      <c r="G3996" s="82">
        <v>0</v>
      </c>
      <c r="H3996" s="82">
        <v>0.21</v>
      </c>
    </row>
    <row r="3997" spans="2:8" s="35" customFormat="1" ht="22.5">
      <c r="B3997" s="78" t="s">
        <v>93</v>
      </c>
      <c r="C3997" s="78">
        <v>95217</v>
      </c>
      <c r="D3997" s="79" t="s">
        <v>4187</v>
      </c>
      <c r="E3997" s="80" t="s">
        <v>95</v>
      </c>
      <c r="F3997" s="81">
        <v>0.53</v>
      </c>
      <c r="G3997" s="82">
        <v>0</v>
      </c>
      <c r="H3997" s="82">
        <v>0.53</v>
      </c>
    </row>
    <row r="3998" spans="2:8" s="35" customFormat="1">
      <c r="B3998" s="78" t="s">
        <v>100</v>
      </c>
      <c r="C3998" s="78">
        <v>95218</v>
      </c>
      <c r="D3998" s="79" t="s">
        <v>4188</v>
      </c>
      <c r="E3998" s="80" t="s">
        <v>102</v>
      </c>
      <c r="F3998" s="81">
        <v>17.43</v>
      </c>
      <c r="G3998" s="82">
        <v>12.82</v>
      </c>
      <c r="H3998" s="82">
        <v>4.6100000000000003</v>
      </c>
    </row>
    <row r="3999" spans="2:8" s="35" customFormat="1">
      <c r="B3999" s="78" t="s">
        <v>103</v>
      </c>
      <c r="C3999" s="78">
        <v>95219</v>
      </c>
      <c r="D3999" s="79" t="s">
        <v>4189</v>
      </c>
      <c r="E3999" s="80" t="s">
        <v>105</v>
      </c>
      <c r="F3999" s="81">
        <v>16.690000000000001</v>
      </c>
      <c r="G3999" s="82">
        <v>12.82</v>
      </c>
      <c r="H3999" s="82">
        <v>3.87</v>
      </c>
    </row>
    <row r="4000" spans="2:8" s="35" customFormat="1" ht="22.5">
      <c r="B4000" s="78" t="s">
        <v>326</v>
      </c>
      <c r="C4000" s="78">
        <v>95237</v>
      </c>
      <c r="D4000" s="79" t="s">
        <v>4190</v>
      </c>
      <c r="E4000" s="80" t="s">
        <v>208</v>
      </c>
      <c r="F4000" s="84">
        <v>16.64</v>
      </c>
      <c r="G4000" s="82">
        <v>1.54</v>
      </c>
      <c r="H4000" s="82">
        <v>15.1</v>
      </c>
    </row>
    <row r="4001" spans="2:8" s="35" customFormat="1">
      <c r="B4001" s="78" t="s">
        <v>4191</v>
      </c>
      <c r="C4001" s="78">
        <v>95240</v>
      </c>
      <c r="D4001" s="79" t="s">
        <v>4192</v>
      </c>
      <c r="E4001" s="80" t="s">
        <v>205</v>
      </c>
      <c r="F4001" s="84">
        <v>10.26</v>
      </c>
      <c r="G4001" s="82">
        <v>3.7</v>
      </c>
      <c r="H4001" s="82">
        <v>6.56</v>
      </c>
    </row>
    <row r="4002" spans="2:8" s="35" customFormat="1">
      <c r="B4002" s="78" t="s">
        <v>4191</v>
      </c>
      <c r="C4002" s="78">
        <v>95241</v>
      </c>
      <c r="D4002" s="79" t="s">
        <v>4193</v>
      </c>
      <c r="E4002" s="80" t="s">
        <v>205</v>
      </c>
      <c r="F4002" s="84">
        <v>17.12</v>
      </c>
      <c r="G4002" s="82">
        <v>6.13</v>
      </c>
      <c r="H4002" s="82">
        <v>10.99</v>
      </c>
    </row>
    <row r="4003" spans="2:8" s="35" customFormat="1" ht="22.5">
      <c r="B4003" s="78" t="s">
        <v>1360</v>
      </c>
      <c r="C4003" s="78">
        <v>95248</v>
      </c>
      <c r="D4003" s="79" t="s">
        <v>4194</v>
      </c>
      <c r="E4003" s="80" t="s">
        <v>208</v>
      </c>
      <c r="F4003" s="84">
        <v>49.23</v>
      </c>
      <c r="G4003" s="82">
        <v>17.010000000000002</v>
      </c>
      <c r="H4003" s="82">
        <v>32.22</v>
      </c>
    </row>
    <row r="4004" spans="2:8" s="35" customFormat="1" ht="22.5">
      <c r="B4004" s="78" t="s">
        <v>1360</v>
      </c>
      <c r="C4004" s="78">
        <v>95249</v>
      </c>
      <c r="D4004" s="79" t="s">
        <v>4195</v>
      </c>
      <c r="E4004" s="80" t="s">
        <v>208</v>
      </c>
      <c r="F4004" s="84">
        <v>53.71</v>
      </c>
      <c r="G4004" s="82">
        <v>17</v>
      </c>
      <c r="H4004" s="82">
        <v>36.71</v>
      </c>
    </row>
    <row r="4005" spans="2:8" s="35" customFormat="1" ht="22.5">
      <c r="B4005" s="78" t="s">
        <v>1360</v>
      </c>
      <c r="C4005" s="78">
        <v>95250</v>
      </c>
      <c r="D4005" s="79" t="s">
        <v>4196</v>
      </c>
      <c r="E4005" s="80" t="s">
        <v>208</v>
      </c>
      <c r="F4005" s="84">
        <v>65.45</v>
      </c>
      <c r="G4005" s="82">
        <v>17</v>
      </c>
      <c r="H4005" s="82">
        <v>48.45</v>
      </c>
    </row>
    <row r="4006" spans="2:8" s="35" customFormat="1" ht="22.5">
      <c r="B4006" s="78" t="s">
        <v>1360</v>
      </c>
      <c r="C4006" s="78">
        <v>95251</v>
      </c>
      <c r="D4006" s="79" t="s">
        <v>4197</v>
      </c>
      <c r="E4006" s="80" t="s">
        <v>208</v>
      </c>
      <c r="F4006" s="84">
        <v>88.16</v>
      </c>
      <c r="G4006" s="82">
        <v>17.32</v>
      </c>
      <c r="H4006" s="82">
        <v>70.84</v>
      </c>
    </row>
    <row r="4007" spans="2:8" s="35" customFormat="1" ht="22.5">
      <c r="B4007" s="78" t="s">
        <v>1360</v>
      </c>
      <c r="C4007" s="78">
        <v>95252</v>
      </c>
      <c r="D4007" s="79" t="s">
        <v>4198</v>
      </c>
      <c r="E4007" s="80" t="s">
        <v>208</v>
      </c>
      <c r="F4007" s="84">
        <v>102</v>
      </c>
      <c r="G4007" s="82">
        <v>17.32</v>
      </c>
      <c r="H4007" s="82">
        <v>84.68</v>
      </c>
    </row>
    <row r="4008" spans="2:8" s="35" customFormat="1" ht="22.5">
      <c r="B4008" s="78" t="s">
        <v>1360</v>
      </c>
      <c r="C4008" s="78">
        <v>95253</v>
      </c>
      <c r="D4008" s="79" t="s">
        <v>4199</v>
      </c>
      <c r="E4008" s="80" t="s">
        <v>208</v>
      </c>
      <c r="F4008" s="84">
        <v>147.07</v>
      </c>
      <c r="G4008" s="82">
        <v>17.95</v>
      </c>
      <c r="H4008" s="82">
        <v>129.12</v>
      </c>
    </row>
    <row r="4009" spans="2:8" s="35" customFormat="1">
      <c r="B4009" s="78" t="s">
        <v>93</v>
      </c>
      <c r="C4009" s="78">
        <v>95255</v>
      </c>
      <c r="D4009" s="79" t="s">
        <v>4200</v>
      </c>
      <c r="E4009" s="80" t="s">
        <v>95</v>
      </c>
      <c r="F4009" s="81">
        <v>0.86</v>
      </c>
      <c r="G4009" s="82">
        <v>0</v>
      </c>
      <c r="H4009" s="82">
        <v>0.86</v>
      </c>
    </row>
    <row r="4010" spans="2:8" s="35" customFormat="1">
      <c r="B4010" s="78" t="s">
        <v>93</v>
      </c>
      <c r="C4010" s="78">
        <v>95256</v>
      </c>
      <c r="D4010" s="79" t="s">
        <v>4201</v>
      </c>
      <c r="E4010" s="80" t="s">
        <v>95</v>
      </c>
      <c r="F4010" s="81">
        <v>0.1</v>
      </c>
      <c r="G4010" s="82">
        <v>0</v>
      </c>
      <c r="H4010" s="82">
        <v>0.1</v>
      </c>
    </row>
    <row r="4011" spans="2:8" s="35" customFormat="1">
      <c r="B4011" s="78" t="s">
        <v>93</v>
      </c>
      <c r="C4011" s="78">
        <v>95257</v>
      </c>
      <c r="D4011" s="79" t="s">
        <v>4202</v>
      </c>
      <c r="E4011" s="80" t="s">
        <v>95</v>
      </c>
      <c r="F4011" s="81">
        <v>1.07</v>
      </c>
      <c r="G4011" s="82">
        <v>0</v>
      </c>
      <c r="H4011" s="82">
        <v>1.07</v>
      </c>
    </row>
    <row r="4012" spans="2:8" s="35" customFormat="1">
      <c r="B4012" s="78" t="s">
        <v>100</v>
      </c>
      <c r="C4012" s="78">
        <v>95258</v>
      </c>
      <c r="D4012" s="79" t="s">
        <v>4203</v>
      </c>
      <c r="E4012" s="80" t="s">
        <v>102</v>
      </c>
      <c r="F4012" s="81">
        <v>14.26</v>
      </c>
      <c r="G4012" s="82">
        <v>10.66</v>
      </c>
      <c r="H4012" s="82">
        <v>3.6</v>
      </c>
    </row>
    <row r="4013" spans="2:8" s="35" customFormat="1">
      <c r="B4013" s="78" t="s">
        <v>103</v>
      </c>
      <c r="C4013" s="78">
        <v>95259</v>
      </c>
      <c r="D4013" s="79" t="s">
        <v>4204</v>
      </c>
      <c r="E4013" s="80" t="s">
        <v>105</v>
      </c>
      <c r="F4013" s="81">
        <v>13.19</v>
      </c>
      <c r="G4013" s="82">
        <v>10.66</v>
      </c>
      <c r="H4013" s="82">
        <v>2.5299999999999998</v>
      </c>
    </row>
    <row r="4014" spans="2:8" s="35" customFormat="1" ht="22.5">
      <c r="B4014" s="78" t="s">
        <v>93</v>
      </c>
      <c r="C4014" s="78">
        <v>95260</v>
      </c>
      <c r="D4014" s="79" t="s">
        <v>4205</v>
      </c>
      <c r="E4014" s="80" t="s">
        <v>95</v>
      </c>
      <c r="F4014" s="81">
        <v>0.51</v>
      </c>
      <c r="G4014" s="82">
        <v>0</v>
      </c>
      <c r="H4014" s="82">
        <v>0.51</v>
      </c>
    </row>
    <row r="4015" spans="2:8" s="35" customFormat="1">
      <c r="B4015" s="78" t="s">
        <v>93</v>
      </c>
      <c r="C4015" s="78">
        <v>95261</v>
      </c>
      <c r="D4015" s="79" t="s">
        <v>4206</v>
      </c>
      <c r="E4015" s="80" t="s">
        <v>95</v>
      </c>
      <c r="F4015" s="81">
        <v>0.09</v>
      </c>
      <c r="G4015" s="82">
        <v>0</v>
      </c>
      <c r="H4015" s="82">
        <v>0.09</v>
      </c>
    </row>
    <row r="4016" spans="2:8" s="35" customFormat="1" ht="22.5">
      <c r="B4016" s="78" t="s">
        <v>93</v>
      </c>
      <c r="C4016" s="78">
        <v>95262</v>
      </c>
      <c r="D4016" s="79" t="s">
        <v>4207</v>
      </c>
      <c r="E4016" s="80" t="s">
        <v>95</v>
      </c>
      <c r="F4016" s="81">
        <v>0.89</v>
      </c>
      <c r="G4016" s="82">
        <v>0</v>
      </c>
      <c r="H4016" s="82">
        <v>0.89</v>
      </c>
    </row>
    <row r="4017" spans="2:8" s="35" customFormat="1" ht="22.5">
      <c r="B4017" s="78" t="s">
        <v>93</v>
      </c>
      <c r="C4017" s="78">
        <v>95263</v>
      </c>
      <c r="D4017" s="79" t="s">
        <v>4208</v>
      </c>
      <c r="E4017" s="80" t="s">
        <v>95</v>
      </c>
      <c r="F4017" s="81">
        <v>3.34</v>
      </c>
      <c r="G4017" s="82">
        <v>0</v>
      </c>
      <c r="H4017" s="82">
        <v>3.34</v>
      </c>
    </row>
    <row r="4018" spans="2:8" s="35" customFormat="1" ht="22.5">
      <c r="B4018" s="78" t="s">
        <v>100</v>
      </c>
      <c r="C4018" s="78">
        <v>95264</v>
      </c>
      <c r="D4018" s="79" t="s">
        <v>4209</v>
      </c>
      <c r="E4018" s="80" t="s">
        <v>102</v>
      </c>
      <c r="F4018" s="81">
        <v>4.83</v>
      </c>
      <c r="G4018" s="82">
        <v>0</v>
      </c>
      <c r="H4018" s="82">
        <v>4.83</v>
      </c>
    </row>
    <row r="4019" spans="2:8" s="35" customFormat="1" ht="22.5">
      <c r="B4019" s="78" t="s">
        <v>103</v>
      </c>
      <c r="C4019" s="78">
        <v>95265</v>
      </c>
      <c r="D4019" s="79" t="s">
        <v>4210</v>
      </c>
      <c r="E4019" s="80" t="s">
        <v>105</v>
      </c>
      <c r="F4019" s="81">
        <v>0.6</v>
      </c>
      <c r="G4019" s="82">
        <v>0</v>
      </c>
      <c r="H4019" s="82">
        <v>0.6</v>
      </c>
    </row>
    <row r="4020" spans="2:8" s="35" customFormat="1" ht="22.5">
      <c r="B4020" s="78" t="s">
        <v>93</v>
      </c>
      <c r="C4020" s="78">
        <v>95266</v>
      </c>
      <c r="D4020" s="79" t="s">
        <v>4211</v>
      </c>
      <c r="E4020" s="80" t="s">
        <v>95</v>
      </c>
      <c r="F4020" s="81">
        <v>0.38</v>
      </c>
      <c r="G4020" s="82">
        <v>0</v>
      </c>
      <c r="H4020" s="82">
        <v>0.38</v>
      </c>
    </row>
    <row r="4021" spans="2:8" s="35" customFormat="1" ht="22.5">
      <c r="B4021" s="78" t="s">
        <v>93</v>
      </c>
      <c r="C4021" s="78">
        <v>95267</v>
      </c>
      <c r="D4021" s="79" t="s">
        <v>4212</v>
      </c>
      <c r="E4021" s="80" t="s">
        <v>95</v>
      </c>
      <c r="F4021" s="81">
        <v>0.04</v>
      </c>
      <c r="G4021" s="82">
        <v>0</v>
      </c>
      <c r="H4021" s="82">
        <v>0.04</v>
      </c>
    </row>
    <row r="4022" spans="2:8" s="35" customFormat="1" ht="22.5">
      <c r="B4022" s="78" t="s">
        <v>93</v>
      </c>
      <c r="C4022" s="78">
        <v>95268</v>
      </c>
      <c r="D4022" s="79" t="s">
        <v>4213</v>
      </c>
      <c r="E4022" s="80" t="s">
        <v>95</v>
      </c>
      <c r="F4022" s="81">
        <v>0.37</v>
      </c>
      <c r="G4022" s="82">
        <v>0</v>
      </c>
      <c r="H4022" s="82">
        <v>0.37</v>
      </c>
    </row>
    <row r="4023" spans="2:8" s="35" customFormat="1" ht="22.5">
      <c r="B4023" s="78" t="s">
        <v>93</v>
      </c>
      <c r="C4023" s="78">
        <v>95269</v>
      </c>
      <c r="D4023" s="79" t="s">
        <v>4214</v>
      </c>
      <c r="E4023" s="80" t="s">
        <v>95</v>
      </c>
      <c r="F4023" s="81">
        <v>6.24</v>
      </c>
      <c r="G4023" s="82">
        <v>0</v>
      </c>
      <c r="H4023" s="82">
        <v>6.24</v>
      </c>
    </row>
    <row r="4024" spans="2:8" s="35" customFormat="1" ht="22.5">
      <c r="B4024" s="78" t="s">
        <v>100</v>
      </c>
      <c r="C4024" s="78">
        <v>95270</v>
      </c>
      <c r="D4024" s="79" t="s">
        <v>4215</v>
      </c>
      <c r="E4024" s="80" t="s">
        <v>102</v>
      </c>
      <c r="F4024" s="81">
        <v>7.03</v>
      </c>
      <c r="G4024" s="82">
        <v>0</v>
      </c>
      <c r="H4024" s="82">
        <v>7.03</v>
      </c>
    </row>
    <row r="4025" spans="2:8" s="35" customFormat="1" ht="22.5">
      <c r="B4025" s="78" t="s">
        <v>103</v>
      </c>
      <c r="C4025" s="78">
        <v>95271</v>
      </c>
      <c r="D4025" s="79" t="s">
        <v>4216</v>
      </c>
      <c r="E4025" s="80" t="s">
        <v>105</v>
      </c>
      <c r="F4025" s="81">
        <v>0.42</v>
      </c>
      <c r="G4025" s="82">
        <v>0</v>
      </c>
      <c r="H4025" s="82">
        <v>0.42</v>
      </c>
    </row>
    <row r="4026" spans="2:8" s="35" customFormat="1" ht="22.5">
      <c r="B4026" s="78" t="s">
        <v>93</v>
      </c>
      <c r="C4026" s="78">
        <v>95272</v>
      </c>
      <c r="D4026" s="79" t="s">
        <v>4217</v>
      </c>
      <c r="E4026" s="80" t="s">
        <v>95</v>
      </c>
      <c r="F4026" s="81">
        <v>0.37</v>
      </c>
      <c r="G4026" s="82">
        <v>0</v>
      </c>
      <c r="H4026" s="82">
        <v>0.37</v>
      </c>
    </row>
    <row r="4027" spans="2:8" s="35" customFormat="1" ht="22.5">
      <c r="B4027" s="78" t="s">
        <v>93</v>
      </c>
      <c r="C4027" s="78">
        <v>95273</v>
      </c>
      <c r="D4027" s="79" t="s">
        <v>4218</v>
      </c>
      <c r="E4027" s="80" t="s">
        <v>95</v>
      </c>
      <c r="F4027" s="81">
        <v>0.04</v>
      </c>
      <c r="G4027" s="82">
        <v>0</v>
      </c>
      <c r="H4027" s="82">
        <v>0.04</v>
      </c>
    </row>
    <row r="4028" spans="2:8" s="35" customFormat="1" ht="22.5">
      <c r="B4028" s="78" t="s">
        <v>93</v>
      </c>
      <c r="C4028" s="78">
        <v>95274</v>
      </c>
      <c r="D4028" s="79" t="s">
        <v>4219</v>
      </c>
      <c r="E4028" s="80" t="s">
        <v>95</v>
      </c>
      <c r="F4028" s="81">
        <v>0.28999999999999998</v>
      </c>
      <c r="G4028" s="82">
        <v>0</v>
      </c>
      <c r="H4028" s="82">
        <v>0.28999999999999998</v>
      </c>
    </row>
    <row r="4029" spans="2:8" s="35" customFormat="1" ht="22.5">
      <c r="B4029" s="78" t="s">
        <v>93</v>
      </c>
      <c r="C4029" s="78">
        <v>95275</v>
      </c>
      <c r="D4029" s="79" t="s">
        <v>4220</v>
      </c>
      <c r="E4029" s="80" t="s">
        <v>95</v>
      </c>
      <c r="F4029" s="81">
        <v>2.15</v>
      </c>
      <c r="G4029" s="82">
        <v>0</v>
      </c>
      <c r="H4029" s="82">
        <v>2.15</v>
      </c>
    </row>
    <row r="4030" spans="2:8" s="35" customFormat="1" ht="22.5">
      <c r="B4030" s="78" t="s">
        <v>100</v>
      </c>
      <c r="C4030" s="78">
        <v>95276</v>
      </c>
      <c r="D4030" s="79" t="s">
        <v>4221</v>
      </c>
      <c r="E4030" s="80" t="s">
        <v>102</v>
      </c>
      <c r="F4030" s="81">
        <v>2.85</v>
      </c>
      <c r="G4030" s="82">
        <v>0</v>
      </c>
      <c r="H4030" s="82">
        <v>2.85</v>
      </c>
    </row>
    <row r="4031" spans="2:8" s="35" customFormat="1" ht="22.5">
      <c r="B4031" s="78" t="s">
        <v>103</v>
      </c>
      <c r="C4031" s="78">
        <v>95277</v>
      </c>
      <c r="D4031" s="79" t="s">
        <v>4222</v>
      </c>
      <c r="E4031" s="80" t="s">
        <v>105</v>
      </c>
      <c r="F4031" s="81">
        <v>0.41</v>
      </c>
      <c r="G4031" s="82">
        <v>0</v>
      </c>
      <c r="H4031" s="82">
        <v>0.41</v>
      </c>
    </row>
    <row r="4032" spans="2:8" s="35" customFormat="1" ht="22.5">
      <c r="B4032" s="78" t="s">
        <v>93</v>
      </c>
      <c r="C4032" s="78">
        <v>95278</v>
      </c>
      <c r="D4032" s="79" t="s">
        <v>4223</v>
      </c>
      <c r="E4032" s="80" t="s">
        <v>95</v>
      </c>
      <c r="F4032" s="81">
        <v>0.41</v>
      </c>
      <c r="G4032" s="82">
        <v>0</v>
      </c>
      <c r="H4032" s="82">
        <v>0.41</v>
      </c>
    </row>
    <row r="4033" spans="2:8" s="35" customFormat="1" ht="22.5">
      <c r="B4033" s="78" t="s">
        <v>93</v>
      </c>
      <c r="C4033" s="78">
        <v>95279</v>
      </c>
      <c r="D4033" s="79" t="s">
        <v>4224</v>
      </c>
      <c r="E4033" s="80" t="s">
        <v>95</v>
      </c>
      <c r="F4033" s="81">
        <v>0.04</v>
      </c>
      <c r="G4033" s="82">
        <v>0</v>
      </c>
      <c r="H4033" s="82">
        <v>0.04</v>
      </c>
    </row>
    <row r="4034" spans="2:8" s="35" customFormat="1" ht="22.5">
      <c r="B4034" s="78" t="s">
        <v>93</v>
      </c>
      <c r="C4034" s="78">
        <v>95280</v>
      </c>
      <c r="D4034" s="79" t="s">
        <v>4225</v>
      </c>
      <c r="E4034" s="80" t="s">
        <v>95</v>
      </c>
      <c r="F4034" s="81">
        <v>0.32</v>
      </c>
      <c r="G4034" s="82">
        <v>0</v>
      </c>
      <c r="H4034" s="82">
        <v>0.32</v>
      </c>
    </row>
    <row r="4035" spans="2:8" s="35" customFormat="1" ht="22.5">
      <c r="B4035" s="78" t="s">
        <v>93</v>
      </c>
      <c r="C4035" s="78">
        <v>95281</v>
      </c>
      <c r="D4035" s="79" t="s">
        <v>4226</v>
      </c>
      <c r="E4035" s="80" t="s">
        <v>95</v>
      </c>
      <c r="F4035" s="81">
        <v>6.24</v>
      </c>
      <c r="G4035" s="82">
        <v>0</v>
      </c>
      <c r="H4035" s="82">
        <v>6.24</v>
      </c>
    </row>
    <row r="4036" spans="2:8" s="35" customFormat="1" ht="22.5">
      <c r="B4036" s="78" t="s">
        <v>100</v>
      </c>
      <c r="C4036" s="78">
        <v>95282</v>
      </c>
      <c r="D4036" s="79" t="s">
        <v>4227</v>
      </c>
      <c r="E4036" s="80" t="s">
        <v>102</v>
      </c>
      <c r="F4036" s="81">
        <v>7.01</v>
      </c>
      <c r="G4036" s="82">
        <v>0</v>
      </c>
      <c r="H4036" s="82">
        <v>7.01</v>
      </c>
    </row>
    <row r="4037" spans="2:8" s="35" customFormat="1" ht="22.5">
      <c r="B4037" s="78" t="s">
        <v>103</v>
      </c>
      <c r="C4037" s="78">
        <v>95283</v>
      </c>
      <c r="D4037" s="79" t="s">
        <v>4228</v>
      </c>
      <c r="E4037" s="80" t="s">
        <v>105</v>
      </c>
      <c r="F4037" s="81">
        <v>0.45</v>
      </c>
      <c r="G4037" s="82">
        <v>0</v>
      </c>
      <c r="H4037" s="82">
        <v>0.45</v>
      </c>
    </row>
    <row r="4038" spans="2:8" s="35" customFormat="1" ht="22.5">
      <c r="B4038" s="78" t="s">
        <v>354</v>
      </c>
      <c r="C4038" s="78">
        <v>95303</v>
      </c>
      <c r="D4038" s="79" t="s">
        <v>4229</v>
      </c>
      <c r="E4038" s="80" t="s">
        <v>367</v>
      </c>
      <c r="F4038" s="84">
        <v>0.83</v>
      </c>
      <c r="G4038" s="82">
        <v>7.0000000000000007E-2</v>
      </c>
      <c r="H4038" s="82">
        <v>0.76</v>
      </c>
    </row>
    <row r="4039" spans="2:8" s="35" customFormat="1">
      <c r="B4039" s="78" t="s">
        <v>1113</v>
      </c>
      <c r="C4039" s="78">
        <v>95305</v>
      </c>
      <c r="D4039" s="79" t="s">
        <v>4230</v>
      </c>
      <c r="E4039" s="80" t="s">
        <v>205</v>
      </c>
      <c r="F4039" s="84">
        <v>11.18</v>
      </c>
      <c r="G4039" s="82">
        <v>3.02</v>
      </c>
      <c r="H4039" s="82">
        <v>8.16</v>
      </c>
    </row>
    <row r="4040" spans="2:8" s="35" customFormat="1">
      <c r="B4040" s="78" t="s">
        <v>1113</v>
      </c>
      <c r="C4040" s="78">
        <v>95306</v>
      </c>
      <c r="D4040" s="79" t="s">
        <v>4231</v>
      </c>
      <c r="E4040" s="80" t="s">
        <v>205</v>
      </c>
      <c r="F4040" s="84">
        <v>12.65</v>
      </c>
      <c r="G4040" s="82">
        <v>4.18</v>
      </c>
      <c r="H4040" s="82">
        <v>8.4700000000000006</v>
      </c>
    </row>
    <row r="4041" spans="2:8" s="35" customFormat="1">
      <c r="B4041" s="78" t="s">
        <v>283</v>
      </c>
      <c r="C4041" s="78">
        <v>95308</v>
      </c>
      <c r="D4041" s="79" t="s">
        <v>4232</v>
      </c>
      <c r="E4041" s="80" t="s">
        <v>95</v>
      </c>
      <c r="F4041" s="84">
        <v>0.06</v>
      </c>
      <c r="G4041" s="82">
        <v>0.06</v>
      </c>
      <c r="H4041" s="82">
        <v>0</v>
      </c>
    </row>
    <row r="4042" spans="2:8" s="35" customFormat="1">
      <c r="B4042" s="78" t="s">
        <v>283</v>
      </c>
      <c r="C4042" s="78">
        <v>95309</v>
      </c>
      <c r="D4042" s="79" t="s">
        <v>4233</v>
      </c>
      <c r="E4042" s="80" t="s">
        <v>95</v>
      </c>
      <c r="F4042" s="84">
        <v>0.1</v>
      </c>
      <c r="G4042" s="82">
        <v>0.1</v>
      </c>
      <c r="H4042" s="82">
        <v>0</v>
      </c>
    </row>
    <row r="4043" spans="2:8" s="35" customFormat="1">
      <c r="B4043" s="78" t="s">
        <v>283</v>
      </c>
      <c r="C4043" s="78">
        <v>95310</v>
      </c>
      <c r="D4043" s="79" t="s">
        <v>4234</v>
      </c>
      <c r="E4043" s="80" t="s">
        <v>95</v>
      </c>
      <c r="F4043" s="84">
        <v>0.06</v>
      </c>
      <c r="G4043" s="82">
        <v>0.06</v>
      </c>
      <c r="H4043" s="82">
        <v>0</v>
      </c>
    </row>
    <row r="4044" spans="2:8" s="35" customFormat="1">
      <c r="B4044" s="78" t="s">
        <v>283</v>
      </c>
      <c r="C4044" s="78">
        <v>95311</v>
      </c>
      <c r="D4044" s="79" t="s">
        <v>4235</v>
      </c>
      <c r="E4044" s="80" t="s">
        <v>95</v>
      </c>
      <c r="F4044" s="84">
        <v>7.0000000000000007E-2</v>
      </c>
      <c r="G4044" s="82">
        <v>7.0000000000000007E-2</v>
      </c>
      <c r="H4044" s="82">
        <v>0</v>
      </c>
    </row>
    <row r="4045" spans="2:8" s="35" customFormat="1">
      <c r="B4045" s="78" t="s">
        <v>283</v>
      </c>
      <c r="C4045" s="78">
        <v>95312</v>
      </c>
      <c r="D4045" s="79" t="s">
        <v>4236</v>
      </c>
      <c r="E4045" s="80" t="s">
        <v>95</v>
      </c>
      <c r="F4045" s="84">
        <v>0.09</v>
      </c>
      <c r="G4045" s="82">
        <v>0.09</v>
      </c>
      <c r="H4045" s="82">
        <v>0</v>
      </c>
    </row>
    <row r="4046" spans="2:8" s="35" customFormat="1">
      <c r="B4046" s="78" t="s">
        <v>283</v>
      </c>
      <c r="C4046" s="78">
        <v>95313</v>
      </c>
      <c r="D4046" s="79" t="s">
        <v>4237</v>
      </c>
      <c r="E4046" s="80" t="s">
        <v>95</v>
      </c>
      <c r="F4046" s="84">
        <v>0.09</v>
      </c>
      <c r="G4046" s="82">
        <v>0.09</v>
      </c>
      <c r="H4046" s="82">
        <v>0</v>
      </c>
    </row>
    <row r="4047" spans="2:8" s="35" customFormat="1">
      <c r="B4047" s="78" t="s">
        <v>283</v>
      </c>
      <c r="C4047" s="78">
        <v>95314</v>
      </c>
      <c r="D4047" s="79" t="s">
        <v>4238</v>
      </c>
      <c r="E4047" s="80" t="s">
        <v>95</v>
      </c>
      <c r="F4047" s="84">
        <v>0.1</v>
      </c>
      <c r="G4047" s="82">
        <v>0.1</v>
      </c>
      <c r="H4047" s="82">
        <v>0</v>
      </c>
    </row>
    <row r="4048" spans="2:8" s="35" customFormat="1">
      <c r="B4048" s="78" t="s">
        <v>283</v>
      </c>
      <c r="C4048" s="78">
        <v>95315</v>
      </c>
      <c r="D4048" s="79" t="s">
        <v>4239</v>
      </c>
      <c r="E4048" s="80" t="s">
        <v>95</v>
      </c>
      <c r="F4048" s="84">
        <v>0.11</v>
      </c>
      <c r="G4048" s="82">
        <v>0.11</v>
      </c>
      <c r="H4048" s="82">
        <v>0</v>
      </c>
    </row>
    <row r="4049" spans="2:8" s="35" customFormat="1">
      <c r="B4049" s="78" t="s">
        <v>283</v>
      </c>
      <c r="C4049" s="78">
        <v>95316</v>
      </c>
      <c r="D4049" s="79" t="s">
        <v>4240</v>
      </c>
      <c r="E4049" s="80" t="s">
        <v>95</v>
      </c>
      <c r="F4049" s="84">
        <v>0.22</v>
      </c>
      <c r="G4049" s="82">
        <v>0.22</v>
      </c>
      <c r="H4049" s="82">
        <v>0</v>
      </c>
    </row>
    <row r="4050" spans="2:8" s="35" customFormat="1" ht="22.5">
      <c r="B4050" s="78" t="s">
        <v>283</v>
      </c>
      <c r="C4050" s="78">
        <v>95317</v>
      </c>
      <c r="D4050" s="79" t="s">
        <v>4241</v>
      </c>
      <c r="E4050" s="80" t="s">
        <v>95</v>
      </c>
      <c r="F4050" s="84">
        <v>0.11</v>
      </c>
      <c r="G4050" s="82">
        <v>0.11</v>
      </c>
      <c r="H4050" s="82">
        <v>0</v>
      </c>
    </row>
    <row r="4051" spans="2:8" s="35" customFormat="1">
      <c r="B4051" s="78" t="s">
        <v>283</v>
      </c>
      <c r="C4051" s="78">
        <v>95318</v>
      </c>
      <c r="D4051" s="79" t="s">
        <v>4242</v>
      </c>
      <c r="E4051" s="80" t="s">
        <v>95</v>
      </c>
      <c r="F4051" s="84">
        <v>0.11</v>
      </c>
      <c r="G4051" s="82">
        <v>0.11</v>
      </c>
      <c r="H4051" s="82">
        <v>0</v>
      </c>
    </row>
    <row r="4052" spans="2:8" s="35" customFormat="1">
      <c r="B4052" s="78" t="s">
        <v>283</v>
      </c>
      <c r="C4052" s="78">
        <v>95319</v>
      </c>
      <c r="D4052" s="79" t="s">
        <v>4243</v>
      </c>
      <c r="E4052" s="80" t="s">
        <v>95</v>
      </c>
      <c r="F4052" s="84">
        <v>0.08</v>
      </c>
      <c r="G4052" s="82">
        <v>0.08</v>
      </c>
      <c r="H4052" s="82">
        <v>0</v>
      </c>
    </row>
    <row r="4053" spans="2:8" s="35" customFormat="1">
      <c r="B4053" s="78" t="s">
        <v>283</v>
      </c>
      <c r="C4053" s="78">
        <v>95320</v>
      </c>
      <c r="D4053" s="79" t="s">
        <v>4244</v>
      </c>
      <c r="E4053" s="80" t="s">
        <v>95</v>
      </c>
      <c r="F4053" s="84">
        <v>7.0000000000000007E-2</v>
      </c>
      <c r="G4053" s="82">
        <v>7.0000000000000007E-2</v>
      </c>
      <c r="H4053" s="82">
        <v>0</v>
      </c>
    </row>
    <row r="4054" spans="2:8" s="35" customFormat="1">
      <c r="B4054" s="78" t="s">
        <v>283</v>
      </c>
      <c r="C4054" s="78">
        <v>95321</v>
      </c>
      <c r="D4054" s="79" t="s">
        <v>4245</v>
      </c>
      <c r="E4054" s="80" t="s">
        <v>95</v>
      </c>
      <c r="F4054" s="84">
        <v>7.0000000000000007E-2</v>
      </c>
      <c r="G4054" s="82">
        <v>7.0000000000000007E-2</v>
      </c>
      <c r="H4054" s="82">
        <v>0</v>
      </c>
    </row>
    <row r="4055" spans="2:8" s="35" customFormat="1">
      <c r="B4055" s="78" t="s">
        <v>283</v>
      </c>
      <c r="C4055" s="78">
        <v>95322</v>
      </c>
      <c r="D4055" s="79" t="s">
        <v>4246</v>
      </c>
      <c r="E4055" s="80" t="s">
        <v>95</v>
      </c>
      <c r="F4055" s="84">
        <v>7.0000000000000007E-2</v>
      </c>
      <c r="G4055" s="82">
        <v>7.0000000000000007E-2</v>
      </c>
      <c r="H4055" s="82">
        <v>0</v>
      </c>
    </row>
    <row r="4056" spans="2:8" s="35" customFormat="1">
      <c r="B4056" s="78" t="s">
        <v>283</v>
      </c>
      <c r="C4056" s="78">
        <v>95323</v>
      </c>
      <c r="D4056" s="79" t="s">
        <v>4247</v>
      </c>
      <c r="E4056" s="80" t="s">
        <v>95</v>
      </c>
      <c r="F4056" s="84">
        <v>0.09</v>
      </c>
      <c r="G4056" s="82">
        <v>0.09</v>
      </c>
      <c r="H4056" s="82">
        <v>0</v>
      </c>
    </row>
    <row r="4057" spans="2:8" s="35" customFormat="1">
      <c r="B4057" s="78" t="s">
        <v>283</v>
      </c>
      <c r="C4057" s="78">
        <v>95324</v>
      </c>
      <c r="D4057" s="79" t="s">
        <v>4248</v>
      </c>
      <c r="E4057" s="80" t="s">
        <v>95</v>
      </c>
      <c r="F4057" s="84">
        <v>0.16</v>
      </c>
      <c r="G4057" s="82">
        <v>0.16</v>
      </c>
      <c r="H4057" s="82">
        <v>0</v>
      </c>
    </row>
    <row r="4058" spans="2:8" s="35" customFormat="1">
      <c r="B4058" s="78" t="s">
        <v>283</v>
      </c>
      <c r="C4058" s="78">
        <v>95325</v>
      </c>
      <c r="D4058" s="79" t="s">
        <v>4249</v>
      </c>
      <c r="E4058" s="80" t="s">
        <v>95</v>
      </c>
      <c r="F4058" s="84">
        <v>0.13</v>
      </c>
      <c r="G4058" s="82">
        <v>0.13</v>
      </c>
      <c r="H4058" s="82">
        <v>0</v>
      </c>
    </row>
    <row r="4059" spans="2:8" s="35" customFormat="1">
      <c r="B4059" s="78" t="s">
        <v>283</v>
      </c>
      <c r="C4059" s="78">
        <v>95326</v>
      </c>
      <c r="D4059" s="79" t="s">
        <v>4250</v>
      </c>
      <c r="E4059" s="80" t="s">
        <v>95</v>
      </c>
      <c r="F4059" s="84">
        <v>0.04</v>
      </c>
      <c r="G4059" s="82">
        <v>0.04</v>
      </c>
      <c r="H4059" s="82">
        <v>0</v>
      </c>
    </row>
    <row r="4060" spans="2:8" s="35" customFormat="1">
      <c r="B4060" s="78" t="s">
        <v>283</v>
      </c>
      <c r="C4060" s="78">
        <v>95327</v>
      </c>
      <c r="D4060" s="79" t="s">
        <v>4251</v>
      </c>
      <c r="E4060" s="80" t="s">
        <v>95</v>
      </c>
      <c r="F4060" s="84">
        <v>0.15</v>
      </c>
      <c r="G4060" s="82">
        <v>0.15</v>
      </c>
      <c r="H4060" s="82">
        <v>0</v>
      </c>
    </row>
    <row r="4061" spans="2:8" s="35" customFormat="1">
      <c r="B4061" s="78" t="s">
        <v>283</v>
      </c>
      <c r="C4061" s="78">
        <v>95328</v>
      </c>
      <c r="D4061" s="79" t="s">
        <v>4252</v>
      </c>
      <c r="E4061" s="80" t="s">
        <v>95</v>
      </c>
      <c r="F4061" s="84">
        <v>0.1</v>
      </c>
      <c r="G4061" s="82">
        <v>0.1</v>
      </c>
      <c r="H4061" s="82">
        <v>0</v>
      </c>
    </row>
    <row r="4062" spans="2:8" s="35" customFormat="1">
      <c r="B4062" s="78" t="s">
        <v>283</v>
      </c>
      <c r="C4062" s="78">
        <v>95329</v>
      </c>
      <c r="D4062" s="79" t="s">
        <v>4253</v>
      </c>
      <c r="E4062" s="80" t="s">
        <v>95</v>
      </c>
      <c r="F4062" s="84">
        <v>0.11</v>
      </c>
      <c r="G4062" s="82">
        <v>0.11</v>
      </c>
      <c r="H4062" s="82">
        <v>0</v>
      </c>
    </row>
    <row r="4063" spans="2:8" s="35" customFormat="1">
      <c r="B4063" s="78" t="s">
        <v>283</v>
      </c>
      <c r="C4063" s="78">
        <v>95330</v>
      </c>
      <c r="D4063" s="79" t="s">
        <v>4254</v>
      </c>
      <c r="E4063" s="80" t="s">
        <v>95</v>
      </c>
      <c r="F4063" s="84">
        <v>0.1</v>
      </c>
      <c r="G4063" s="82">
        <v>0.1</v>
      </c>
      <c r="H4063" s="82">
        <v>0</v>
      </c>
    </row>
    <row r="4064" spans="2:8" s="35" customFormat="1" ht="22.5">
      <c r="B4064" s="78" t="s">
        <v>283</v>
      </c>
      <c r="C4064" s="78">
        <v>95331</v>
      </c>
      <c r="D4064" s="79" t="s">
        <v>4255</v>
      </c>
      <c r="E4064" s="80" t="s">
        <v>95</v>
      </c>
      <c r="F4064" s="84">
        <v>7.0000000000000007E-2</v>
      </c>
      <c r="G4064" s="82">
        <v>7.0000000000000007E-2</v>
      </c>
      <c r="H4064" s="82">
        <v>0</v>
      </c>
    </row>
    <row r="4065" spans="2:8" s="35" customFormat="1">
      <c r="B4065" s="78" t="s">
        <v>283</v>
      </c>
      <c r="C4065" s="78">
        <v>95332</v>
      </c>
      <c r="D4065" s="79" t="s">
        <v>4256</v>
      </c>
      <c r="E4065" s="80" t="s">
        <v>95</v>
      </c>
      <c r="F4065" s="84">
        <v>0.32</v>
      </c>
      <c r="G4065" s="82">
        <v>0.32</v>
      </c>
      <c r="H4065" s="82">
        <v>0</v>
      </c>
    </row>
    <row r="4066" spans="2:8" s="35" customFormat="1">
      <c r="B4066" s="78" t="s">
        <v>283</v>
      </c>
      <c r="C4066" s="78">
        <v>95333</v>
      </c>
      <c r="D4066" s="79" t="s">
        <v>4257</v>
      </c>
      <c r="E4066" s="80" t="s">
        <v>95</v>
      </c>
      <c r="F4066" s="84">
        <v>0.32</v>
      </c>
      <c r="G4066" s="82">
        <v>0.32</v>
      </c>
      <c r="H4066" s="82">
        <v>0</v>
      </c>
    </row>
    <row r="4067" spans="2:8" s="35" customFormat="1">
      <c r="B4067" s="78" t="s">
        <v>283</v>
      </c>
      <c r="C4067" s="78">
        <v>95334</v>
      </c>
      <c r="D4067" s="79" t="s">
        <v>4258</v>
      </c>
      <c r="E4067" s="80" t="s">
        <v>95</v>
      </c>
      <c r="F4067" s="84">
        <v>0.25</v>
      </c>
      <c r="G4067" s="82">
        <v>0.25</v>
      </c>
      <c r="H4067" s="82">
        <v>0</v>
      </c>
    </row>
    <row r="4068" spans="2:8" s="35" customFormat="1">
      <c r="B4068" s="78" t="s">
        <v>283</v>
      </c>
      <c r="C4068" s="78">
        <v>95335</v>
      </c>
      <c r="D4068" s="79" t="s">
        <v>4259</v>
      </c>
      <c r="E4068" s="80" t="s">
        <v>95</v>
      </c>
      <c r="F4068" s="84">
        <v>0.15</v>
      </c>
      <c r="G4068" s="82">
        <v>0.15</v>
      </c>
      <c r="H4068" s="82">
        <v>0</v>
      </c>
    </row>
    <row r="4069" spans="2:8" s="35" customFormat="1">
      <c r="B4069" s="78" t="s">
        <v>283</v>
      </c>
      <c r="C4069" s="78">
        <v>95336</v>
      </c>
      <c r="D4069" s="79" t="s">
        <v>4260</v>
      </c>
      <c r="E4069" s="80" t="s">
        <v>95</v>
      </c>
      <c r="F4069" s="84">
        <v>0.1</v>
      </c>
      <c r="G4069" s="82">
        <v>0.1</v>
      </c>
      <c r="H4069" s="82">
        <v>0</v>
      </c>
    </row>
    <row r="4070" spans="2:8" s="35" customFormat="1">
      <c r="B4070" s="78" t="s">
        <v>283</v>
      </c>
      <c r="C4070" s="78">
        <v>95337</v>
      </c>
      <c r="D4070" s="79" t="s">
        <v>4261</v>
      </c>
      <c r="E4070" s="80" t="s">
        <v>95</v>
      </c>
      <c r="F4070" s="84">
        <v>0.1</v>
      </c>
      <c r="G4070" s="82">
        <v>0.1</v>
      </c>
      <c r="H4070" s="82">
        <v>0</v>
      </c>
    </row>
    <row r="4071" spans="2:8" s="35" customFormat="1">
      <c r="B4071" s="78" t="s">
        <v>283</v>
      </c>
      <c r="C4071" s="78">
        <v>95338</v>
      </c>
      <c r="D4071" s="79" t="s">
        <v>4262</v>
      </c>
      <c r="E4071" s="80" t="s">
        <v>95</v>
      </c>
      <c r="F4071" s="84">
        <v>0.2</v>
      </c>
      <c r="G4071" s="82">
        <v>0.2</v>
      </c>
      <c r="H4071" s="82">
        <v>0</v>
      </c>
    </row>
    <row r="4072" spans="2:8" s="35" customFormat="1">
      <c r="B4072" s="78" t="s">
        <v>283</v>
      </c>
      <c r="C4072" s="78">
        <v>95339</v>
      </c>
      <c r="D4072" s="79" t="s">
        <v>4263</v>
      </c>
      <c r="E4072" s="80" t="s">
        <v>95</v>
      </c>
      <c r="F4072" s="84">
        <v>0.15</v>
      </c>
      <c r="G4072" s="82">
        <v>0.15</v>
      </c>
      <c r="H4072" s="82">
        <v>0</v>
      </c>
    </row>
    <row r="4073" spans="2:8" s="35" customFormat="1">
      <c r="B4073" s="78" t="s">
        <v>283</v>
      </c>
      <c r="C4073" s="78">
        <v>95340</v>
      </c>
      <c r="D4073" s="79" t="s">
        <v>4264</v>
      </c>
      <c r="E4073" s="80" t="s">
        <v>95</v>
      </c>
      <c r="F4073" s="84">
        <v>0.13</v>
      </c>
      <c r="G4073" s="82">
        <v>0.13</v>
      </c>
      <c r="H4073" s="82">
        <v>0</v>
      </c>
    </row>
    <row r="4074" spans="2:8" s="35" customFormat="1">
      <c r="B4074" s="78" t="s">
        <v>283</v>
      </c>
      <c r="C4074" s="78">
        <v>95341</v>
      </c>
      <c r="D4074" s="79" t="s">
        <v>4265</v>
      </c>
      <c r="E4074" s="80" t="s">
        <v>95</v>
      </c>
      <c r="F4074" s="84">
        <v>0.15</v>
      </c>
      <c r="G4074" s="82">
        <v>0.15</v>
      </c>
      <c r="H4074" s="82">
        <v>0</v>
      </c>
    </row>
    <row r="4075" spans="2:8" s="35" customFormat="1">
      <c r="B4075" s="78" t="s">
        <v>283</v>
      </c>
      <c r="C4075" s="78">
        <v>95342</v>
      </c>
      <c r="D4075" s="79" t="s">
        <v>4266</v>
      </c>
      <c r="E4075" s="80" t="s">
        <v>95</v>
      </c>
      <c r="F4075" s="84">
        <v>0.1</v>
      </c>
      <c r="G4075" s="82">
        <v>0.1</v>
      </c>
      <c r="H4075" s="82">
        <v>0</v>
      </c>
    </row>
    <row r="4076" spans="2:8" s="35" customFormat="1">
      <c r="B4076" s="78" t="s">
        <v>283</v>
      </c>
      <c r="C4076" s="78">
        <v>95343</v>
      </c>
      <c r="D4076" s="79" t="s">
        <v>4267</v>
      </c>
      <c r="E4076" s="80" t="s">
        <v>95</v>
      </c>
      <c r="F4076" s="84">
        <v>0.17</v>
      </c>
      <c r="G4076" s="82">
        <v>0.17</v>
      </c>
      <c r="H4076" s="82">
        <v>0</v>
      </c>
    </row>
    <row r="4077" spans="2:8" s="35" customFormat="1">
      <c r="B4077" s="78" t="s">
        <v>283</v>
      </c>
      <c r="C4077" s="78">
        <v>95344</v>
      </c>
      <c r="D4077" s="79" t="s">
        <v>4268</v>
      </c>
      <c r="E4077" s="80" t="s">
        <v>95</v>
      </c>
      <c r="F4077" s="84">
        <v>0.09</v>
      </c>
      <c r="G4077" s="82">
        <v>0.09</v>
      </c>
      <c r="H4077" s="82">
        <v>0</v>
      </c>
    </row>
    <row r="4078" spans="2:8" s="35" customFormat="1">
      <c r="B4078" s="78" t="s">
        <v>283</v>
      </c>
      <c r="C4078" s="78">
        <v>95345</v>
      </c>
      <c r="D4078" s="79" t="s">
        <v>4269</v>
      </c>
      <c r="E4078" s="80" t="s">
        <v>95</v>
      </c>
      <c r="F4078" s="84">
        <v>0.34</v>
      </c>
      <c r="G4078" s="82">
        <v>0.34</v>
      </c>
      <c r="H4078" s="82">
        <v>0</v>
      </c>
    </row>
    <row r="4079" spans="2:8" s="35" customFormat="1">
      <c r="B4079" s="78" t="s">
        <v>283</v>
      </c>
      <c r="C4079" s="78">
        <v>95346</v>
      </c>
      <c r="D4079" s="79" t="s">
        <v>4270</v>
      </c>
      <c r="E4079" s="80" t="s">
        <v>95</v>
      </c>
      <c r="F4079" s="84">
        <v>0.04</v>
      </c>
      <c r="G4079" s="82">
        <v>0.04</v>
      </c>
      <c r="H4079" s="82">
        <v>0</v>
      </c>
    </row>
    <row r="4080" spans="2:8" s="35" customFormat="1">
      <c r="B4080" s="78" t="s">
        <v>283</v>
      </c>
      <c r="C4080" s="78">
        <v>95347</v>
      </c>
      <c r="D4080" s="79" t="s">
        <v>4271</v>
      </c>
      <c r="E4080" s="80" t="s">
        <v>95</v>
      </c>
      <c r="F4080" s="84">
        <v>0.04</v>
      </c>
      <c r="G4080" s="82">
        <v>0.04</v>
      </c>
      <c r="H4080" s="82">
        <v>0</v>
      </c>
    </row>
    <row r="4081" spans="2:8" s="35" customFormat="1">
      <c r="B4081" s="78" t="s">
        <v>283</v>
      </c>
      <c r="C4081" s="78">
        <v>95348</v>
      </c>
      <c r="D4081" s="79" t="s">
        <v>4272</v>
      </c>
      <c r="E4081" s="80" t="s">
        <v>95</v>
      </c>
      <c r="F4081" s="84">
        <v>0.06</v>
      </c>
      <c r="G4081" s="82">
        <v>0.06</v>
      </c>
      <c r="H4081" s="82">
        <v>0</v>
      </c>
    </row>
    <row r="4082" spans="2:8" s="35" customFormat="1">
      <c r="B4082" s="78" t="s">
        <v>283</v>
      </c>
      <c r="C4082" s="78">
        <v>95349</v>
      </c>
      <c r="D4082" s="79" t="s">
        <v>4273</v>
      </c>
      <c r="E4082" s="80" t="s">
        <v>95</v>
      </c>
      <c r="F4082" s="84">
        <v>0.03</v>
      </c>
      <c r="G4082" s="82">
        <v>0.03</v>
      </c>
      <c r="H4082" s="82">
        <v>0</v>
      </c>
    </row>
    <row r="4083" spans="2:8" s="35" customFormat="1">
      <c r="B4083" s="78" t="s">
        <v>283</v>
      </c>
      <c r="C4083" s="78">
        <v>95350</v>
      </c>
      <c r="D4083" s="79" t="s">
        <v>4274</v>
      </c>
      <c r="E4083" s="80" t="s">
        <v>95</v>
      </c>
      <c r="F4083" s="84">
        <v>0.05</v>
      </c>
      <c r="G4083" s="82">
        <v>0.05</v>
      </c>
      <c r="H4083" s="82">
        <v>0</v>
      </c>
    </row>
    <row r="4084" spans="2:8" s="35" customFormat="1">
      <c r="B4084" s="78" t="s">
        <v>283</v>
      </c>
      <c r="C4084" s="78">
        <v>95351</v>
      </c>
      <c r="D4084" s="79" t="s">
        <v>4275</v>
      </c>
      <c r="E4084" s="80" t="s">
        <v>95</v>
      </c>
      <c r="F4084" s="84">
        <v>0.14000000000000001</v>
      </c>
      <c r="G4084" s="82">
        <v>0.14000000000000001</v>
      </c>
      <c r="H4084" s="82">
        <v>0</v>
      </c>
    </row>
    <row r="4085" spans="2:8" s="35" customFormat="1">
      <c r="B4085" s="78" t="s">
        <v>283</v>
      </c>
      <c r="C4085" s="78">
        <v>95352</v>
      </c>
      <c r="D4085" s="79" t="s">
        <v>4276</v>
      </c>
      <c r="E4085" s="80" t="s">
        <v>95</v>
      </c>
      <c r="F4085" s="84">
        <v>0.09</v>
      </c>
      <c r="G4085" s="82">
        <v>0.09</v>
      </c>
      <c r="H4085" s="82">
        <v>0</v>
      </c>
    </row>
    <row r="4086" spans="2:8" s="35" customFormat="1">
      <c r="B4086" s="78" t="s">
        <v>283</v>
      </c>
      <c r="C4086" s="78">
        <v>95354</v>
      </c>
      <c r="D4086" s="79" t="s">
        <v>4277</v>
      </c>
      <c r="E4086" s="80" t="s">
        <v>95</v>
      </c>
      <c r="F4086" s="84">
        <v>0.06</v>
      </c>
      <c r="G4086" s="82">
        <v>0.06</v>
      </c>
      <c r="H4086" s="82">
        <v>0</v>
      </c>
    </row>
    <row r="4087" spans="2:8" s="35" customFormat="1" ht="22.5">
      <c r="B4087" s="78" t="s">
        <v>283</v>
      </c>
      <c r="C4087" s="78">
        <v>95355</v>
      </c>
      <c r="D4087" s="79" t="s">
        <v>4278</v>
      </c>
      <c r="E4087" s="80" t="s">
        <v>95</v>
      </c>
      <c r="F4087" s="84">
        <v>0.06</v>
      </c>
      <c r="G4087" s="82">
        <v>0.06</v>
      </c>
      <c r="H4087" s="82">
        <v>0</v>
      </c>
    </row>
    <row r="4088" spans="2:8" s="35" customFormat="1">
      <c r="B4088" s="78" t="s">
        <v>283</v>
      </c>
      <c r="C4088" s="78">
        <v>95356</v>
      </c>
      <c r="D4088" s="79" t="s">
        <v>4279</v>
      </c>
      <c r="E4088" s="80" t="s">
        <v>95</v>
      </c>
      <c r="F4088" s="84">
        <v>0.08</v>
      </c>
      <c r="G4088" s="82">
        <v>0.08</v>
      </c>
      <c r="H4088" s="82">
        <v>0</v>
      </c>
    </row>
    <row r="4089" spans="2:8" s="35" customFormat="1">
      <c r="B4089" s="78" t="s">
        <v>283</v>
      </c>
      <c r="C4089" s="78">
        <v>95357</v>
      </c>
      <c r="D4089" s="79" t="s">
        <v>4280</v>
      </c>
      <c r="E4089" s="80" t="s">
        <v>95</v>
      </c>
      <c r="F4089" s="84">
        <v>0.12</v>
      </c>
      <c r="G4089" s="82">
        <v>0.12</v>
      </c>
      <c r="H4089" s="82">
        <v>0</v>
      </c>
    </row>
    <row r="4090" spans="2:8" s="35" customFormat="1">
      <c r="B4090" s="78" t="s">
        <v>283</v>
      </c>
      <c r="C4090" s="78">
        <v>95358</v>
      </c>
      <c r="D4090" s="79" t="s">
        <v>4281</v>
      </c>
      <c r="E4090" s="80" t="s">
        <v>95</v>
      </c>
      <c r="F4090" s="84">
        <v>0.11</v>
      </c>
      <c r="G4090" s="82">
        <v>0.11</v>
      </c>
      <c r="H4090" s="82">
        <v>0</v>
      </c>
    </row>
    <row r="4091" spans="2:8" s="35" customFormat="1">
      <c r="B4091" s="78" t="s">
        <v>283</v>
      </c>
      <c r="C4091" s="78">
        <v>95359</v>
      </c>
      <c r="D4091" s="79" t="s">
        <v>4282</v>
      </c>
      <c r="E4091" s="80" t="s">
        <v>95</v>
      </c>
      <c r="F4091" s="84">
        <v>0.24</v>
      </c>
      <c r="G4091" s="82">
        <v>0.24</v>
      </c>
      <c r="H4091" s="82">
        <v>0</v>
      </c>
    </row>
    <row r="4092" spans="2:8" s="35" customFormat="1">
      <c r="B4092" s="78" t="s">
        <v>283</v>
      </c>
      <c r="C4092" s="78">
        <v>95360</v>
      </c>
      <c r="D4092" s="79" t="s">
        <v>4283</v>
      </c>
      <c r="E4092" s="80" t="s">
        <v>95</v>
      </c>
      <c r="F4092" s="84">
        <v>0.09</v>
      </c>
      <c r="G4092" s="82">
        <v>0.09</v>
      </c>
      <c r="H4092" s="82">
        <v>0</v>
      </c>
    </row>
    <row r="4093" spans="2:8" s="35" customFormat="1">
      <c r="B4093" s="78" t="s">
        <v>283</v>
      </c>
      <c r="C4093" s="78">
        <v>95361</v>
      </c>
      <c r="D4093" s="79" t="s">
        <v>4284</v>
      </c>
      <c r="E4093" s="80" t="s">
        <v>95</v>
      </c>
      <c r="F4093" s="84">
        <v>0.06</v>
      </c>
      <c r="G4093" s="82">
        <v>0.06</v>
      </c>
      <c r="H4093" s="82">
        <v>0</v>
      </c>
    </row>
    <row r="4094" spans="2:8" s="35" customFormat="1">
      <c r="B4094" s="78" t="s">
        <v>283</v>
      </c>
      <c r="C4094" s="78">
        <v>95362</v>
      </c>
      <c r="D4094" s="79" t="s">
        <v>4285</v>
      </c>
      <c r="E4094" s="80" t="s">
        <v>95</v>
      </c>
      <c r="F4094" s="84">
        <v>0.08</v>
      </c>
      <c r="G4094" s="82">
        <v>0.08</v>
      </c>
      <c r="H4094" s="82">
        <v>0</v>
      </c>
    </row>
    <row r="4095" spans="2:8" s="35" customFormat="1">
      <c r="B4095" s="78" t="s">
        <v>283</v>
      </c>
      <c r="C4095" s="78">
        <v>95363</v>
      </c>
      <c r="D4095" s="79" t="s">
        <v>4286</v>
      </c>
      <c r="E4095" s="80" t="s">
        <v>95</v>
      </c>
      <c r="F4095" s="84">
        <v>0.1</v>
      </c>
      <c r="G4095" s="82">
        <v>0.1</v>
      </c>
      <c r="H4095" s="82">
        <v>0</v>
      </c>
    </row>
    <row r="4096" spans="2:8" s="35" customFormat="1">
      <c r="B4096" s="78" t="s">
        <v>283</v>
      </c>
      <c r="C4096" s="78">
        <v>95364</v>
      </c>
      <c r="D4096" s="79" t="s">
        <v>4287</v>
      </c>
      <c r="E4096" s="80" t="s">
        <v>95</v>
      </c>
      <c r="F4096" s="84">
        <v>7.0000000000000007E-2</v>
      </c>
      <c r="G4096" s="82">
        <v>7.0000000000000007E-2</v>
      </c>
      <c r="H4096" s="82">
        <v>0</v>
      </c>
    </row>
    <row r="4097" spans="2:8" s="35" customFormat="1">
      <c r="B4097" s="78" t="s">
        <v>283</v>
      </c>
      <c r="C4097" s="78">
        <v>95365</v>
      </c>
      <c r="D4097" s="79" t="s">
        <v>4288</v>
      </c>
      <c r="E4097" s="80" t="s">
        <v>95</v>
      </c>
      <c r="F4097" s="84">
        <v>0.08</v>
      </c>
      <c r="G4097" s="82">
        <v>0.08</v>
      </c>
      <c r="H4097" s="82">
        <v>0</v>
      </c>
    </row>
    <row r="4098" spans="2:8" s="35" customFormat="1">
      <c r="B4098" s="78" t="s">
        <v>283</v>
      </c>
      <c r="C4098" s="78">
        <v>95366</v>
      </c>
      <c r="D4098" s="79" t="s">
        <v>4289</v>
      </c>
      <c r="E4098" s="80" t="s">
        <v>95</v>
      </c>
      <c r="F4098" s="84">
        <v>0.05</v>
      </c>
      <c r="G4098" s="82">
        <v>0.05</v>
      </c>
      <c r="H4098" s="82">
        <v>0</v>
      </c>
    </row>
    <row r="4099" spans="2:8" s="35" customFormat="1" ht="22.5">
      <c r="B4099" s="78" t="s">
        <v>283</v>
      </c>
      <c r="C4099" s="78">
        <v>95367</v>
      </c>
      <c r="D4099" s="79" t="s">
        <v>4290</v>
      </c>
      <c r="E4099" s="80" t="s">
        <v>95</v>
      </c>
      <c r="F4099" s="84">
        <v>7.0000000000000007E-2</v>
      </c>
      <c r="G4099" s="82">
        <v>7.0000000000000007E-2</v>
      </c>
      <c r="H4099" s="82">
        <v>0</v>
      </c>
    </row>
    <row r="4100" spans="2:8" s="35" customFormat="1">
      <c r="B4100" s="78" t="s">
        <v>283</v>
      </c>
      <c r="C4100" s="78">
        <v>95368</v>
      </c>
      <c r="D4100" s="79" t="s">
        <v>4291</v>
      </c>
      <c r="E4100" s="80" t="s">
        <v>95</v>
      </c>
      <c r="F4100" s="84">
        <v>0.11</v>
      </c>
      <c r="G4100" s="82">
        <v>0.11</v>
      </c>
      <c r="H4100" s="82">
        <v>0</v>
      </c>
    </row>
    <row r="4101" spans="2:8" s="35" customFormat="1">
      <c r="B4101" s="78" t="s">
        <v>283</v>
      </c>
      <c r="C4101" s="78">
        <v>95369</v>
      </c>
      <c r="D4101" s="79" t="s">
        <v>4292</v>
      </c>
      <c r="E4101" s="80" t="s">
        <v>95</v>
      </c>
      <c r="F4101" s="84">
        <v>7.0000000000000007E-2</v>
      </c>
      <c r="G4101" s="82">
        <v>7.0000000000000007E-2</v>
      </c>
      <c r="H4101" s="82">
        <v>0</v>
      </c>
    </row>
    <row r="4102" spans="2:8" s="35" customFormat="1">
      <c r="B4102" s="78" t="s">
        <v>283</v>
      </c>
      <c r="C4102" s="78">
        <v>95370</v>
      </c>
      <c r="D4102" s="79" t="s">
        <v>4293</v>
      </c>
      <c r="E4102" s="80" t="s">
        <v>95</v>
      </c>
      <c r="F4102" s="84">
        <v>0.16</v>
      </c>
      <c r="G4102" s="82">
        <v>0.16</v>
      </c>
      <c r="H4102" s="82">
        <v>0</v>
      </c>
    </row>
    <row r="4103" spans="2:8" s="35" customFormat="1">
      <c r="B4103" s="78" t="s">
        <v>283</v>
      </c>
      <c r="C4103" s="78">
        <v>95371</v>
      </c>
      <c r="D4103" s="79" t="s">
        <v>4294</v>
      </c>
      <c r="E4103" s="80" t="s">
        <v>95</v>
      </c>
      <c r="F4103" s="84">
        <v>0.18</v>
      </c>
      <c r="G4103" s="82">
        <v>0.18</v>
      </c>
      <c r="H4103" s="82">
        <v>0</v>
      </c>
    </row>
    <row r="4104" spans="2:8" s="35" customFormat="1">
      <c r="B4104" s="78" t="s">
        <v>283</v>
      </c>
      <c r="C4104" s="78">
        <v>95372</v>
      </c>
      <c r="D4104" s="79" t="s">
        <v>4295</v>
      </c>
      <c r="E4104" s="80" t="s">
        <v>95</v>
      </c>
      <c r="F4104" s="84">
        <v>0.12</v>
      </c>
      <c r="G4104" s="82">
        <v>0.12</v>
      </c>
      <c r="H4104" s="82">
        <v>0</v>
      </c>
    </row>
    <row r="4105" spans="2:8" s="35" customFormat="1">
      <c r="B4105" s="78" t="s">
        <v>283</v>
      </c>
      <c r="C4105" s="78">
        <v>95373</v>
      </c>
      <c r="D4105" s="79" t="s">
        <v>4296</v>
      </c>
      <c r="E4105" s="80" t="s">
        <v>95</v>
      </c>
      <c r="F4105" s="84">
        <v>0.15</v>
      </c>
      <c r="G4105" s="82">
        <v>0.15</v>
      </c>
      <c r="H4105" s="82">
        <v>0</v>
      </c>
    </row>
    <row r="4106" spans="2:8" s="35" customFormat="1">
      <c r="B4106" s="78" t="s">
        <v>283</v>
      </c>
      <c r="C4106" s="78">
        <v>95374</v>
      </c>
      <c r="D4106" s="79" t="s">
        <v>4297</v>
      </c>
      <c r="E4106" s="80" t="s">
        <v>95</v>
      </c>
      <c r="F4106" s="84">
        <v>0.13</v>
      </c>
      <c r="G4106" s="82">
        <v>0.13</v>
      </c>
      <c r="H4106" s="82">
        <v>0</v>
      </c>
    </row>
    <row r="4107" spans="2:8" s="35" customFormat="1">
      <c r="B4107" s="78" t="s">
        <v>283</v>
      </c>
      <c r="C4107" s="78">
        <v>95375</v>
      </c>
      <c r="D4107" s="79" t="s">
        <v>4298</v>
      </c>
      <c r="E4107" s="80" t="s">
        <v>95</v>
      </c>
      <c r="F4107" s="84">
        <v>0.11</v>
      </c>
      <c r="G4107" s="82">
        <v>0.11</v>
      </c>
      <c r="H4107" s="82">
        <v>0</v>
      </c>
    </row>
    <row r="4108" spans="2:8" s="35" customFormat="1">
      <c r="B4108" s="78" t="s">
        <v>283</v>
      </c>
      <c r="C4108" s="78">
        <v>95376</v>
      </c>
      <c r="D4108" s="79" t="s">
        <v>4299</v>
      </c>
      <c r="E4108" s="80" t="s">
        <v>95</v>
      </c>
      <c r="F4108" s="84">
        <v>0.03</v>
      </c>
      <c r="G4108" s="82">
        <v>0.03</v>
      </c>
      <c r="H4108" s="82">
        <v>0</v>
      </c>
    </row>
    <row r="4109" spans="2:8" s="35" customFormat="1">
      <c r="B4109" s="78" t="s">
        <v>283</v>
      </c>
      <c r="C4109" s="78">
        <v>95377</v>
      </c>
      <c r="D4109" s="79" t="s">
        <v>4300</v>
      </c>
      <c r="E4109" s="80" t="s">
        <v>95</v>
      </c>
      <c r="F4109" s="84">
        <v>0.1</v>
      </c>
      <c r="G4109" s="82">
        <v>0.1</v>
      </c>
      <c r="H4109" s="82">
        <v>0</v>
      </c>
    </row>
    <row r="4110" spans="2:8" s="35" customFormat="1">
      <c r="B4110" s="78" t="s">
        <v>283</v>
      </c>
      <c r="C4110" s="78">
        <v>95378</v>
      </c>
      <c r="D4110" s="79" t="s">
        <v>4301</v>
      </c>
      <c r="E4110" s="80" t="s">
        <v>95</v>
      </c>
      <c r="F4110" s="84">
        <v>0.13</v>
      </c>
      <c r="G4110" s="82">
        <v>0.13</v>
      </c>
      <c r="H4110" s="82">
        <v>0</v>
      </c>
    </row>
    <row r="4111" spans="2:8" s="35" customFormat="1">
      <c r="B4111" s="78" t="s">
        <v>283</v>
      </c>
      <c r="C4111" s="78">
        <v>95379</v>
      </c>
      <c r="D4111" s="79" t="s">
        <v>4302</v>
      </c>
      <c r="E4111" s="80" t="s">
        <v>95</v>
      </c>
      <c r="F4111" s="84">
        <v>0.1</v>
      </c>
      <c r="G4111" s="82">
        <v>0.1</v>
      </c>
      <c r="H4111" s="82">
        <v>0</v>
      </c>
    </row>
    <row r="4112" spans="2:8" s="35" customFormat="1" ht="22.5">
      <c r="B4112" s="78" t="s">
        <v>283</v>
      </c>
      <c r="C4112" s="78">
        <v>95380</v>
      </c>
      <c r="D4112" s="79" t="s">
        <v>4303</v>
      </c>
      <c r="E4112" s="80" t="s">
        <v>95</v>
      </c>
      <c r="F4112" s="84">
        <v>0.11</v>
      </c>
      <c r="G4112" s="82">
        <v>0.11</v>
      </c>
      <c r="H4112" s="82">
        <v>0</v>
      </c>
    </row>
    <row r="4113" spans="2:8" s="35" customFormat="1">
      <c r="B4113" s="78" t="s">
        <v>283</v>
      </c>
      <c r="C4113" s="78">
        <v>95382</v>
      </c>
      <c r="D4113" s="79" t="s">
        <v>4304</v>
      </c>
      <c r="E4113" s="80" t="s">
        <v>95</v>
      </c>
      <c r="F4113" s="84">
        <v>0.12</v>
      </c>
      <c r="G4113" s="82">
        <v>0.12</v>
      </c>
      <c r="H4113" s="82">
        <v>0</v>
      </c>
    </row>
    <row r="4114" spans="2:8" s="35" customFormat="1">
      <c r="B4114" s="78" t="s">
        <v>283</v>
      </c>
      <c r="C4114" s="78">
        <v>95383</v>
      </c>
      <c r="D4114" s="79" t="s">
        <v>4305</v>
      </c>
      <c r="E4114" s="80" t="s">
        <v>95</v>
      </c>
      <c r="F4114" s="84">
        <v>0.09</v>
      </c>
      <c r="G4114" s="82">
        <v>0.09</v>
      </c>
      <c r="H4114" s="82">
        <v>0</v>
      </c>
    </row>
    <row r="4115" spans="2:8" s="35" customFormat="1">
      <c r="B4115" s="78" t="s">
        <v>283</v>
      </c>
      <c r="C4115" s="78">
        <v>95384</v>
      </c>
      <c r="D4115" s="79" t="s">
        <v>4306</v>
      </c>
      <c r="E4115" s="80" t="s">
        <v>95</v>
      </c>
      <c r="F4115" s="84">
        <v>0.13</v>
      </c>
      <c r="G4115" s="82">
        <v>0.13</v>
      </c>
      <c r="H4115" s="82">
        <v>0</v>
      </c>
    </row>
    <row r="4116" spans="2:8" s="35" customFormat="1">
      <c r="B4116" s="78" t="s">
        <v>283</v>
      </c>
      <c r="C4116" s="78">
        <v>95385</v>
      </c>
      <c r="D4116" s="79" t="s">
        <v>4307</v>
      </c>
      <c r="E4116" s="80" t="s">
        <v>95</v>
      </c>
      <c r="F4116" s="84">
        <v>0.12</v>
      </c>
      <c r="G4116" s="82">
        <v>0.12</v>
      </c>
      <c r="H4116" s="82">
        <v>0</v>
      </c>
    </row>
    <row r="4117" spans="2:8" s="35" customFormat="1">
      <c r="B4117" s="78" t="s">
        <v>283</v>
      </c>
      <c r="C4117" s="78">
        <v>95386</v>
      </c>
      <c r="D4117" s="79" t="s">
        <v>4308</v>
      </c>
      <c r="E4117" s="80" t="s">
        <v>95</v>
      </c>
      <c r="F4117" s="84">
        <v>0.1</v>
      </c>
      <c r="G4117" s="82">
        <v>0.1</v>
      </c>
      <c r="H4117" s="82">
        <v>0</v>
      </c>
    </row>
    <row r="4118" spans="2:8" s="35" customFormat="1">
      <c r="B4118" s="78" t="s">
        <v>283</v>
      </c>
      <c r="C4118" s="78">
        <v>95387</v>
      </c>
      <c r="D4118" s="79" t="s">
        <v>4309</v>
      </c>
      <c r="E4118" s="80" t="s">
        <v>95</v>
      </c>
      <c r="F4118" s="84">
        <v>0.1</v>
      </c>
      <c r="G4118" s="82">
        <v>0.1</v>
      </c>
      <c r="H4118" s="82">
        <v>0</v>
      </c>
    </row>
    <row r="4119" spans="2:8" s="35" customFormat="1">
      <c r="B4119" s="78" t="s">
        <v>283</v>
      </c>
      <c r="C4119" s="78">
        <v>95388</v>
      </c>
      <c r="D4119" s="79" t="s">
        <v>4310</v>
      </c>
      <c r="E4119" s="80" t="s">
        <v>95</v>
      </c>
      <c r="F4119" s="84">
        <v>0.04</v>
      </c>
      <c r="G4119" s="82">
        <v>0.04</v>
      </c>
      <c r="H4119" s="82">
        <v>0</v>
      </c>
    </row>
    <row r="4120" spans="2:8" s="35" customFormat="1" ht="22.5">
      <c r="B4120" s="78" t="s">
        <v>283</v>
      </c>
      <c r="C4120" s="78">
        <v>95389</v>
      </c>
      <c r="D4120" s="79" t="s">
        <v>4311</v>
      </c>
      <c r="E4120" s="80" t="s">
        <v>95</v>
      </c>
      <c r="F4120" s="84">
        <v>0.06</v>
      </c>
      <c r="G4120" s="82">
        <v>0.06</v>
      </c>
      <c r="H4120" s="82">
        <v>0</v>
      </c>
    </row>
    <row r="4121" spans="2:8" s="35" customFormat="1">
      <c r="B4121" s="78" t="s">
        <v>283</v>
      </c>
      <c r="C4121" s="78">
        <v>95390</v>
      </c>
      <c r="D4121" s="79" t="s">
        <v>4312</v>
      </c>
      <c r="E4121" s="80" t="s">
        <v>95</v>
      </c>
      <c r="F4121" s="84">
        <v>0.04</v>
      </c>
      <c r="G4121" s="82">
        <v>0.04</v>
      </c>
      <c r="H4121" s="82">
        <v>0</v>
      </c>
    </row>
    <row r="4122" spans="2:8" s="35" customFormat="1">
      <c r="B4122" s="78" t="s">
        <v>283</v>
      </c>
      <c r="C4122" s="78">
        <v>95391</v>
      </c>
      <c r="D4122" s="79" t="s">
        <v>4313</v>
      </c>
      <c r="E4122" s="80" t="s">
        <v>95</v>
      </c>
      <c r="F4122" s="84">
        <v>0.15</v>
      </c>
      <c r="G4122" s="82">
        <v>0.15</v>
      </c>
      <c r="H4122" s="82">
        <v>0</v>
      </c>
    </row>
    <row r="4123" spans="2:8" s="35" customFormat="1">
      <c r="B4123" s="78" t="s">
        <v>283</v>
      </c>
      <c r="C4123" s="78">
        <v>95392</v>
      </c>
      <c r="D4123" s="79" t="s">
        <v>4314</v>
      </c>
      <c r="E4123" s="80" t="s">
        <v>95</v>
      </c>
      <c r="F4123" s="84">
        <v>0.04</v>
      </c>
      <c r="G4123" s="82">
        <v>0.04</v>
      </c>
      <c r="H4123" s="82">
        <v>0</v>
      </c>
    </row>
    <row r="4124" spans="2:8" s="35" customFormat="1">
      <c r="B4124" s="78" t="s">
        <v>283</v>
      </c>
      <c r="C4124" s="78">
        <v>95393</v>
      </c>
      <c r="D4124" s="79" t="s">
        <v>4315</v>
      </c>
      <c r="E4124" s="80" t="s">
        <v>95</v>
      </c>
      <c r="F4124" s="84">
        <v>0.18</v>
      </c>
      <c r="G4124" s="82">
        <v>0.18</v>
      </c>
      <c r="H4124" s="82">
        <v>0</v>
      </c>
    </row>
    <row r="4125" spans="2:8" s="35" customFormat="1">
      <c r="B4125" s="78" t="s">
        <v>283</v>
      </c>
      <c r="C4125" s="78">
        <v>95394</v>
      </c>
      <c r="D4125" s="79" t="s">
        <v>4316</v>
      </c>
      <c r="E4125" s="80" t="s">
        <v>95</v>
      </c>
      <c r="F4125" s="84">
        <v>0.31</v>
      </c>
      <c r="G4125" s="82">
        <v>0.31</v>
      </c>
      <c r="H4125" s="82">
        <v>0</v>
      </c>
    </row>
    <row r="4126" spans="2:8" s="35" customFormat="1">
      <c r="B4126" s="78" t="s">
        <v>283</v>
      </c>
      <c r="C4126" s="78">
        <v>95395</v>
      </c>
      <c r="D4126" s="79" t="s">
        <v>4317</v>
      </c>
      <c r="E4126" s="80" t="s">
        <v>95</v>
      </c>
      <c r="F4126" s="84">
        <v>0.44</v>
      </c>
      <c r="G4126" s="82">
        <v>0.44</v>
      </c>
      <c r="H4126" s="82">
        <v>0</v>
      </c>
    </row>
    <row r="4127" spans="2:8" s="35" customFormat="1">
      <c r="B4127" s="78" t="s">
        <v>283</v>
      </c>
      <c r="C4127" s="78">
        <v>95396</v>
      </c>
      <c r="D4127" s="79" t="s">
        <v>4318</v>
      </c>
      <c r="E4127" s="80" t="s">
        <v>95</v>
      </c>
      <c r="F4127" s="84">
        <v>0.57999999999999996</v>
      </c>
      <c r="G4127" s="82">
        <v>0.57999999999999996</v>
      </c>
      <c r="H4127" s="82">
        <v>0</v>
      </c>
    </row>
    <row r="4128" spans="2:8" s="35" customFormat="1">
      <c r="B4128" s="78" t="s">
        <v>283</v>
      </c>
      <c r="C4128" s="78">
        <v>95397</v>
      </c>
      <c r="D4128" s="79" t="s">
        <v>4319</v>
      </c>
      <c r="E4128" s="80" t="s">
        <v>95</v>
      </c>
      <c r="F4128" s="84">
        <v>0.11</v>
      </c>
      <c r="G4128" s="82">
        <v>0.11</v>
      </c>
      <c r="H4128" s="82">
        <v>0</v>
      </c>
    </row>
    <row r="4129" spans="2:8" s="35" customFormat="1">
      <c r="B4129" s="78" t="s">
        <v>283</v>
      </c>
      <c r="C4129" s="78">
        <v>95398</v>
      </c>
      <c r="D4129" s="79" t="s">
        <v>4320</v>
      </c>
      <c r="E4129" s="80" t="s">
        <v>95</v>
      </c>
      <c r="F4129" s="84">
        <v>0.03</v>
      </c>
      <c r="G4129" s="82">
        <v>0.03</v>
      </c>
      <c r="H4129" s="82">
        <v>0</v>
      </c>
    </row>
    <row r="4130" spans="2:8" s="35" customFormat="1">
      <c r="B4130" s="78" t="s">
        <v>283</v>
      </c>
      <c r="C4130" s="78">
        <v>95399</v>
      </c>
      <c r="D4130" s="79" t="s">
        <v>4321</v>
      </c>
      <c r="E4130" s="80" t="s">
        <v>95</v>
      </c>
      <c r="F4130" s="84">
        <v>0.06</v>
      </c>
      <c r="G4130" s="82">
        <v>0.06</v>
      </c>
      <c r="H4130" s="82">
        <v>0</v>
      </c>
    </row>
    <row r="4131" spans="2:8" s="35" customFormat="1">
      <c r="B4131" s="78" t="s">
        <v>283</v>
      </c>
      <c r="C4131" s="78">
        <v>95400</v>
      </c>
      <c r="D4131" s="79" t="s">
        <v>4322</v>
      </c>
      <c r="E4131" s="80" t="s">
        <v>95</v>
      </c>
      <c r="F4131" s="84">
        <v>0.11</v>
      </c>
      <c r="G4131" s="82">
        <v>0.11</v>
      </c>
      <c r="H4131" s="82">
        <v>0</v>
      </c>
    </row>
    <row r="4132" spans="2:8" s="35" customFormat="1">
      <c r="B4132" s="78" t="s">
        <v>283</v>
      </c>
      <c r="C4132" s="78">
        <v>95401</v>
      </c>
      <c r="D4132" s="79" t="s">
        <v>4323</v>
      </c>
      <c r="E4132" s="80" t="s">
        <v>95</v>
      </c>
      <c r="F4132" s="84">
        <v>0.31</v>
      </c>
      <c r="G4132" s="82">
        <v>0.31</v>
      </c>
      <c r="H4132" s="82">
        <v>0</v>
      </c>
    </row>
    <row r="4133" spans="2:8" s="35" customFormat="1">
      <c r="B4133" s="78" t="s">
        <v>283</v>
      </c>
      <c r="C4133" s="78">
        <v>95402</v>
      </c>
      <c r="D4133" s="79" t="s">
        <v>4324</v>
      </c>
      <c r="E4133" s="80" t="s">
        <v>95</v>
      </c>
      <c r="F4133" s="84">
        <v>0.75</v>
      </c>
      <c r="G4133" s="82">
        <v>0.75</v>
      </c>
      <c r="H4133" s="82">
        <v>0</v>
      </c>
    </row>
    <row r="4134" spans="2:8" s="35" customFormat="1">
      <c r="B4134" s="78" t="s">
        <v>283</v>
      </c>
      <c r="C4134" s="78">
        <v>95403</v>
      </c>
      <c r="D4134" s="79" t="s">
        <v>4325</v>
      </c>
      <c r="E4134" s="80" t="s">
        <v>95</v>
      </c>
      <c r="F4134" s="84">
        <v>0.85</v>
      </c>
      <c r="G4134" s="82">
        <v>0.85</v>
      </c>
      <c r="H4134" s="82">
        <v>0</v>
      </c>
    </row>
    <row r="4135" spans="2:8" s="35" customFormat="1">
      <c r="B4135" s="78" t="s">
        <v>283</v>
      </c>
      <c r="C4135" s="78">
        <v>95404</v>
      </c>
      <c r="D4135" s="79" t="s">
        <v>4326</v>
      </c>
      <c r="E4135" s="80" t="s">
        <v>95</v>
      </c>
      <c r="F4135" s="84">
        <v>1.17</v>
      </c>
      <c r="G4135" s="82">
        <v>1.17</v>
      </c>
      <c r="H4135" s="82">
        <v>0</v>
      </c>
    </row>
    <row r="4136" spans="2:8" s="35" customFormat="1">
      <c r="B4136" s="78" t="s">
        <v>283</v>
      </c>
      <c r="C4136" s="78">
        <v>95405</v>
      </c>
      <c r="D4136" s="79" t="s">
        <v>4327</v>
      </c>
      <c r="E4136" s="80" t="s">
        <v>95</v>
      </c>
      <c r="F4136" s="84">
        <v>0.47</v>
      </c>
      <c r="G4136" s="82">
        <v>0.47</v>
      </c>
      <c r="H4136" s="82">
        <v>0</v>
      </c>
    </row>
    <row r="4137" spans="2:8" s="35" customFormat="1">
      <c r="B4137" s="78" t="s">
        <v>283</v>
      </c>
      <c r="C4137" s="78">
        <v>95406</v>
      </c>
      <c r="D4137" s="79" t="s">
        <v>4328</v>
      </c>
      <c r="E4137" s="80" t="s">
        <v>95</v>
      </c>
      <c r="F4137" s="84">
        <v>0.17</v>
      </c>
      <c r="G4137" s="82">
        <v>0.17</v>
      </c>
      <c r="H4137" s="82">
        <v>0</v>
      </c>
    </row>
    <row r="4138" spans="2:8" s="35" customFormat="1">
      <c r="B4138" s="78" t="s">
        <v>283</v>
      </c>
      <c r="C4138" s="78">
        <v>95407</v>
      </c>
      <c r="D4138" s="79" t="s">
        <v>4329</v>
      </c>
      <c r="E4138" s="80" t="s">
        <v>95</v>
      </c>
      <c r="F4138" s="84">
        <v>1.79</v>
      </c>
      <c r="G4138" s="82">
        <v>1.79</v>
      </c>
      <c r="H4138" s="82">
        <v>0</v>
      </c>
    </row>
    <row r="4139" spans="2:8" s="35" customFormat="1">
      <c r="B4139" s="78" t="s">
        <v>283</v>
      </c>
      <c r="C4139" s="78">
        <v>95408</v>
      </c>
      <c r="D4139" s="79" t="s">
        <v>4330</v>
      </c>
      <c r="E4139" s="80" t="s">
        <v>3700</v>
      </c>
      <c r="F4139" s="84">
        <v>6.33</v>
      </c>
      <c r="G4139" s="82">
        <v>6.33</v>
      </c>
      <c r="H4139" s="82">
        <v>0</v>
      </c>
    </row>
    <row r="4140" spans="2:8" s="35" customFormat="1">
      <c r="B4140" s="78" t="s">
        <v>283</v>
      </c>
      <c r="C4140" s="78">
        <v>95409</v>
      </c>
      <c r="D4140" s="79" t="s">
        <v>4331</v>
      </c>
      <c r="E4140" s="80" t="s">
        <v>3700</v>
      </c>
      <c r="F4140" s="84">
        <v>21.42</v>
      </c>
      <c r="G4140" s="82">
        <v>21.42</v>
      </c>
      <c r="H4140" s="82">
        <v>0</v>
      </c>
    </row>
    <row r="4141" spans="2:8" s="35" customFormat="1">
      <c r="B4141" s="78" t="s">
        <v>283</v>
      </c>
      <c r="C4141" s="78">
        <v>95410</v>
      </c>
      <c r="D4141" s="79" t="s">
        <v>4332</v>
      </c>
      <c r="E4141" s="80" t="s">
        <v>3700</v>
      </c>
      <c r="F4141" s="84">
        <v>8.85</v>
      </c>
      <c r="G4141" s="82">
        <v>8.85</v>
      </c>
      <c r="H4141" s="82">
        <v>0</v>
      </c>
    </row>
    <row r="4142" spans="2:8" s="35" customFormat="1">
      <c r="B4142" s="78" t="s">
        <v>283</v>
      </c>
      <c r="C4142" s="78">
        <v>95411</v>
      </c>
      <c r="D4142" s="79" t="s">
        <v>4333</v>
      </c>
      <c r="E4142" s="80" t="s">
        <v>3700</v>
      </c>
      <c r="F4142" s="84">
        <v>15.18</v>
      </c>
      <c r="G4142" s="82">
        <v>15.18</v>
      </c>
      <c r="H4142" s="82">
        <v>0</v>
      </c>
    </row>
    <row r="4143" spans="2:8" s="35" customFormat="1">
      <c r="B4143" s="78" t="s">
        <v>283</v>
      </c>
      <c r="C4143" s="78">
        <v>95412</v>
      </c>
      <c r="D4143" s="79" t="s">
        <v>4334</v>
      </c>
      <c r="E4143" s="80" t="s">
        <v>3700</v>
      </c>
      <c r="F4143" s="84">
        <v>15.34</v>
      </c>
      <c r="G4143" s="82">
        <v>15.34</v>
      </c>
      <c r="H4143" s="82">
        <v>0</v>
      </c>
    </row>
    <row r="4144" spans="2:8" s="35" customFormat="1">
      <c r="B4144" s="78" t="s">
        <v>283</v>
      </c>
      <c r="C4144" s="78">
        <v>95413</v>
      </c>
      <c r="D4144" s="79" t="s">
        <v>4335</v>
      </c>
      <c r="E4144" s="80" t="s">
        <v>3700</v>
      </c>
      <c r="F4144" s="84">
        <v>6.2</v>
      </c>
      <c r="G4144" s="82">
        <v>6.2</v>
      </c>
      <c r="H4144" s="82">
        <v>0</v>
      </c>
    </row>
    <row r="4145" spans="2:8" s="35" customFormat="1">
      <c r="B4145" s="78" t="s">
        <v>283</v>
      </c>
      <c r="C4145" s="78">
        <v>95414</v>
      </c>
      <c r="D4145" s="79" t="s">
        <v>4336</v>
      </c>
      <c r="E4145" s="80" t="s">
        <v>3700</v>
      </c>
      <c r="F4145" s="84">
        <v>25.75</v>
      </c>
      <c r="G4145" s="82">
        <v>25.75</v>
      </c>
      <c r="H4145" s="82">
        <v>0</v>
      </c>
    </row>
    <row r="4146" spans="2:8" s="35" customFormat="1">
      <c r="B4146" s="78" t="s">
        <v>283</v>
      </c>
      <c r="C4146" s="78">
        <v>95415</v>
      </c>
      <c r="D4146" s="79" t="s">
        <v>4337</v>
      </c>
      <c r="E4146" s="80" t="s">
        <v>3700</v>
      </c>
      <c r="F4146" s="84">
        <v>101.99</v>
      </c>
      <c r="G4146" s="82">
        <v>101.99</v>
      </c>
      <c r="H4146" s="82">
        <v>0</v>
      </c>
    </row>
    <row r="4147" spans="2:8" s="35" customFormat="1">
      <c r="B4147" s="78" t="s">
        <v>283</v>
      </c>
      <c r="C4147" s="78">
        <v>95416</v>
      </c>
      <c r="D4147" s="79" t="s">
        <v>4338</v>
      </c>
      <c r="E4147" s="80" t="s">
        <v>3700</v>
      </c>
      <c r="F4147" s="84">
        <v>5.08</v>
      </c>
      <c r="G4147" s="82">
        <v>5.08</v>
      </c>
      <c r="H4147" s="82">
        <v>0</v>
      </c>
    </row>
    <row r="4148" spans="2:8" s="35" customFormat="1">
      <c r="B4148" s="78" t="s">
        <v>283</v>
      </c>
      <c r="C4148" s="78">
        <v>95417</v>
      </c>
      <c r="D4148" s="79" t="s">
        <v>4339</v>
      </c>
      <c r="E4148" s="80" t="s">
        <v>3700</v>
      </c>
      <c r="F4148" s="84">
        <v>116.09</v>
      </c>
      <c r="G4148" s="82">
        <v>116.09</v>
      </c>
      <c r="H4148" s="82">
        <v>0</v>
      </c>
    </row>
    <row r="4149" spans="2:8" s="35" customFormat="1">
      <c r="B4149" s="78" t="s">
        <v>283</v>
      </c>
      <c r="C4149" s="78">
        <v>95418</v>
      </c>
      <c r="D4149" s="79" t="s">
        <v>4340</v>
      </c>
      <c r="E4149" s="80" t="s">
        <v>3700</v>
      </c>
      <c r="F4149" s="84">
        <v>158.69</v>
      </c>
      <c r="G4149" s="82">
        <v>158.69</v>
      </c>
      <c r="H4149" s="82">
        <v>0</v>
      </c>
    </row>
    <row r="4150" spans="2:8" s="35" customFormat="1">
      <c r="B4150" s="78" t="s">
        <v>283</v>
      </c>
      <c r="C4150" s="78">
        <v>95419</v>
      </c>
      <c r="D4150" s="79" t="s">
        <v>4341</v>
      </c>
      <c r="E4150" s="80" t="s">
        <v>3700</v>
      </c>
      <c r="F4150" s="84">
        <v>42.41</v>
      </c>
      <c r="G4150" s="82">
        <v>42.41</v>
      </c>
      <c r="H4150" s="82">
        <v>0</v>
      </c>
    </row>
    <row r="4151" spans="2:8" s="35" customFormat="1">
      <c r="B4151" s="78" t="s">
        <v>283</v>
      </c>
      <c r="C4151" s="78">
        <v>95420</v>
      </c>
      <c r="D4151" s="79" t="s">
        <v>4342</v>
      </c>
      <c r="E4151" s="80" t="s">
        <v>3700</v>
      </c>
      <c r="F4151" s="84">
        <v>60.24</v>
      </c>
      <c r="G4151" s="82">
        <v>60.24</v>
      </c>
      <c r="H4151" s="82">
        <v>0</v>
      </c>
    </row>
    <row r="4152" spans="2:8" s="35" customFormat="1">
      <c r="B4152" s="78" t="s">
        <v>283</v>
      </c>
      <c r="C4152" s="78">
        <v>95421</v>
      </c>
      <c r="D4152" s="79" t="s">
        <v>4343</v>
      </c>
      <c r="E4152" s="80" t="s">
        <v>3700</v>
      </c>
      <c r="F4152" s="84">
        <v>79.64</v>
      </c>
      <c r="G4152" s="82">
        <v>79.64</v>
      </c>
      <c r="H4152" s="82">
        <v>0</v>
      </c>
    </row>
    <row r="4153" spans="2:8" s="35" customFormat="1">
      <c r="B4153" s="78" t="s">
        <v>283</v>
      </c>
      <c r="C4153" s="78">
        <v>95422</v>
      </c>
      <c r="D4153" s="79" t="s">
        <v>4344</v>
      </c>
      <c r="E4153" s="80" t="s">
        <v>3700</v>
      </c>
      <c r="F4153" s="84">
        <v>42.61</v>
      </c>
      <c r="G4153" s="82">
        <v>42.61</v>
      </c>
      <c r="H4153" s="82">
        <v>0</v>
      </c>
    </row>
    <row r="4154" spans="2:8" s="35" customFormat="1">
      <c r="B4154" s="78" t="s">
        <v>283</v>
      </c>
      <c r="C4154" s="78">
        <v>95423</v>
      </c>
      <c r="D4154" s="79" t="s">
        <v>4345</v>
      </c>
      <c r="E4154" s="80" t="s">
        <v>3700</v>
      </c>
      <c r="F4154" s="84">
        <v>64.680000000000007</v>
      </c>
      <c r="G4154" s="82">
        <v>64.680000000000007</v>
      </c>
      <c r="H4154" s="82">
        <v>0</v>
      </c>
    </row>
    <row r="4155" spans="2:8" s="35" customFormat="1">
      <c r="B4155" s="78" t="s">
        <v>283</v>
      </c>
      <c r="C4155" s="78">
        <v>95424</v>
      </c>
      <c r="D4155" s="79" t="s">
        <v>4346</v>
      </c>
      <c r="E4155" s="80" t="s">
        <v>3700</v>
      </c>
      <c r="F4155" s="84">
        <v>24.42</v>
      </c>
      <c r="G4155" s="82">
        <v>24.42</v>
      </c>
      <c r="H4155" s="82">
        <v>0</v>
      </c>
    </row>
    <row r="4156" spans="2:8" s="35" customFormat="1" ht="22.5">
      <c r="B4156" s="78" t="s">
        <v>3709</v>
      </c>
      <c r="C4156" s="78">
        <v>95425</v>
      </c>
      <c r="D4156" s="79" t="s">
        <v>4347</v>
      </c>
      <c r="E4156" s="80" t="s">
        <v>367</v>
      </c>
      <c r="F4156" s="84">
        <v>0.98</v>
      </c>
      <c r="G4156" s="82">
        <v>7.0000000000000007E-2</v>
      </c>
      <c r="H4156" s="82">
        <v>0.91</v>
      </c>
    </row>
    <row r="4157" spans="2:8" s="35" customFormat="1" ht="22.5">
      <c r="B4157" s="78" t="s">
        <v>3709</v>
      </c>
      <c r="C4157" s="78">
        <v>95426</v>
      </c>
      <c r="D4157" s="79" t="s">
        <v>4348</v>
      </c>
      <c r="E4157" s="80" t="s">
        <v>367</v>
      </c>
      <c r="F4157" s="84">
        <v>0.75</v>
      </c>
      <c r="G4157" s="82">
        <v>0.05</v>
      </c>
      <c r="H4157" s="82">
        <v>0.7</v>
      </c>
    </row>
    <row r="4158" spans="2:8" s="35" customFormat="1" ht="22.5">
      <c r="B4158" s="78" t="s">
        <v>3709</v>
      </c>
      <c r="C4158" s="78">
        <v>95427</v>
      </c>
      <c r="D4158" s="79" t="s">
        <v>4349</v>
      </c>
      <c r="E4158" s="80" t="s">
        <v>367</v>
      </c>
      <c r="F4158" s="84">
        <v>0.5</v>
      </c>
      <c r="G4158" s="82">
        <v>0.03</v>
      </c>
      <c r="H4158" s="82">
        <v>0.47</v>
      </c>
    </row>
    <row r="4159" spans="2:8" s="35" customFormat="1" ht="22.5">
      <c r="B4159" s="78" t="s">
        <v>3709</v>
      </c>
      <c r="C4159" s="78">
        <v>95428</v>
      </c>
      <c r="D4159" s="79" t="s">
        <v>4350</v>
      </c>
      <c r="E4159" s="80" t="s">
        <v>356</v>
      </c>
      <c r="F4159" s="84">
        <v>0.65</v>
      </c>
      <c r="G4159" s="82">
        <v>0.05</v>
      </c>
      <c r="H4159" s="82">
        <v>0.6</v>
      </c>
    </row>
    <row r="4160" spans="2:8" s="35" customFormat="1" ht="22.5">
      <c r="B4160" s="78" t="s">
        <v>3709</v>
      </c>
      <c r="C4160" s="78">
        <v>95429</v>
      </c>
      <c r="D4160" s="79" t="s">
        <v>4351</v>
      </c>
      <c r="E4160" s="80" t="s">
        <v>356</v>
      </c>
      <c r="F4160" s="84">
        <v>0.5</v>
      </c>
      <c r="G4160" s="82">
        <v>0.03</v>
      </c>
      <c r="H4160" s="82">
        <v>0.47</v>
      </c>
    </row>
    <row r="4161" spans="2:8" s="35" customFormat="1" ht="22.5">
      <c r="B4161" s="78" t="s">
        <v>3709</v>
      </c>
      <c r="C4161" s="78">
        <v>95430</v>
      </c>
      <c r="D4161" s="79" t="s">
        <v>4352</v>
      </c>
      <c r="E4161" s="80" t="s">
        <v>356</v>
      </c>
      <c r="F4161" s="84">
        <v>0.33</v>
      </c>
      <c r="G4161" s="82">
        <v>0.02</v>
      </c>
      <c r="H4161" s="82">
        <v>0.31</v>
      </c>
    </row>
    <row r="4162" spans="2:8" s="35" customFormat="1" ht="22.5">
      <c r="B4162" s="78" t="s">
        <v>1937</v>
      </c>
      <c r="C4162" s="78">
        <v>95445</v>
      </c>
      <c r="D4162" s="79" t="s">
        <v>4353</v>
      </c>
      <c r="E4162" s="80" t="s">
        <v>1939</v>
      </c>
      <c r="F4162" s="84">
        <v>4.8099999999999996</v>
      </c>
      <c r="G4162" s="82">
        <v>0.35</v>
      </c>
      <c r="H4162" s="82">
        <v>4.46</v>
      </c>
    </row>
    <row r="4163" spans="2:8" s="35" customFormat="1" ht="22.5">
      <c r="B4163" s="78" t="s">
        <v>1937</v>
      </c>
      <c r="C4163" s="78">
        <v>95446</v>
      </c>
      <c r="D4163" s="79" t="s">
        <v>4354</v>
      </c>
      <c r="E4163" s="80" t="s">
        <v>1939</v>
      </c>
      <c r="F4163" s="84">
        <v>5.2</v>
      </c>
      <c r="G4163" s="82">
        <v>0.25</v>
      </c>
      <c r="H4163" s="82">
        <v>4.95</v>
      </c>
    </row>
    <row r="4164" spans="2:8" s="35" customFormat="1" ht="22.5">
      <c r="B4164" s="78" t="s">
        <v>1937</v>
      </c>
      <c r="C4164" s="78">
        <v>95448</v>
      </c>
      <c r="D4164" s="79" t="s">
        <v>4355</v>
      </c>
      <c r="E4164" s="80" t="s">
        <v>1939</v>
      </c>
      <c r="F4164" s="84">
        <v>5.81</v>
      </c>
      <c r="G4164" s="82">
        <v>0.01</v>
      </c>
      <c r="H4164" s="82">
        <v>5.8</v>
      </c>
    </row>
    <row r="4165" spans="2:8" s="35" customFormat="1">
      <c r="B4165" s="78" t="s">
        <v>203</v>
      </c>
      <c r="C4165" s="78">
        <v>95464</v>
      </c>
      <c r="D4165" s="79" t="s">
        <v>4356</v>
      </c>
      <c r="E4165" s="80" t="s">
        <v>205</v>
      </c>
      <c r="F4165" s="84">
        <v>17.690000000000001</v>
      </c>
      <c r="G4165" s="82">
        <v>7.86</v>
      </c>
      <c r="H4165" s="82">
        <v>9.83</v>
      </c>
    </row>
    <row r="4166" spans="2:8" s="35" customFormat="1">
      <c r="B4166" s="78" t="s">
        <v>1327</v>
      </c>
      <c r="C4166" s="78">
        <v>95465</v>
      </c>
      <c r="D4166" s="79" t="s">
        <v>4357</v>
      </c>
      <c r="E4166" s="80" t="s">
        <v>205</v>
      </c>
      <c r="F4166" s="84">
        <v>105.15</v>
      </c>
      <c r="G4166" s="82">
        <v>23.04</v>
      </c>
      <c r="H4166" s="82">
        <v>82.11</v>
      </c>
    </row>
    <row r="4167" spans="2:8" s="35" customFormat="1" ht="22.5">
      <c r="B4167" s="78" t="s">
        <v>521</v>
      </c>
      <c r="C4167" s="78">
        <v>95469</v>
      </c>
      <c r="D4167" s="79" t="s">
        <v>4358</v>
      </c>
      <c r="E4167" s="80" t="s">
        <v>208</v>
      </c>
      <c r="F4167" s="84">
        <v>159.09</v>
      </c>
      <c r="G4167" s="82">
        <v>9.5299999999999994</v>
      </c>
      <c r="H4167" s="82">
        <v>149.56</v>
      </c>
    </row>
    <row r="4168" spans="2:8" s="35" customFormat="1" ht="22.5">
      <c r="B4168" s="78" t="s">
        <v>521</v>
      </c>
      <c r="C4168" s="78">
        <v>95470</v>
      </c>
      <c r="D4168" s="79" t="s">
        <v>4359</v>
      </c>
      <c r="E4168" s="80" t="s">
        <v>208</v>
      </c>
      <c r="F4168" s="84">
        <v>164.38</v>
      </c>
      <c r="G4168" s="82">
        <v>9.5299999999999994</v>
      </c>
      <c r="H4168" s="82">
        <v>154.85</v>
      </c>
    </row>
    <row r="4169" spans="2:8" s="35" customFormat="1" ht="22.5">
      <c r="B4169" s="78" t="s">
        <v>521</v>
      </c>
      <c r="C4169" s="78">
        <v>95471</v>
      </c>
      <c r="D4169" s="79" t="s">
        <v>4360</v>
      </c>
      <c r="E4169" s="80" t="s">
        <v>208</v>
      </c>
      <c r="F4169" s="84">
        <v>610.41999999999996</v>
      </c>
      <c r="G4169" s="82">
        <v>19.87</v>
      </c>
      <c r="H4169" s="82">
        <v>590.54999999999995</v>
      </c>
    </row>
    <row r="4170" spans="2:8" s="35" customFormat="1" ht="22.5">
      <c r="B4170" s="78" t="s">
        <v>521</v>
      </c>
      <c r="C4170" s="78">
        <v>95472</v>
      </c>
      <c r="D4170" s="79" t="s">
        <v>4361</v>
      </c>
      <c r="E4170" s="80" t="s">
        <v>208</v>
      </c>
      <c r="F4170" s="84">
        <v>615.71</v>
      </c>
      <c r="G4170" s="82">
        <v>19.87</v>
      </c>
      <c r="H4170" s="82">
        <v>595.84</v>
      </c>
    </row>
    <row r="4171" spans="2:8" s="35" customFormat="1" ht="22.5">
      <c r="B4171" s="78" t="s">
        <v>293</v>
      </c>
      <c r="C4171" s="78">
        <v>95474</v>
      </c>
      <c r="D4171" s="79" t="s">
        <v>4362</v>
      </c>
      <c r="E4171" s="80" t="s">
        <v>368</v>
      </c>
      <c r="F4171" s="84">
        <v>495.16</v>
      </c>
      <c r="G4171" s="82">
        <v>170.14</v>
      </c>
      <c r="H4171" s="82">
        <v>325.02</v>
      </c>
    </row>
    <row r="4172" spans="2:8" s="35" customFormat="1">
      <c r="B4172" s="78" t="s">
        <v>322</v>
      </c>
      <c r="C4172" s="78">
        <v>95541</v>
      </c>
      <c r="D4172" s="79" t="s">
        <v>4363</v>
      </c>
      <c r="E4172" s="80" t="s">
        <v>208</v>
      </c>
      <c r="F4172" s="84">
        <v>2.65</v>
      </c>
      <c r="G4172" s="82">
        <v>2.34</v>
      </c>
      <c r="H4172" s="82">
        <v>0.31</v>
      </c>
    </row>
    <row r="4173" spans="2:8" s="35" customFormat="1" ht="22.5">
      <c r="B4173" s="78" t="s">
        <v>521</v>
      </c>
      <c r="C4173" s="78">
        <v>95542</v>
      </c>
      <c r="D4173" s="79" t="s">
        <v>4364</v>
      </c>
      <c r="E4173" s="80" t="s">
        <v>208</v>
      </c>
      <c r="F4173" s="84">
        <v>36.92</v>
      </c>
      <c r="G4173" s="82">
        <v>4.95</v>
      </c>
      <c r="H4173" s="82">
        <v>31.97</v>
      </c>
    </row>
    <row r="4174" spans="2:8" s="35" customFormat="1" ht="22.5">
      <c r="B4174" s="78" t="s">
        <v>521</v>
      </c>
      <c r="C4174" s="78">
        <v>95543</v>
      </c>
      <c r="D4174" s="79" t="s">
        <v>4365</v>
      </c>
      <c r="E4174" s="80" t="s">
        <v>208</v>
      </c>
      <c r="F4174" s="84">
        <v>60.08</v>
      </c>
      <c r="G4174" s="82">
        <v>9.92</v>
      </c>
      <c r="H4174" s="82">
        <v>50.16</v>
      </c>
    </row>
    <row r="4175" spans="2:8" s="35" customFormat="1" ht="22.5">
      <c r="B4175" s="78" t="s">
        <v>521</v>
      </c>
      <c r="C4175" s="78">
        <v>95544</v>
      </c>
      <c r="D4175" s="79" t="s">
        <v>4366</v>
      </c>
      <c r="E4175" s="80" t="s">
        <v>208</v>
      </c>
      <c r="F4175" s="84">
        <v>46.53</v>
      </c>
      <c r="G4175" s="82">
        <v>4.95</v>
      </c>
      <c r="H4175" s="82">
        <v>41.58</v>
      </c>
    </row>
    <row r="4176" spans="2:8" s="35" customFormat="1" ht="22.5">
      <c r="B4176" s="78" t="s">
        <v>521</v>
      </c>
      <c r="C4176" s="78">
        <v>95545</v>
      </c>
      <c r="D4176" s="79" t="s">
        <v>4367</v>
      </c>
      <c r="E4176" s="80" t="s">
        <v>208</v>
      </c>
      <c r="F4176" s="84">
        <v>45.51</v>
      </c>
      <c r="G4176" s="82">
        <v>4.95</v>
      </c>
      <c r="H4176" s="82">
        <v>40.56</v>
      </c>
    </row>
    <row r="4177" spans="2:8" s="35" customFormat="1" ht="22.5">
      <c r="B4177" s="78" t="s">
        <v>521</v>
      </c>
      <c r="C4177" s="78">
        <v>95546</v>
      </c>
      <c r="D4177" s="79" t="s">
        <v>4368</v>
      </c>
      <c r="E4177" s="80" t="s">
        <v>208</v>
      </c>
      <c r="F4177" s="84">
        <v>139.57</v>
      </c>
      <c r="G4177" s="82">
        <v>29.8</v>
      </c>
      <c r="H4177" s="82">
        <v>109.77</v>
      </c>
    </row>
    <row r="4178" spans="2:8" s="35" customFormat="1" ht="22.5">
      <c r="B4178" s="78" t="s">
        <v>521</v>
      </c>
      <c r="C4178" s="78">
        <v>95547</v>
      </c>
      <c r="D4178" s="79" t="s">
        <v>4369</v>
      </c>
      <c r="E4178" s="80" t="s">
        <v>208</v>
      </c>
      <c r="F4178" s="84">
        <v>61.21</v>
      </c>
      <c r="G4178" s="82">
        <v>4.95</v>
      </c>
      <c r="H4178" s="82">
        <v>56.26</v>
      </c>
    </row>
    <row r="4179" spans="2:8" s="35" customFormat="1" ht="22.5">
      <c r="B4179" s="78" t="s">
        <v>618</v>
      </c>
      <c r="C4179" s="78">
        <v>95563</v>
      </c>
      <c r="D4179" s="79" t="s">
        <v>4370</v>
      </c>
      <c r="E4179" s="80" t="s">
        <v>368</v>
      </c>
      <c r="F4179" s="84">
        <v>498.87</v>
      </c>
      <c r="G4179" s="82">
        <v>81.489999999999995</v>
      </c>
      <c r="H4179" s="82">
        <v>417.38</v>
      </c>
    </row>
    <row r="4180" spans="2:8" s="35" customFormat="1" ht="22.5">
      <c r="B4180" s="78" t="s">
        <v>2728</v>
      </c>
      <c r="C4180" s="78">
        <v>95565</v>
      </c>
      <c r="D4180" s="79" t="s">
        <v>4371</v>
      </c>
      <c r="E4180" s="80" t="s">
        <v>32</v>
      </c>
      <c r="F4180" s="81">
        <v>127.66</v>
      </c>
      <c r="G4180" s="82">
        <v>12.62</v>
      </c>
      <c r="H4180" s="82">
        <v>115.04</v>
      </c>
    </row>
    <row r="4181" spans="2:8" s="35" customFormat="1" ht="22.5">
      <c r="B4181" s="78" t="s">
        <v>2728</v>
      </c>
      <c r="C4181" s="78">
        <v>95566</v>
      </c>
      <c r="D4181" s="79" t="s">
        <v>4372</v>
      </c>
      <c r="E4181" s="80" t="s">
        <v>32</v>
      </c>
      <c r="F4181" s="81">
        <v>132.13</v>
      </c>
      <c r="G4181" s="82">
        <v>15.12</v>
      </c>
      <c r="H4181" s="82">
        <v>117.01</v>
      </c>
    </row>
    <row r="4182" spans="2:8" s="35" customFormat="1" ht="33.75">
      <c r="B4182" s="78" t="s">
        <v>2728</v>
      </c>
      <c r="C4182" s="78">
        <v>95567</v>
      </c>
      <c r="D4182" s="79" t="s">
        <v>4373</v>
      </c>
      <c r="E4182" s="80" t="s">
        <v>32</v>
      </c>
      <c r="F4182" s="81">
        <v>54.2</v>
      </c>
      <c r="G4182" s="82">
        <v>12.65</v>
      </c>
      <c r="H4182" s="82">
        <v>41.55</v>
      </c>
    </row>
    <row r="4183" spans="2:8" s="35" customFormat="1" ht="33.75">
      <c r="B4183" s="78" t="s">
        <v>2728</v>
      </c>
      <c r="C4183" s="78">
        <v>95568</v>
      </c>
      <c r="D4183" s="79" t="s">
        <v>4374</v>
      </c>
      <c r="E4183" s="80" t="s">
        <v>32</v>
      </c>
      <c r="F4183" s="81">
        <v>70.72</v>
      </c>
      <c r="G4183" s="82">
        <v>16.12</v>
      </c>
      <c r="H4183" s="82">
        <v>54.6</v>
      </c>
    </row>
    <row r="4184" spans="2:8" s="35" customFormat="1" ht="33.75">
      <c r="B4184" s="78" t="s">
        <v>2728</v>
      </c>
      <c r="C4184" s="78">
        <v>95569</v>
      </c>
      <c r="D4184" s="79" t="s">
        <v>4375</v>
      </c>
      <c r="E4184" s="80" t="s">
        <v>32</v>
      </c>
      <c r="F4184" s="81">
        <v>95.54</v>
      </c>
      <c r="G4184" s="82">
        <v>19.600000000000001</v>
      </c>
      <c r="H4184" s="82">
        <v>75.94</v>
      </c>
    </row>
    <row r="4185" spans="2:8" s="35" customFormat="1" ht="33.75">
      <c r="B4185" s="78" t="s">
        <v>2728</v>
      </c>
      <c r="C4185" s="78">
        <v>95570</v>
      </c>
      <c r="D4185" s="79" t="s">
        <v>4376</v>
      </c>
      <c r="E4185" s="80" t="s">
        <v>32</v>
      </c>
      <c r="F4185" s="81">
        <v>58.67</v>
      </c>
      <c r="G4185" s="82">
        <v>15.14</v>
      </c>
      <c r="H4185" s="82">
        <v>43.53</v>
      </c>
    </row>
    <row r="4186" spans="2:8" s="35" customFormat="1" ht="33.75">
      <c r="B4186" s="78" t="s">
        <v>2728</v>
      </c>
      <c r="C4186" s="78">
        <v>95571</v>
      </c>
      <c r="D4186" s="79" t="s">
        <v>4377</v>
      </c>
      <c r="E4186" s="80" t="s">
        <v>32</v>
      </c>
      <c r="F4186" s="81">
        <v>76.47</v>
      </c>
      <c r="G4186" s="82">
        <v>19.32</v>
      </c>
      <c r="H4186" s="82">
        <v>57.15</v>
      </c>
    </row>
    <row r="4187" spans="2:8" s="35" customFormat="1" ht="33.75">
      <c r="B4187" s="78" t="s">
        <v>2728</v>
      </c>
      <c r="C4187" s="78">
        <v>95572</v>
      </c>
      <c r="D4187" s="79" t="s">
        <v>4378</v>
      </c>
      <c r="E4187" s="80" t="s">
        <v>32</v>
      </c>
      <c r="F4187" s="81">
        <v>102.67</v>
      </c>
      <c r="G4187" s="82">
        <v>23.5</v>
      </c>
      <c r="H4187" s="82">
        <v>79.17</v>
      </c>
    </row>
    <row r="4188" spans="2:8" s="35" customFormat="1" ht="22.5">
      <c r="B4188" s="78" t="s">
        <v>1937</v>
      </c>
      <c r="C4188" s="78">
        <v>95576</v>
      </c>
      <c r="D4188" s="79" t="s">
        <v>4379</v>
      </c>
      <c r="E4188" s="80" t="s">
        <v>1939</v>
      </c>
      <c r="F4188" s="84">
        <v>7.42</v>
      </c>
      <c r="G4188" s="82">
        <v>1.49</v>
      </c>
      <c r="H4188" s="82">
        <v>5.93</v>
      </c>
    </row>
    <row r="4189" spans="2:8" s="35" customFormat="1">
      <c r="B4189" s="78" t="s">
        <v>1937</v>
      </c>
      <c r="C4189" s="78">
        <v>95577</v>
      </c>
      <c r="D4189" s="79" t="s">
        <v>4380</v>
      </c>
      <c r="E4189" s="80" t="s">
        <v>1939</v>
      </c>
      <c r="F4189" s="84">
        <v>6.68</v>
      </c>
      <c r="G4189" s="82">
        <v>1.1200000000000001</v>
      </c>
      <c r="H4189" s="82">
        <v>5.56</v>
      </c>
    </row>
    <row r="4190" spans="2:8" s="35" customFormat="1" ht="22.5">
      <c r="B4190" s="78" t="s">
        <v>1937</v>
      </c>
      <c r="C4190" s="78">
        <v>95578</v>
      </c>
      <c r="D4190" s="79" t="s">
        <v>4381</v>
      </c>
      <c r="E4190" s="80" t="s">
        <v>1939</v>
      </c>
      <c r="F4190" s="84">
        <v>5.67</v>
      </c>
      <c r="G4190" s="82">
        <v>0.86</v>
      </c>
      <c r="H4190" s="82">
        <v>4.8099999999999996</v>
      </c>
    </row>
    <row r="4191" spans="2:8" s="35" customFormat="1">
      <c r="B4191" s="78" t="s">
        <v>1937</v>
      </c>
      <c r="C4191" s="78">
        <v>95579</v>
      </c>
      <c r="D4191" s="79" t="s">
        <v>4382</v>
      </c>
      <c r="E4191" s="80" t="s">
        <v>1939</v>
      </c>
      <c r="F4191" s="84">
        <v>5.4</v>
      </c>
      <c r="G4191" s="82">
        <v>0.63</v>
      </c>
      <c r="H4191" s="82">
        <v>4.7699999999999996</v>
      </c>
    </row>
    <row r="4192" spans="2:8" s="35" customFormat="1">
      <c r="B4192" s="78" t="s">
        <v>1937</v>
      </c>
      <c r="C4192" s="78">
        <v>95580</v>
      </c>
      <c r="D4192" s="79" t="s">
        <v>4383</v>
      </c>
      <c r="E4192" s="80" t="s">
        <v>1939</v>
      </c>
      <c r="F4192" s="84">
        <v>6.06</v>
      </c>
      <c r="G4192" s="82">
        <v>0.5</v>
      </c>
      <c r="H4192" s="82">
        <v>5.56</v>
      </c>
    </row>
    <row r="4193" spans="2:8" s="35" customFormat="1">
      <c r="B4193" s="78" t="s">
        <v>1937</v>
      </c>
      <c r="C4193" s="78">
        <v>95581</v>
      </c>
      <c r="D4193" s="79" t="s">
        <v>4384</v>
      </c>
      <c r="E4193" s="80" t="s">
        <v>1939</v>
      </c>
      <c r="F4193" s="84">
        <v>5.92</v>
      </c>
      <c r="G4193" s="82">
        <v>0.39</v>
      </c>
      <c r="H4193" s="82">
        <v>5.53</v>
      </c>
    </row>
    <row r="4194" spans="2:8" s="35" customFormat="1">
      <c r="B4194" s="78" t="s">
        <v>1937</v>
      </c>
      <c r="C4194" s="78">
        <v>95582</v>
      </c>
      <c r="D4194" s="79" t="s">
        <v>4385</v>
      </c>
      <c r="E4194" s="80" t="s">
        <v>1939</v>
      </c>
      <c r="F4194" s="84">
        <v>6.36</v>
      </c>
      <c r="G4194" s="82">
        <v>0.32</v>
      </c>
      <c r="H4194" s="82">
        <v>6.04</v>
      </c>
    </row>
    <row r="4195" spans="2:8" s="35" customFormat="1">
      <c r="B4195" s="78" t="s">
        <v>1937</v>
      </c>
      <c r="C4195" s="78">
        <v>95583</v>
      </c>
      <c r="D4195" s="79" t="s">
        <v>4386</v>
      </c>
      <c r="E4195" s="80" t="s">
        <v>1939</v>
      </c>
      <c r="F4195" s="84">
        <v>9.5500000000000007</v>
      </c>
      <c r="G4195" s="82">
        <v>4.21</v>
      </c>
      <c r="H4195" s="82">
        <v>5.34</v>
      </c>
    </row>
    <row r="4196" spans="2:8" s="35" customFormat="1">
      <c r="B4196" s="78" t="s">
        <v>1937</v>
      </c>
      <c r="C4196" s="78">
        <v>95584</v>
      </c>
      <c r="D4196" s="79" t="s">
        <v>4387</v>
      </c>
      <c r="E4196" s="80" t="s">
        <v>1939</v>
      </c>
      <c r="F4196" s="84">
        <v>8.2200000000000006</v>
      </c>
      <c r="G4196" s="82">
        <v>2.65</v>
      </c>
      <c r="H4196" s="82">
        <v>5.57</v>
      </c>
    </row>
    <row r="4197" spans="2:8" s="35" customFormat="1" ht="22.5">
      <c r="B4197" s="78" t="s">
        <v>1937</v>
      </c>
      <c r="C4197" s="78">
        <v>95585</v>
      </c>
      <c r="D4197" s="79" t="s">
        <v>4388</v>
      </c>
      <c r="E4197" s="80" t="s">
        <v>1939</v>
      </c>
      <c r="F4197" s="84">
        <v>7.72</v>
      </c>
      <c r="G4197" s="82">
        <v>1.75</v>
      </c>
      <c r="H4197" s="82">
        <v>5.97</v>
      </c>
    </row>
    <row r="4198" spans="2:8" s="35" customFormat="1" ht="22.5">
      <c r="B4198" s="78" t="s">
        <v>1937</v>
      </c>
      <c r="C4198" s="78">
        <v>95586</v>
      </c>
      <c r="D4198" s="79" t="s">
        <v>4389</v>
      </c>
      <c r="E4198" s="80" t="s">
        <v>1939</v>
      </c>
      <c r="F4198" s="84">
        <v>6.9</v>
      </c>
      <c r="G4198" s="82">
        <v>1.3</v>
      </c>
      <c r="H4198" s="82">
        <v>5.6</v>
      </c>
    </row>
    <row r="4199" spans="2:8" s="35" customFormat="1" ht="22.5">
      <c r="B4199" s="78" t="s">
        <v>1937</v>
      </c>
      <c r="C4199" s="78">
        <v>95587</v>
      </c>
      <c r="D4199" s="79" t="s">
        <v>4390</v>
      </c>
      <c r="E4199" s="80" t="s">
        <v>1939</v>
      </c>
      <c r="F4199" s="84">
        <v>5.87</v>
      </c>
      <c r="G4199" s="82">
        <v>1.02</v>
      </c>
      <c r="H4199" s="82">
        <v>4.8499999999999996</v>
      </c>
    </row>
    <row r="4200" spans="2:8" s="35" customFormat="1" ht="22.5">
      <c r="B4200" s="78" t="s">
        <v>1937</v>
      </c>
      <c r="C4200" s="78">
        <v>95588</v>
      </c>
      <c r="D4200" s="79" t="s">
        <v>4391</v>
      </c>
      <c r="E4200" s="80" t="s">
        <v>1939</v>
      </c>
      <c r="F4200" s="84">
        <v>5.55</v>
      </c>
      <c r="G4200" s="82">
        <v>0.76</v>
      </c>
      <c r="H4200" s="82">
        <v>4.79</v>
      </c>
    </row>
    <row r="4201" spans="2:8" s="35" customFormat="1" ht="22.5">
      <c r="B4201" s="78" t="s">
        <v>1937</v>
      </c>
      <c r="C4201" s="78">
        <v>95589</v>
      </c>
      <c r="D4201" s="79" t="s">
        <v>4392</v>
      </c>
      <c r="E4201" s="80" t="s">
        <v>1939</v>
      </c>
      <c r="F4201" s="84">
        <v>6.18</v>
      </c>
      <c r="G4201" s="82">
        <v>0.6</v>
      </c>
      <c r="H4201" s="82">
        <v>5.58</v>
      </c>
    </row>
    <row r="4202" spans="2:8" s="35" customFormat="1" ht="22.5">
      <c r="B4202" s="78" t="s">
        <v>1937</v>
      </c>
      <c r="C4202" s="78">
        <v>95590</v>
      </c>
      <c r="D4202" s="79" t="s">
        <v>4393</v>
      </c>
      <c r="E4202" s="80" t="s">
        <v>1939</v>
      </c>
      <c r="F4202" s="84">
        <v>6.03</v>
      </c>
      <c r="G4202" s="82">
        <v>0.48</v>
      </c>
      <c r="H4202" s="82">
        <v>5.55</v>
      </c>
    </row>
    <row r="4203" spans="2:8" s="35" customFormat="1" ht="22.5">
      <c r="B4203" s="78" t="s">
        <v>1937</v>
      </c>
      <c r="C4203" s="78">
        <v>95591</v>
      </c>
      <c r="D4203" s="79" t="s">
        <v>4394</v>
      </c>
      <c r="E4203" s="80" t="s">
        <v>1939</v>
      </c>
      <c r="F4203" s="84">
        <v>6.42</v>
      </c>
      <c r="G4203" s="82">
        <v>0.37</v>
      </c>
      <c r="H4203" s="82">
        <v>6.05</v>
      </c>
    </row>
    <row r="4204" spans="2:8" s="35" customFormat="1" ht="22.5">
      <c r="B4204" s="78" t="s">
        <v>1937</v>
      </c>
      <c r="C4204" s="78">
        <v>95592</v>
      </c>
      <c r="D4204" s="79" t="s">
        <v>4395</v>
      </c>
      <c r="E4204" s="80" t="s">
        <v>1939</v>
      </c>
      <c r="F4204" s="84">
        <v>11.63</v>
      </c>
      <c r="G4204" s="82">
        <v>5.71</v>
      </c>
      <c r="H4204" s="82">
        <v>5.92</v>
      </c>
    </row>
    <row r="4205" spans="2:8" s="35" customFormat="1" ht="22.5">
      <c r="B4205" s="78" t="s">
        <v>1937</v>
      </c>
      <c r="C4205" s="78">
        <v>95593</v>
      </c>
      <c r="D4205" s="79" t="s">
        <v>4396</v>
      </c>
      <c r="E4205" s="80" t="s">
        <v>1939</v>
      </c>
      <c r="F4205" s="84">
        <v>9.5</v>
      </c>
      <c r="G4205" s="82">
        <v>3.45</v>
      </c>
      <c r="H4205" s="82">
        <v>6.05</v>
      </c>
    </row>
    <row r="4206" spans="2:8" s="35" customFormat="1">
      <c r="B4206" s="78" t="s">
        <v>4397</v>
      </c>
      <c r="C4206" s="78">
        <v>95601</v>
      </c>
      <c r="D4206" s="79" t="s">
        <v>4398</v>
      </c>
      <c r="E4206" s="80" t="s">
        <v>208</v>
      </c>
      <c r="F4206" s="84">
        <v>12.07</v>
      </c>
      <c r="G4206" s="82">
        <v>9.98</v>
      </c>
      <c r="H4206" s="82">
        <v>2.09</v>
      </c>
    </row>
    <row r="4207" spans="2:8" s="35" customFormat="1">
      <c r="B4207" s="78" t="s">
        <v>4397</v>
      </c>
      <c r="C4207" s="78">
        <v>95602</v>
      </c>
      <c r="D4207" s="79" t="s">
        <v>4399</v>
      </c>
      <c r="E4207" s="80" t="s">
        <v>208</v>
      </c>
      <c r="F4207" s="84">
        <v>15.42</v>
      </c>
      <c r="G4207" s="82">
        <v>12.58</v>
      </c>
      <c r="H4207" s="82">
        <v>2.84</v>
      </c>
    </row>
    <row r="4208" spans="2:8" s="35" customFormat="1">
      <c r="B4208" s="78" t="s">
        <v>4397</v>
      </c>
      <c r="C4208" s="78">
        <v>95603</v>
      </c>
      <c r="D4208" s="79" t="s">
        <v>4400</v>
      </c>
      <c r="E4208" s="80" t="s">
        <v>208</v>
      </c>
      <c r="F4208" s="84">
        <v>20.260000000000002</v>
      </c>
      <c r="G4208" s="82">
        <v>16.52</v>
      </c>
      <c r="H4208" s="82">
        <v>3.74</v>
      </c>
    </row>
    <row r="4209" spans="2:8" s="35" customFormat="1">
      <c r="B4209" s="78" t="s">
        <v>4397</v>
      </c>
      <c r="C4209" s="78">
        <v>95604</v>
      </c>
      <c r="D4209" s="79" t="s">
        <v>4401</v>
      </c>
      <c r="E4209" s="80" t="s">
        <v>208</v>
      </c>
      <c r="F4209" s="84">
        <v>26.67</v>
      </c>
      <c r="G4209" s="82">
        <v>21.72</v>
      </c>
      <c r="H4209" s="82">
        <v>4.95</v>
      </c>
    </row>
    <row r="4210" spans="2:8" s="35" customFormat="1">
      <c r="B4210" s="78" t="s">
        <v>4397</v>
      </c>
      <c r="C4210" s="78">
        <v>95605</v>
      </c>
      <c r="D4210" s="79" t="s">
        <v>4402</v>
      </c>
      <c r="E4210" s="80" t="s">
        <v>208</v>
      </c>
      <c r="F4210" s="84">
        <v>41.82</v>
      </c>
      <c r="G4210" s="82">
        <v>33.950000000000003</v>
      </c>
      <c r="H4210" s="82">
        <v>7.87</v>
      </c>
    </row>
    <row r="4211" spans="2:8" s="35" customFormat="1">
      <c r="B4211" s="78" t="s">
        <v>4403</v>
      </c>
      <c r="C4211" s="78">
        <v>95606</v>
      </c>
      <c r="D4211" s="79" t="s">
        <v>4404</v>
      </c>
      <c r="E4211" s="80" t="s">
        <v>368</v>
      </c>
      <c r="F4211" s="84">
        <v>1.18</v>
      </c>
      <c r="G4211" s="82">
        <v>0.19</v>
      </c>
      <c r="H4211" s="82">
        <v>0.99</v>
      </c>
    </row>
    <row r="4212" spans="2:8" s="35" customFormat="1">
      <c r="B4212" s="78" t="s">
        <v>4397</v>
      </c>
      <c r="C4212" s="78">
        <v>95607</v>
      </c>
      <c r="D4212" s="79" t="s">
        <v>4405</v>
      </c>
      <c r="E4212" s="80" t="s">
        <v>208</v>
      </c>
      <c r="F4212" s="84">
        <v>4.1900000000000004</v>
      </c>
      <c r="G4212" s="82">
        <v>2.5099999999999998</v>
      </c>
      <c r="H4212" s="82">
        <v>1.68</v>
      </c>
    </row>
    <row r="4213" spans="2:8" s="35" customFormat="1">
      <c r="B4213" s="78" t="s">
        <v>4397</v>
      </c>
      <c r="C4213" s="78">
        <v>95608</v>
      </c>
      <c r="D4213" s="79" t="s">
        <v>4406</v>
      </c>
      <c r="E4213" s="80" t="s">
        <v>208</v>
      </c>
      <c r="F4213" s="84">
        <v>4.8499999999999996</v>
      </c>
      <c r="G4213" s="82">
        <v>2.89</v>
      </c>
      <c r="H4213" s="82">
        <v>1.96</v>
      </c>
    </row>
    <row r="4214" spans="2:8" s="35" customFormat="1">
      <c r="B4214" s="78" t="s">
        <v>4397</v>
      </c>
      <c r="C4214" s="78">
        <v>95609</v>
      </c>
      <c r="D4214" s="79" t="s">
        <v>4407</v>
      </c>
      <c r="E4214" s="80" t="s">
        <v>208</v>
      </c>
      <c r="F4214" s="84">
        <v>5.41</v>
      </c>
      <c r="G4214" s="82">
        <v>3.2</v>
      </c>
      <c r="H4214" s="82">
        <v>2.21</v>
      </c>
    </row>
    <row r="4215" spans="2:8" s="35" customFormat="1" ht="22.5">
      <c r="B4215" s="78" t="s">
        <v>93</v>
      </c>
      <c r="C4215" s="78">
        <v>95617</v>
      </c>
      <c r="D4215" s="79" t="s">
        <v>4408</v>
      </c>
      <c r="E4215" s="80" t="s">
        <v>95</v>
      </c>
      <c r="F4215" s="81">
        <v>0.7</v>
      </c>
      <c r="G4215" s="82">
        <v>0</v>
      </c>
      <c r="H4215" s="82">
        <v>0.7</v>
      </c>
    </row>
    <row r="4216" spans="2:8" s="35" customFormat="1" ht="22.5">
      <c r="B4216" s="78" t="s">
        <v>93</v>
      </c>
      <c r="C4216" s="78">
        <v>95618</v>
      </c>
      <c r="D4216" s="79" t="s">
        <v>4409</v>
      </c>
      <c r="E4216" s="80" t="s">
        <v>95</v>
      </c>
      <c r="F4216" s="81">
        <v>0.08</v>
      </c>
      <c r="G4216" s="82">
        <v>0</v>
      </c>
      <c r="H4216" s="82">
        <v>0.08</v>
      </c>
    </row>
    <row r="4217" spans="2:8" s="35" customFormat="1" ht="22.5">
      <c r="B4217" s="78" t="s">
        <v>93</v>
      </c>
      <c r="C4217" s="78">
        <v>95619</v>
      </c>
      <c r="D4217" s="79" t="s">
        <v>4410</v>
      </c>
      <c r="E4217" s="80" t="s">
        <v>95</v>
      </c>
      <c r="F4217" s="81">
        <v>0.88</v>
      </c>
      <c r="G4217" s="82">
        <v>0</v>
      </c>
      <c r="H4217" s="82">
        <v>0.88</v>
      </c>
    </row>
    <row r="4218" spans="2:8" s="35" customFormat="1" ht="22.5">
      <c r="B4218" s="78" t="s">
        <v>100</v>
      </c>
      <c r="C4218" s="78">
        <v>95620</v>
      </c>
      <c r="D4218" s="79" t="s">
        <v>4411</v>
      </c>
      <c r="E4218" s="80" t="s">
        <v>102</v>
      </c>
      <c r="F4218" s="81">
        <v>13.89</v>
      </c>
      <c r="G4218" s="82">
        <v>10.66</v>
      </c>
      <c r="H4218" s="82">
        <v>3.23</v>
      </c>
    </row>
    <row r="4219" spans="2:8" s="35" customFormat="1" ht="22.5">
      <c r="B4219" s="78" t="s">
        <v>103</v>
      </c>
      <c r="C4219" s="78">
        <v>95621</v>
      </c>
      <c r="D4219" s="79" t="s">
        <v>4412</v>
      </c>
      <c r="E4219" s="80" t="s">
        <v>105</v>
      </c>
      <c r="F4219" s="81">
        <v>13.01</v>
      </c>
      <c r="G4219" s="82">
        <v>10.66</v>
      </c>
      <c r="H4219" s="82">
        <v>2.35</v>
      </c>
    </row>
    <row r="4220" spans="2:8" s="35" customFormat="1" ht="22.5">
      <c r="B4220" s="78" t="s">
        <v>1113</v>
      </c>
      <c r="C4220" s="78">
        <v>95622</v>
      </c>
      <c r="D4220" s="79" t="s">
        <v>4413</v>
      </c>
      <c r="E4220" s="80" t="s">
        <v>205</v>
      </c>
      <c r="F4220" s="84">
        <v>10.09</v>
      </c>
      <c r="G4220" s="82">
        <v>4.66</v>
      </c>
      <c r="H4220" s="82">
        <v>5.43</v>
      </c>
    </row>
    <row r="4221" spans="2:8" s="35" customFormat="1" ht="22.5">
      <c r="B4221" s="78" t="s">
        <v>1113</v>
      </c>
      <c r="C4221" s="78">
        <v>95623</v>
      </c>
      <c r="D4221" s="79" t="s">
        <v>4414</v>
      </c>
      <c r="E4221" s="80" t="s">
        <v>205</v>
      </c>
      <c r="F4221" s="84">
        <v>8.01</v>
      </c>
      <c r="G4221" s="82">
        <v>3.02</v>
      </c>
      <c r="H4221" s="82">
        <v>4.99</v>
      </c>
    </row>
    <row r="4222" spans="2:8" s="35" customFormat="1" ht="22.5">
      <c r="B4222" s="78" t="s">
        <v>1113</v>
      </c>
      <c r="C4222" s="78">
        <v>95624</v>
      </c>
      <c r="D4222" s="79" t="s">
        <v>4415</v>
      </c>
      <c r="E4222" s="80" t="s">
        <v>205</v>
      </c>
      <c r="F4222" s="84">
        <v>14.31</v>
      </c>
      <c r="G4222" s="82">
        <v>8</v>
      </c>
      <c r="H4222" s="82">
        <v>6.31</v>
      </c>
    </row>
    <row r="4223" spans="2:8" s="35" customFormat="1" ht="22.5">
      <c r="B4223" s="78" t="s">
        <v>1113</v>
      </c>
      <c r="C4223" s="78">
        <v>95625</v>
      </c>
      <c r="D4223" s="79" t="s">
        <v>4416</v>
      </c>
      <c r="E4223" s="80" t="s">
        <v>205</v>
      </c>
      <c r="F4223" s="84">
        <v>15.64</v>
      </c>
      <c r="G4223" s="82">
        <v>9.06</v>
      </c>
      <c r="H4223" s="82">
        <v>6.58</v>
      </c>
    </row>
    <row r="4224" spans="2:8" s="35" customFormat="1">
      <c r="B4224" s="78" t="s">
        <v>1113</v>
      </c>
      <c r="C4224" s="78">
        <v>95626</v>
      </c>
      <c r="D4224" s="79" t="s">
        <v>4417</v>
      </c>
      <c r="E4224" s="80" t="s">
        <v>205</v>
      </c>
      <c r="F4224" s="84">
        <v>10.76</v>
      </c>
      <c r="G4224" s="82">
        <v>5.18</v>
      </c>
      <c r="H4224" s="82">
        <v>5.58</v>
      </c>
    </row>
    <row r="4225" spans="2:8" s="35" customFormat="1" ht="22.5">
      <c r="B4225" s="78" t="s">
        <v>93</v>
      </c>
      <c r="C4225" s="78">
        <v>95627</v>
      </c>
      <c r="D4225" s="79" t="s">
        <v>4418</v>
      </c>
      <c r="E4225" s="80" t="s">
        <v>95</v>
      </c>
      <c r="F4225" s="81">
        <v>22.52</v>
      </c>
      <c r="G4225" s="82">
        <v>0</v>
      </c>
      <c r="H4225" s="82">
        <v>22.52</v>
      </c>
    </row>
    <row r="4226" spans="2:8" s="35" customFormat="1" ht="22.5">
      <c r="B4226" s="78" t="s">
        <v>93</v>
      </c>
      <c r="C4226" s="78">
        <v>95628</v>
      </c>
      <c r="D4226" s="79" t="s">
        <v>4419</v>
      </c>
      <c r="E4226" s="80" t="s">
        <v>95</v>
      </c>
      <c r="F4226" s="81">
        <v>3.12</v>
      </c>
      <c r="G4226" s="82">
        <v>0</v>
      </c>
      <c r="H4226" s="82">
        <v>3.12</v>
      </c>
    </row>
    <row r="4227" spans="2:8" s="35" customFormat="1" ht="22.5">
      <c r="B4227" s="78" t="s">
        <v>93</v>
      </c>
      <c r="C4227" s="78">
        <v>95629</v>
      </c>
      <c r="D4227" s="79" t="s">
        <v>4420</v>
      </c>
      <c r="E4227" s="80" t="s">
        <v>95</v>
      </c>
      <c r="F4227" s="81">
        <v>28.19</v>
      </c>
      <c r="G4227" s="82">
        <v>0</v>
      </c>
      <c r="H4227" s="82">
        <v>28.19</v>
      </c>
    </row>
    <row r="4228" spans="2:8" s="35" customFormat="1" ht="22.5">
      <c r="B4228" s="78" t="s">
        <v>93</v>
      </c>
      <c r="C4228" s="78">
        <v>95630</v>
      </c>
      <c r="D4228" s="79" t="s">
        <v>4421</v>
      </c>
      <c r="E4228" s="80" t="s">
        <v>95</v>
      </c>
      <c r="F4228" s="81">
        <v>52.66</v>
      </c>
      <c r="G4228" s="82">
        <v>0</v>
      </c>
      <c r="H4228" s="82">
        <v>52.66</v>
      </c>
    </row>
    <row r="4229" spans="2:8" s="35" customFormat="1" ht="22.5">
      <c r="B4229" s="78" t="s">
        <v>100</v>
      </c>
      <c r="C4229" s="78">
        <v>95631</v>
      </c>
      <c r="D4229" s="79" t="s">
        <v>4422</v>
      </c>
      <c r="E4229" s="80" t="s">
        <v>102</v>
      </c>
      <c r="F4229" s="81">
        <v>118.59</v>
      </c>
      <c r="G4229" s="82">
        <v>10.53</v>
      </c>
      <c r="H4229" s="82">
        <v>108.06</v>
      </c>
    </row>
    <row r="4230" spans="2:8" s="35" customFormat="1" ht="22.5">
      <c r="B4230" s="78" t="s">
        <v>103</v>
      </c>
      <c r="C4230" s="78">
        <v>95632</v>
      </c>
      <c r="D4230" s="79" t="s">
        <v>4423</v>
      </c>
      <c r="E4230" s="80" t="s">
        <v>105</v>
      </c>
      <c r="F4230" s="81">
        <v>37.74</v>
      </c>
      <c r="G4230" s="82">
        <v>10.53</v>
      </c>
      <c r="H4230" s="82">
        <v>27.21</v>
      </c>
    </row>
    <row r="4231" spans="2:8" s="35" customFormat="1" ht="22.5">
      <c r="B4231" s="78" t="s">
        <v>4424</v>
      </c>
      <c r="C4231" s="78">
        <v>95634</v>
      </c>
      <c r="D4231" s="79" t="s">
        <v>4425</v>
      </c>
      <c r="E4231" s="80" t="s">
        <v>208</v>
      </c>
      <c r="F4231" s="84">
        <v>103.27</v>
      </c>
      <c r="G4231" s="82">
        <v>32.32</v>
      </c>
      <c r="H4231" s="82">
        <v>70.95</v>
      </c>
    </row>
    <row r="4232" spans="2:8" s="35" customFormat="1" ht="22.5">
      <c r="B4232" s="78" t="s">
        <v>4424</v>
      </c>
      <c r="C4232" s="78">
        <v>95635</v>
      </c>
      <c r="D4232" s="79" t="s">
        <v>4426</v>
      </c>
      <c r="E4232" s="80" t="s">
        <v>208</v>
      </c>
      <c r="F4232" s="84">
        <v>110.7</v>
      </c>
      <c r="G4232" s="82">
        <v>37.39</v>
      </c>
      <c r="H4232" s="82">
        <v>73.31</v>
      </c>
    </row>
    <row r="4233" spans="2:8" s="35" customFormat="1" ht="22.5">
      <c r="B4233" s="78" t="s">
        <v>4424</v>
      </c>
      <c r="C4233" s="78">
        <v>95637</v>
      </c>
      <c r="D4233" s="79" t="s">
        <v>4427</v>
      </c>
      <c r="E4233" s="80" t="s">
        <v>208</v>
      </c>
      <c r="F4233" s="84">
        <v>328.12</v>
      </c>
      <c r="G4233" s="82">
        <v>123.36</v>
      </c>
      <c r="H4233" s="82">
        <v>204.76</v>
      </c>
    </row>
    <row r="4234" spans="2:8" s="35" customFormat="1" ht="22.5">
      <c r="B4234" s="78" t="s">
        <v>4424</v>
      </c>
      <c r="C4234" s="78">
        <v>95638</v>
      </c>
      <c r="D4234" s="79" t="s">
        <v>4428</v>
      </c>
      <c r="E4234" s="80" t="s">
        <v>208</v>
      </c>
      <c r="F4234" s="84">
        <v>400.96</v>
      </c>
      <c r="G4234" s="82">
        <v>142.22</v>
      </c>
      <c r="H4234" s="82">
        <v>258.74</v>
      </c>
    </row>
    <row r="4235" spans="2:8" s="35" customFormat="1" ht="22.5">
      <c r="B4235" s="78" t="s">
        <v>4424</v>
      </c>
      <c r="C4235" s="78">
        <v>95639</v>
      </c>
      <c r="D4235" s="79" t="s">
        <v>4429</v>
      </c>
      <c r="E4235" s="80" t="s">
        <v>208</v>
      </c>
      <c r="F4235" s="84">
        <v>520.66</v>
      </c>
      <c r="G4235" s="82">
        <v>146.41</v>
      </c>
      <c r="H4235" s="82">
        <v>374.25</v>
      </c>
    </row>
    <row r="4236" spans="2:8" s="35" customFormat="1" ht="22.5">
      <c r="B4236" s="78" t="s">
        <v>4424</v>
      </c>
      <c r="C4236" s="78">
        <v>95641</v>
      </c>
      <c r="D4236" s="79" t="s">
        <v>4430</v>
      </c>
      <c r="E4236" s="80" t="s">
        <v>208</v>
      </c>
      <c r="F4236" s="84">
        <v>182.41</v>
      </c>
      <c r="G4236" s="82">
        <v>55.9</v>
      </c>
      <c r="H4236" s="82">
        <v>126.51</v>
      </c>
    </row>
    <row r="4237" spans="2:8" s="35" customFormat="1" ht="22.5">
      <c r="B4237" s="78" t="s">
        <v>4424</v>
      </c>
      <c r="C4237" s="78">
        <v>95642</v>
      </c>
      <c r="D4237" s="79" t="s">
        <v>4431</v>
      </c>
      <c r="E4237" s="80" t="s">
        <v>208</v>
      </c>
      <c r="F4237" s="84">
        <v>269.56</v>
      </c>
      <c r="G4237" s="82">
        <v>82.66</v>
      </c>
      <c r="H4237" s="82">
        <v>186.9</v>
      </c>
    </row>
    <row r="4238" spans="2:8" s="35" customFormat="1" ht="22.5">
      <c r="B4238" s="78" t="s">
        <v>4424</v>
      </c>
      <c r="C4238" s="78">
        <v>95643</v>
      </c>
      <c r="D4238" s="79" t="s">
        <v>4432</v>
      </c>
      <c r="E4238" s="80" t="s">
        <v>208</v>
      </c>
      <c r="F4238" s="84">
        <v>352.87</v>
      </c>
      <c r="G4238" s="82">
        <v>107.52</v>
      </c>
      <c r="H4238" s="82">
        <v>245.35</v>
      </c>
    </row>
    <row r="4239" spans="2:8" s="35" customFormat="1" ht="22.5">
      <c r="B4239" s="78" t="s">
        <v>4424</v>
      </c>
      <c r="C4239" s="78">
        <v>95644</v>
      </c>
      <c r="D4239" s="79" t="s">
        <v>4433</v>
      </c>
      <c r="E4239" s="80" t="s">
        <v>208</v>
      </c>
      <c r="F4239" s="84">
        <v>134.81</v>
      </c>
      <c r="G4239" s="82">
        <v>35.39</v>
      </c>
      <c r="H4239" s="82">
        <v>99.42</v>
      </c>
    </row>
    <row r="4240" spans="2:8" s="35" customFormat="1" ht="22.5">
      <c r="B4240" s="78" t="s">
        <v>4424</v>
      </c>
      <c r="C4240" s="78">
        <v>95645</v>
      </c>
      <c r="D4240" s="79" t="s">
        <v>4434</v>
      </c>
      <c r="E4240" s="80" t="s">
        <v>208</v>
      </c>
      <c r="F4240" s="84">
        <v>247.28</v>
      </c>
      <c r="G4240" s="82">
        <v>62.86</v>
      </c>
      <c r="H4240" s="82">
        <v>184.42</v>
      </c>
    </row>
    <row r="4241" spans="2:8" s="35" customFormat="1" ht="22.5">
      <c r="B4241" s="78" t="s">
        <v>4424</v>
      </c>
      <c r="C4241" s="78">
        <v>95646</v>
      </c>
      <c r="D4241" s="79" t="s">
        <v>4435</v>
      </c>
      <c r="E4241" s="80" t="s">
        <v>208</v>
      </c>
      <c r="F4241" s="84">
        <v>368.55</v>
      </c>
      <c r="G4241" s="82">
        <v>93.33</v>
      </c>
      <c r="H4241" s="82">
        <v>275.22000000000003</v>
      </c>
    </row>
    <row r="4242" spans="2:8" s="35" customFormat="1" ht="22.5">
      <c r="B4242" s="78" t="s">
        <v>4424</v>
      </c>
      <c r="C4242" s="78">
        <v>95647</v>
      </c>
      <c r="D4242" s="79" t="s">
        <v>4436</v>
      </c>
      <c r="E4242" s="80" t="s">
        <v>208</v>
      </c>
      <c r="F4242" s="84">
        <v>483.49</v>
      </c>
      <c r="G4242" s="82">
        <v>121.57</v>
      </c>
      <c r="H4242" s="82">
        <v>361.92</v>
      </c>
    </row>
    <row r="4243" spans="2:8" s="35" customFormat="1">
      <c r="B4243" s="78" t="s">
        <v>4424</v>
      </c>
      <c r="C4243" s="78">
        <v>95673</v>
      </c>
      <c r="D4243" s="79" t="s">
        <v>4437</v>
      </c>
      <c r="E4243" s="80" t="s">
        <v>208</v>
      </c>
      <c r="F4243" s="84">
        <v>96.94</v>
      </c>
      <c r="G4243" s="82">
        <v>9.9700000000000006</v>
      </c>
      <c r="H4243" s="82">
        <v>86.97</v>
      </c>
    </row>
    <row r="4244" spans="2:8" s="35" customFormat="1">
      <c r="B4244" s="78" t="s">
        <v>4424</v>
      </c>
      <c r="C4244" s="78">
        <v>95674</v>
      </c>
      <c r="D4244" s="79" t="s">
        <v>4438</v>
      </c>
      <c r="E4244" s="80" t="s">
        <v>208</v>
      </c>
      <c r="F4244" s="84">
        <v>103.18</v>
      </c>
      <c r="G4244" s="82">
        <v>9.9700000000000006</v>
      </c>
      <c r="H4244" s="82">
        <v>93.21</v>
      </c>
    </row>
    <row r="4245" spans="2:8" s="35" customFormat="1">
      <c r="B4245" s="78" t="s">
        <v>4424</v>
      </c>
      <c r="C4245" s="78">
        <v>95675</v>
      </c>
      <c r="D4245" s="79" t="s">
        <v>4439</v>
      </c>
      <c r="E4245" s="80" t="s">
        <v>208</v>
      </c>
      <c r="F4245" s="84">
        <v>126.33</v>
      </c>
      <c r="G4245" s="82">
        <v>11.52</v>
      </c>
      <c r="H4245" s="82">
        <v>114.81</v>
      </c>
    </row>
    <row r="4246" spans="2:8" s="35" customFormat="1" ht="22.5">
      <c r="B4246" s="78" t="s">
        <v>4424</v>
      </c>
      <c r="C4246" s="78">
        <v>95676</v>
      </c>
      <c r="D4246" s="79" t="s">
        <v>4440</v>
      </c>
      <c r="E4246" s="80" t="s">
        <v>208</v>
      </c>
      <c r="F4246" s="84">
        <v>125.73</v>
      </c>
      <c r="G4246" s="82">
        <v>4.75</v>
      </c>
      <c r="H4246" s="82">
        <v>120.98</v>
      </c>
    </row>
    <row r="4247" spans="2:8" s="35" customFormat="1" ht="22.5">
      <c r="B4247" s="78" t="s">
        <v>326</v>
      </c>
      <c r="C4247" s="78">
        <v>95693</v>
      </c>
      <c r="D4247" s="79" t="s">
        <v>4441</v>
      </c>
      <c r="E4247" s="80" t="s">
        <v>208</v>
      </c>
      <c r="F4247" s="84">
        <v>35.29</v>
      </c>
      <c r="G4247" s="82">
        <v>4.82</v>
      </c>
      <c r="H4247" s="82">
        <v>30.47</v>
      </c>
    </row>
    <row r="4248" spans="2:8" s="35" customFormat="1" ht="22.5">
      <c r="B4248" s="78" t="s">
        <v>326</v>
      </c>
      <c r="C4248" s="78">
        <v>95694</v>
      </c>
      <c r="D4248" s="79" t="s">
        <v>4442</v>
      </c>
      <c r="E4248" s="80" t="s">
        <v>208</v>
      </c>
      <c r="F4248" s="84">
        <v>46</v>
      </c>
      <c r="G4248" s="82">
        <v>3.06</v>
      </c>
      <c r="H4248" s="82">
        <v>42.94</v>
      </c>
    </row>
    <row r="4249" spans="2:8" s="35" customFormat="1" ht="22.5">
      <c r="B4249" s="78" t="s">
        <v>326</v>
      </c>
      <c r="C4249" s="78">
        <v>95695</v>
      </c>
      <c r="D4249" s="79" t="s">
        <v>4443</v>
      </c>
      <c r="E4249" s="80" t="s">
        <v>208</v>
      </c>
      <c r="F4249" s="84">
        <v>44.96</v>
      </c>
      <c r="G4249" s="82">
        <v>2.19</v>
      </c>
      <c r="H4249" s="82">
        <v>42.77</v>
      </c>
    </row>
    <row r="4250" spans="2:8" s="35" customFormat="1" ht="22.5">
      <c r="B4250" s="78" t="s">
        <v>326</v>
      </c>
      <c r="C4250" s="78">
        <v>95696</v>
      </c>
      <c r="D4250" s="79" t="s">
        <v>4444</v>
      </c>
      <c r="E4250" s="80" t="s">
        <v>208</v>
      </c>
      <c r="F4250" s="84">
        <v>42.56</v>
      </c>
      <c r="G4250" s="82">
        <v>1.52</v>
      </c>
      <c r="H4250" s="82">
        <v>41.04</v>
      </c>
    </row>
    <row r="4251" spans="2:8" s="35" customFormat="1" ht="22.5">
      <c r="B4251" s="78" t="s">
        <v>1366</v>
      </c>
      <c r="C4251" s="78">
        <v>95697</v>
      </c>
      <c r="D4251" s="79" t="s">
        <v>4445</v>
      </c>
      <c r="E4251" s="80" t="s">
        <v>32</v>
      </c>
      <c r="F4251" s="84">
        <v>47.37</v>
      </c>
      <c r="G4251" s="82">
        <v>2.75</v>
      </c>
      <c r="H4251" s="82">
        <v>44.62</v>
      </c>
    </row>
    <row r="4252" spans="2:8" s="35" customFormat="1" ht="22.5">
      <c r="B4252" s="78" t="s">
        <v>93</v>
      </c>
      <c r="C4252" s="78">
        <v>95698</v>
      </c>
      <c r="D4252" s="79" t="s">
        <v>4446</v>
      </c>
      <c r="E4252" s="80" t="s">
        <v>95</v>
      </c>
      <c r="F4252" s="81">
        <v>2.86</v>
      </c>
      <c r="G4252" s="82">
        <v>0</v>
      </c>
      <c r="H4252" s="82">
        <v>2.86</v>
      </c>
    </row>
    <row r="4253" spans="2:8" s="35" customFormat="1" ht="22.5">
      <c r="B4253" s="78" t="s">
        <v>93</v>
      </c>
      <c r="C4253" s="78">
        <v>95699</v>
      </c>
      <c r="D4253" s="79" t="s">
        <v>4447</v>
      </c>
      <c r="E4253" s="80" t="s">
        <v>95</v>
      </c>
      <c r="F4253" s="81">
        <v>0.34</v>
      </c>
      <c r="G4253" s="82">
        <v>0</v>
      </c>
      <c r="H4253" s="82">
        <v>0.34</v>
      </c>
    </row>
    <row r="4254" spans="2:8" s="35" customFormat="1" ht="22.5">
      <c r="B4254" s="78" t="s">
        <v>93</v>
      </c>
      <c r="C4254" s="78">
        <v>95700</v>
      </c>
      <c r="D4254" s="79" t="s">
        <v>4448</v>
      </c>
      <c r="E4254" s="80" t="s">
        <v>95</v>
      </c>
      <c r="F4254" s="81">
        <v>3.58</v>
      </c>
      <c r="G4254" s="82">
        <v>0</v>
      </c>
      <c r="H4254" s="82">
        <v>3.58</v>
      </c>
    </row>
    <row r="4255" spans="2:8" s="35" customFormat="1" ht="22.5">
      <c r="B4255" s="78" t="s">
        <v>93</v>
      </c>
      <c r="C4255" s="78">
        <v>95701</v>
      </c>
      <c r="D4255" s="79" t="s">
        <v>4449</v>
      </c>
      <c r="E4255" s="80" t="s">
        <v>95</v>
      </c>
      <c r="F4255" s="81">
        <v>2.66</v>
      </c>
      <c r="G4255" s="82">
        <v>0</v>
      </c>
      <c r="H4255" s="82">
        <v>2.66</v>
      </c>
    </row>
    <row r="4256" spans="2:8" s="35" customFormat="1" ht="22.5">
      <c r="B4256" s="78" t="s">
        <v>100</v>
      </c>
      <c r="C4256" s="78">
        <v>95702</v>
      </c>
      <c r="D4256" s="79" t="s">
        <v>4450</v>
      </c>
      <c r="E4256" s="80" t="s">
        <v>102</v>
      </c>
      <c r="F4256" s="81">
        <v>22.9</v>
      </c>
      <c r="G4256" s="82">
        <v>11.89</v>
      </c>
      <c r="H4256" s="82">
        <v>11.01</v>
      </c>
    </row>
    <row r="4257" spans="2:8" s="35" customFormat="1" ht="22.5">
      <c r="B4257" s="78" t="s">
        <v>103</v>
      </c>
      <c r="C4257" s="78">
        <v>95703</v>
      </c>
      <c r="D4257" s="79" t="s">
        <v>4451</v>
      </c>
      <c r="E4257" s="80" t="s">
        <v>105</v>
      </c>
      <c r="F4257" s="81">
        <v>16.66</v>
      </c>
      <c r="G4257" s="82">
        <v>11.89</v>
      </c>
      <c r="H4257" s="82">
        <v>4.7699999999999996</v>
      </c>
    </row>
    <row r="4258" spans="2:8" s="35" customFormat="1" ht="22.5">
      <c r="B4258" s="78" t="s">
        <v>93</v>
      </c>
      <c r="C4258" s="78">
        <v>95704</v>
      </c>
      <c r="D4258" s="79" t="s">
        <v>4452</v>
      </c>
      <c r="E4258" s="80" t="s">
        <v>95</v>
      </c>
      <c r="F4258" s="81">
        <v>21.73</v>
      </c>
      <c r="G4258" s="82">
        <v>0</v>
      </c>
      <c r="H4258" s="82">
        <v>21.73</v>
      </c>
    </row>
    <row r="4259" spans="2:8" s="35" customFormat="1" ht="22.5">
      <c r="B4259" s="78" t="s">
        <v>93</v>
      </c>
      <c r="C4259" s="78">
        <v>95705</v>
      </c>
      <c r="D4259" s="79" t="s">
        <v>4453</v>
      </c>
      <c r="E4259" s="80" t="s">
        <v>95</v>
      </c>
      <c r="F4259" s="81">
        <v>3.09</v>
      </c>
      <c r="G4259" s="82">
        <v>0</v>
      </c>
      <c r="H4259" s="82">
        <v>3.09</v>
      </c>
    </row>
    <row r="4260" spans="2:8" s="35" customFormat="1" ht="22.5">
      <c r="B4260" s="78" t="s">
        <v>93</v>
      </c>
      <c r="C4260" s="78">
        <v>95706</v>
      </c>
      <c r="D4260" s="79" t="s">
        <v>4454</v>
      </c>
      <c r="E4260" s="80" t="s">
        <v>95</v>
      </c>
      <c r="F4260" s="81">
        <v>27.2</v>
      </c>
      <c r="G4260" s="82">
        <v>0</v>
      </c>
      <c r="H4260" s="82">
        <v>27.2</v>
      </c>
    </row>
    <row r="4261" spans="2:8" s="35" customFormat="1" ht="22.5">
      <c r="B4261" s="78" t="s">
        <v>93</v>
      </c>
      <c r="C4261" s="78">
        <v>95707</v>
      </c>
      <c r="D4261" s="79" t="s">
        <v>4455</v>
      </c>
      <c r="E4261" s="80" t="s">
        <v>95</v>
      </c>
      <c r="F4261" s="81">
        <v>29.64</v>
      </c>
      <c r="G4261" s="82">
        <v>0</v>
      </c>
      <c r="H4261" s="82">
        <v>29.64</v>
      </c>
    </row>
    <row r="4262" spans="2:8" s="35" customFormat="1" ht="22.5">
      <c r="B4262" s="78" t="s">
        <v>100</v>
      </c>
      <c r="C4262" s="78">
        <v>95708</v>
      </c>
      <c r="D4262" s="79" t="s">
        <v>4456</v>
      </c>
      <c r="E4262" s="80" t="s">
        <v>102</v>
      </c>
      <c r="F4262" s="81">
        <v>95.12</v>
      </c>
      <c r="G4262" s="82">
        <v>11.89</v>
      </c>
      <c r="H4262" s="82">
        <v>83.23</v>
      </c>
    </row>
    <row r="4263" spans="2:8" s="35" customFormat="1" ht="22.5">
      <c r="B4263" s="78" t="s">
        <v>103</v>
      </c>
      <c r="C4263" s="78">
        <v>95709</v>
      </c>
      <c r="D4263" s="79" t="s">
        <v>4457</v>
      </c>
      <c r="E4263" s="80" t="s">
        <v>105</v>
      </c>
      <c r="F4263" s="81">
        <v>38.28</v>
      </c>
      <c r="G4263" s="82">
        <v>11.89</v>
      </c>
      <c r="H4263" s="82">
        <v>26.39</v>
      </c>
    </row>
    <row r="4264" spans="2:8" s="35" customFormat="1" ht="22.5">
      <c r="B4264" s="78" t="s">
        <v>93</v>
      </c>
      <c r="C4264" s="78">
        <v>95710</v>
      </c>
      <c r="D4264" s="79" t="s">
        <v>4458</v>
      </c>
      <c r="E4264" s="80" t="s">
        <v>95</v>
      </c>
      <c r="F4264" s="81">
        <v>26.12</v>
      </c>
      <c r="G4264" s="82">
        <v>0</v>
      </c>
      <c r="H4264" s="82">
        <v>26.12</v>
      </c>
    </row>
    <row r="4265" spans="2:8" s="35" customFormat="1" ht="22.5">
      <c r="B4265" s="78" t="s">
        <v>93</v>
      </c>
      <c r="C4265" s="78">
        <v>95711</v>
      </c>
      <c r="D4265" s="79" t="s">
        <v>4459</v>
      </c>
      <c r="E4265" s="80" t="s">
        <v>95</v>
      </c>
      <c r="F4265" s="81">
        <v>3.54</v>
      </c>
      <c r="G4265" s="82">
        <v>0</v>
      </c>
      <c r="H4265" s="82">
        <v>3.54</v>
      </c>
    </row>
    <row r="4266" spans="2:8" s="35" customFormat="1" ht="22.5">
      <c r="B4266" s="78" t="s">
        <v>93</v>
      </c>
      <c r="C4266" s="78">
        <v>95712</v>
      </c>
      <c r="D4266" s="79" t="s">
        <v>4460</v>
      </c>
      <c r="E4266" s="80" t="s">
        <v>95</v>
      </c>
      <c r="F4266" s="81">
        <v>32.65</v>
      </c>
      <c r="G4266" s="82">
        <v>0</v>
      </c>
      <c r="H4266" s="82">
        <v>32.65</v>
      </c>
    </row>
    <row r="4267" spans="2:8" s="35" customFormat="1" ht="22.5">
      <c r="B4267" s="78" t="s">
        <v>93</v>
      </c>
      <c r="C4267" s="78">
        <v>95713</v>
      </c>
      <c r="D4267" s="79" t="s">
        <v>4461</v>
      </c>
      <c r="E4267" s="80" t="s">
        <v>95</v>
      </c>
      <c r="F4267" s="81">
        <v>53.05</v>
      </c>
      <c r="G4267" s="82">
        <v>0</v>
      </c>
      <c r="H4267" s="82">
        <v>53.05</v>
      </c>
    </row>
    <row r="4268" spans="2:8" s="35" customFormat="1" ht="22.5">
      <c r="B4268" s="78" t="s">
        <v>100</v>
      </c>
      <c r="C4268" s="78">
        <v>95714</v>
      </c>
      <c r="D4268" s="79" t="s">
        <v>4462</v>
      </c>
      <c r="E4268" s="80" t="s">
        <v>102</v>
      </c>
      <c r="F4268" s="81">
        <v>133.18</v>
      </c>
      <c r="G4268" s="82">
        <v>16.25</v>
      </c>
      <c r="H4268" s="82">
        <v>116.93</v>
      </c>
    </row>
    <row r="4269" spans="2:8" s="35" customFormat="1" ht="22.5">
      <c r="B4269" s="78" t="s">
        <v>103</v>
      </c>
      <c r="C4269" s="78">
        <v>95715</v>
      </c>
      <c r="D4269" s="79" t="s">
        <v>4463</v>
      </c>
      <c r="E4269" s="80" t="s">
        <v>105</v>
      </c>
      <c r="F4269" s="81">
        <v>47.48</v>
      </c>
      <c r="G4269" s="82">
        <v>16.25</v>
      </c>
      <c r="H4269" s="82">
        <v>31.23</v>
      </c>
    </row>
    <row r="4270" spans="2:8" s="35" customFormat="1" ht="33.75">
      <c r="B4270" s="78" t="s">
        <v>93</v>
      </c>
      <c r="C4270" s="78">
        <v>95716</v>
      </c>
      <c r="D4270" s="79" t="s">
        <v>4464</v>
      </c>
      <c r="E4270" s="80" t="s">
        <v>95</v>
      </c>
      <c r="F4270" s="81">
        <v>25.15</v>
      </c>
      <c r="G4270" s="82">
        <v>0</v>
      </c>
      <c r="H4270" s="82">
        <v>25.15</v>
      </c>
    </row>
    <row r="4271" spans="2:8" s="35" customFormat="1" ht="33.75">
      <c r="B4271" s="78" t="s">
        <v>93</v>
      </c>
      <c r="C4271" s="78">
        <v>95717</v>
      </c>
      <c r="D4271" s="79" t="s">
        <v>4465</v>
      </c>
      <c r="E4271" s="80" t="s">
        <v>95</v>
      </c>
      <c r="F4271" s="81">
        <v>3.41</v>
      </c>
      <c r="G4271" s="82">
        <v>0</v>
      </c>
      <c r="H4271" s="82">
        <v>3.41</v>
      </c>
    </row>
    <row r="4272" spans="2:8" s="35" customFormat="1" ht="33.75">
      <c r="B4272" s="78" t="s">
        <v>93</v>
      </c>
      <c r="C4272" s="78">
        <v>95718</v>
      </c>
      <c r="D4272" s="79" t="s">
        <v>4466</v>
      </c>
      <c r="E4272" s="80" t="s">
        <v>95</v>
      </c>
      <c r="F4272" s="81">
        <v>31.43</v>
      </c>
      <c r="G4272" s="82">
        <v>0</v>
      </c>
      <c r="H4272" s="82">
        <v>31.43</v>
      </c>
    </row>
    <row r="4273" spans="2:8" s="35" customFormat="1" ht="33.75">
      <c r="B4273" s="78" t="s">
        <v>93</v>
      </c>
      <c r="C4273" s="78">
        <v>95719</v>
      </c>
      <c r="D4273" s="79" t="s">
        <v>4467</v>
      </c>
      <c r="E4273" s="80" t="s">
        <v>95</v>
      </c>
      <c r="F4273" s="81">
        <v>53.05</v>
      </c>
      <c r="G4273" s="82">
        <v>0</v>
      </c>
      <c r="H4273" s="82">
        <v>53.05</v>
      </c>
    </row>
    <row r="4274" spans="2:8" s="35" customFormat="1" ht="33.75">
      <c r="B4274" s="78" t="s">
        <v>100</v>
      </c>
      <c r="C4274" s="78">
        <v>95720</v>
      </c>
      <c r="D4274" s="79" t="s">
        <v>4468</v>
      </c>
      <c r="E4274" s="80" t="s">
        <v>102</v>
      </c>
      <c r="F4274" s="81">
        <v>130.86000000000001</v>
      </c>
      <c r="G4274" s="82">
        <v>16.25</v>
      </c>
      <c r="H4274" s="82">
        <v>114.61</v>
      </c>
    </row>
    <row r="4275" spans="2:8" s="35" customFormat="1" ht="33.75">
      <c r="B4275" s="78" t="s">
        <v>103</v>
      </c>
      <c r="C4275" s="78">
        <v>95721</v>
      </c>
      <c r="D4275" s="79" t="s">
        <v>4469</v>
      </c>
      <c r="E4275" s="80" t="s">
        <v>105</v>
      </c>
      <c r="F4275" s="81">
        <v>46.38</v>
      </c>
      <c r="G4275" s="82">
        <v>16.25</v>
      </c>
      <c r="H4275" s="82">
        <v>30.13</v>
      </c>
    </row>
    <row r="4276" spans="2:8" s="35" customFormat="1" ht="22.5">
      <c r="B4276" s="78" t="s">
        <v>2499</v>
      </c>
      <c r="C4276" s="78">
        <v>95726</v>
      </c>
      <c r="D4276" s="79" t="s">
        <v>4470</v>
      </c>
      <c r="E4276" s="80" t="s">
        <v>32</v>
      </c>
      <c r="F4276" s="84">
        <v>3.93</v>
      </c>
      <c r="G4276" s="82">
        <v>1.67</v>
      </c>
      <c r="H4276" s="82">
        <v>2.2599999999999998</v>
      </c>
    </row>
    <row r="4277" spans="2:8" s="35" customFormat="1" ht="22.5">
      <c r="B4277" s="78" t="s">
        <v>2499</v>
      </c>
      <c r="C4277" s="78">
        <v>95727</v>
      </c>
      <c r="D4277" s="79" t="s">
        <v>4471</v>
      </c>
      <c r="E4277" s="80" t="s">
        <v>32</v>
      </c>
      <c r="F4277" s="84">
        <v>4.45</v>
      </c>
      <c r="G4277" s="82">
        <v>1.85</v>
      </c>
      <c r="H4277" s="82">
        <v>2.6</v>
      </c>
    </row>
    <row r="4278" spans="2:8" s="35" customFormat="1" ht="22.5">
      <c r="B4278" s="78" t="s">
        <v>2499</v>
      </c>
      <c r="C4278" s="78">
        <v>95728</v>
      </c>
      <c r="D4278" s="79" t="s">
        <v>4472</v>
      </c>
      <c r="E4278" s="80" t="s">
        <v>32</v>
      </c>
      <c r="F4278" s="84">
        <v>5.55</v>
      </c>
      <c r="G4278" s="82">
        <v>2.12</v>
      </c>
      <c r="H4278" s="82">
        <v>3.43</v>
      </c>
    </row>
    <row r="4279" spans="2:8" s="35" customFormat="1" ht="22.5">
      <c r="B4279" s="78" t="s">
        <v>2499</v>
      </c>
      <c r="C4279" s="78">
        <v>95729</v>
      </c>
      <c r="D4279" s="79" t="s">
        <v>4473</v>
      </c>
      <c r="E4279" s="80" t="s">
        <v>32</v>
      </c>
      <c r="F4279" s="84">
        <v>5.07</v>
      </c>
      <c r="G4279" s="82">
        <v>2.64</v>
      </c>
      <c r="H4279" s="82">
        <v>2.4300000000000002</v>
      </c>
    </row>
    <row r="4280" spans="2:8" s="35" customFormat="1" ht="22.5">
      <c r="B4280" s="78" t="s">
        <v>2499</v>
      </c>
      <c r="C4280" s="78">
        <v>95730</v>
      </c>
      <c r="D4280" s="79" t="s">
        <v>4474</v>
      </c>
      <c r="E4280" s="80" t="s">
        <v>32</v>
      </c>
      <c r="F4280" s="84">
        <v>5.57</v>
      </c>
      <c r="G4280" s="82">
        <v>2.81</v>
      </c>
      <c r="H4280" s="82">
        <v>2.76</v>
      </c>
    </row>
    <row r="4281" spans="2:8" s="35" customFormat="1" ht="22.5">
      <c r="B4281" s="78" t="s">
        <v>2499</v>
      </c>
      <c r="C4281" s="78">
        <v>95731</v>
      </c>
      <c r="D4281" s="79" t="s">
        <v>4475</v>
      </c>
      <c r="E4281" s="80" t="s">
        <v>32</v>
      </c>
      <c r="F4281" s="84">
        <v>6.68</v>
      </c>
      <c r="G4281" s="82">
        <v>3.04</v>
      </c>
      <c r="H4281" s="82">
        <v>3.64</v>
      </c>
    </row>
    <row r="4282" spans="2:8" s="35" customFormat="1" ht="22.5">
      <c r="B4282" s="78" t="s">
        <v>2499</v>
      </c>
      <c r="C4282" s="78">
        <v>95732</v>
      </c>
      <c r="D4282" s="79" t="s">
        <v>4476</v>
      </c>
      <c r="E4282" s="80" t="s">
        <v>208</v>
      </c>
      <c r="F4282" s="84">
        <v>2.44</v>
      </c>
      <c r="G4282" s="82">
        <v>1.36</v>
      </c>
      <c r="H4282" s="82">
        <v>1.08</v>
      </c>
    </row>
    <row r="4283" spans="2:8" s="35" customFormat="1" ht="22.5">
      <c r="B4283" s="78" t="s">
        <v>326</v>
      </c>
      <c r="C4283" s="78">
        <v>95733</v>
      </c>
      <c r="D4283" s="79" t="s">
        <v>4477</v>
      </c>
      <c r="E4283" s="80" t="s">
        <v>208</v>
      </c>
      <c r="F4283" s="84">
        <v>3.18</v>
      </c>
      <c r="G4283" s="82">
        <v>1.73</v>
      </c>
      <c r="H4283" s="82">
        <v>1.45</v>
      </c>
    </row>
    <row r="4284" spans="2:8" s="35" customFormat="1" ht="22.5">
      <c r="B4284" s="78" t="s">
        <v>326</v>
      </c>
      <c r="C4284" s="78">
        <v>95734</v>
      </c>
      <c r="D4284" s="79" t="s">
        <v>4478</v>
      </c>
      <c r="E4284" s="80" t="s">
        <v>208</v>
      </c>
      <c r="F4284" s="84">
        <v>4.24</v>
      </c>
      <c r="G4284" s="82">
        <v>2.27</v>
      </c>
      <c r="H4284" s="82">
        <v>1.97</v>
      </c>
    </row>
    <row r="4285" spans="2:8" s="35" customFormat="1" ht="22.5">
      <c r="B4285" s="78" t="s">
        <v>326</v>
      </c>
      <c r="C4285" s="78">
        <v>95735</v>
      </c>
      <c r="D4285" s="79" t="s">
        <v>4479</v>
      </c>
      <c r="E4285" s="80" t="s">
        <v>208</v>
      </c>
      <c r="F4285" s="84">
        <v>3.63</v>
      </c>
      <c r="G4285" s="82">
        <v>2.36</v>
      </c>
      <c r="H4285" s="82">
        <v>1.27</v>
      </c>
    </row>
    <row r="4286" spans="2:8" s="35" customFormat="1" ht="22.5">
      <c r="B4286" s="78" t="s">
        <v>326</v>
      </c>
      <c r="C4286" s="78">
        <v>95736</v>
      </c>
      <c r="D4286" s="79" t="s">
        <v>4480</v>
      </c>
      <c r="E4286" s="80" t="s">
        <v>208</v>
      </c>
      <c r="F4286" s="84">
        <v>4.24</v>
      </c>
      <c r="G4286" s="82">
        <v>2.61</v>
      </c>
      <c r="H4286" s="82">
        <v>1.63</v>
      </c>
    </row>
    <row r="4287" spans="2:8" s="35" customFormat="1" ht="22.5">
      <c r="B4287" s="78" t="s">
        <v>326</v>
      </c>
      <c r="C4287" s="78">
        <v>95738</v>
      </c>
      <c r="D4287" s="79" t="s">
        <v>4481</v>
      </c>
      <c r="E4287" s="80" t="s">
        <v>208</v>
      </c>
      <c r="F4287" s="84">
        <v>5.0999999999999996</v>
      </c>
      <c r="G4287" s="82">
        <v>2.97</v>
      </c>
      <c r="H4287" s="82">
        <v>2.13</v>
      </c>
    </row>
    <row r="4288" spans="2:8" s="35" customFormat="1" ht="22.5">
      <c r="B4288" s="78" t="s">
        <v>2499</v>
      </c>
      <c r="C4288" s="78">
        <v>95745</v>
      </c>
      <c r="D4288" s="79" t="s">
        <v>4482</v>
      </c>
      <c r="E4288" s="80" t="s">
        <v>32</v>
      </c>
      <c r="F4288" s="84">
        <v>15.36</v>
      </c>
      <c r="G4288" s="82">
        <v>3.57</v>
      </c>
      <c r="H4288" s="82">
        <v>11.79</v>
      </c>
    </row>
    <row r="4289" spans="2:8" s="35" customFormat="1" ht="22.5">
      <c r="B4289" s="78" t="s">
        <v>2499</v>
      </c>
      <c r="C4289" s="78">
        <v>95746</v>
      </c>
      <c r="D4289" s="79" t="s">
        <v>4483</v>
      </c>
      <c r="E4289" s="80" t="s">
        <v>32</v>
      </c>
      <c r="F4289" s="84">
        <v>19.149999999999999</v>
      </c>
      <c r="G4289" s="82">
        <v>4.2699999999999996</v>
      </c>
      <c r="H4289" s="82">
        <v>14.88</v>
      </c>
    </row>
    <row r="4290" spans="2:8" s="35" customFormat="1" ht="22.5">
      <c r="B4290" s="78" t="s">
        <v>2499</v>
      </c>
      <c r="C4290" s="78">
        <v>95747</v>
      </c>
      <c r="D4290" s="79" t="s">
        <v>4484</v>
      </c>
      <c r="E4290" s="80" t="s">
        <v>32</v>
      </c>
      <c r="F4290" s="84">
        <v>32.46</v>
      </c>
      <c r="G4290" s="82">
        <v>5.24</v>
      </c>
      <c r="H4290" s="82">
        <v>27.22</v>
      </c>
    </row>
    <row r="4291" spans="2:8" s="35" customFormat="1" ht="22.5">
      <c r="B4291" s="78" t="s">
        <v>2499</v>
      </c>
      <c r="C4291" s="78">
        <v>95748</v>
      </c>
      <c r="D4291" s="79" t="s">
        <v>4485</v>
      </c>
      <c r="E4291" s="80" t="s">
        <v>32</v>
      </c>
      <c r="F4291" s="84">
        <v>34.729999999999997</v>
      </c>
      <c r="G4291" s="82">
        <v>6.38</v>
      </c>
      <c r="H4291" s="82">
        <v>28.35</v>
      </c>
    </row>
    <row r="4292" spans="2:8" s="35" customFormat="1" ht="22.5">
      <c r="B4292" s="78" t="s">
        <v>2499</v>
      </c>
      <c r="C4292" s="78">
        <v>95749</v>
      </c>
      <c r="D4292" s="79" t="s">
        <v>4486</v>
      </c>
      <c r="E4292" s="80" t="s">
        <v>32</v>
      </c>
      <c r="F4292" s="84">
        <v>19.079999999999998</v>
      </c>
      <c r="G4292" s="82">
        <v>6.66</v>
      </c>
      <c r="H4292" s="82">
        <v>12.42</v>
      </c>
    </row>
    <row r="4293" spans="2:8" s="35" customFormat="1" ht="22.5">
      <c r="B4293" s="78" t="s">
        <v>2499</v>
      </c>
      <c r="C4293" s="78">
        <v>95750</v>
      </c>
      <c r="D4293" s="79" t="s">
        <v>4487</v>
      </c>
      <c r="E4293" s="80" t="s">
        <v>32</v>
      </c>
      <c r="F4293" s="84">
        <v>22.78</v>
      </c>
      <c r="G4293" s="82">
        <v>7.27</v>
      </c>
      <c r="H4293" s="82">
        <v>15.51</v>
      </c>
    </row>
    <row r="4294" spans="2:8" s="35" customFormat="1" ht="22.5">
      <c r="B4294" s="78" t="s">
        <v>2499</v>
      </c>
      <c r="C4294" s="78">
        <v>95751</v>
      </c>
      <c r="D4294" s="79" t="s">
        <v>4488</v>
      </c>
      <c r="E4294" s="80" t="s">
        <v>32</v>
      </c>
      <c r="F4294" s="84">
        <v>35.97</v>
      </c>
      <c r="G4294" s="82">
        <v>8.15</v>
      </c>
      <c r="H4294" s="82">
        <v>27.82</v>
      </c>
    </row>
    <row r="4295" spans="2:8" s="35" customFormat="1" ht="22.5">
      <c r="B4295" s="78" t="s">
        <v>2499</v>
      </c>
      <c r="C4295" s="78">
        <v>95752</v>
      </c>
      <c r="D4295" s="79" t="s">
        <v>4489</v>
      </c>
      <c r="E4295" s="80" t="s">
        <v>32</v>
      </c>
      <c r="F4295" s="84">
        <v>38.11</v>
      </c>
      <c r="G4295" s="82">
        <v>9.18</v>
      </c>
      <c r="H4295" s="82">
        <v>28.93</v>
      </c>
    </row>
    <row r="4296" spans="2:8" s="35" customFormat="1" ht="22.5">
      <c r="B4296" s="78" t="s">
        <v>326</v>
      </c>
      <c r="C4296" s="78">
        <v>95753</v>
      </c>
      <c r="D4296" s="79" t="s">
        <v>4490</v>
      </c>
      <c r="E4296" s="80" t="s">
        <v>208</v>
      </c>
      <c r="F4296" s="84">
        <v>4.53</v>
      </c>
      <c r="G4296" s="82">
        <v>2.37</v>
      </c>
      <c r="H4296" s="82">
        <v>2.16</v>
      </c>
    </row>
    <row r="4297" spans="2:8" s="35" customFormat="1" ht="22.5">
      <c r="B4297" s="78" t="s">
        <v>326</v>
      </c>
      <c r="C4297" s="78">
        <v>95754</v>
      </c>
      <c r="D4297" s="79" t="s">
        <v>4491</v>
      </c>
      <c r="E4297" s="80" t="s">
        <v>208</v>
      </c>
      <c r="F4297" s="84">
        <v>5.62</v>
      </c>
      <c r="G4297" s="82">
        <v>3.01</v>
      </c>
      <c r="H4297" s="82">
        <v>2.61</v>
      </c>
    </row>
    <row r="4298" spans="2:8" s="35" customFormat="1" ht="22.5">
      <c r="B4298" s="78" t="s">
        <v>326</v>
      </c>
      <c r="C4298" s="78">
        <v>95755</v>
      </c>
      <c r="D4298" s="79" t="s">
        <v>4492</v>
      </c>
      <c r="E4298" s="80" t="s">
        <v>208</v>
      </c>
      <c r="F4298" s="84">
        <v>8.27</v>
      </c>
      <c r="G4298" s="82">
        <v>3.92</v>
      </c>
      <c r="H4298" s="82">
        <v>4.3499999999999996</v>
      </c>
    </row>
    <row r="4299" spans="2:8" s="35" customFormat="1" ht="22.5">
      <c r="B4299" s="78" t="s">
        <v>326</v>
      </c>
      <c r="C4299" s="78">
        <v>95756</v>
      </c>
      <c r="D4299" s="79" t="s">
        <v>4493</v>
      </c>
      <c r="E4299" s="80" t="s">
        <v>208</v>
      </c>
      <c r="F4299" s="84">
        <v>11.11</v>
      </c>
      <c r="G4299" s="82">
        <v>4.99</v>
      </c>
      <c r="H4299" s="82">
        <v>6.12</v>
      </c>
    </row>
    <row r="4300" spans="2:8" s="35" customFormat="1" ht="22.5">
      <c r="B4300" s="78" t="s">
        <v>326</v>
      </c>
      <c r="C4300" s="78">
        <v>95757</v>
      </c>
      <c r="D4300" s="79" t="s">
        <v>4494</v>
      </c>
      <c r="E4300" s="80" t="s">
        <v>208</v>
      </c>
      <c r="F4300" s="84">
        <v>6.61</v>
      </c>
      <c r="G4300" s="82">
        <v>4.08</v>
      </c>
      <c r="H4300" s="82">
        <v>2.5299999999999998</v>
      </c>
    </row>
    <row r="4301" spans="2:8" s="35" customFormat="1" ht="22.5">
      <c r="B4301" s="78" t="s">
        <v>326</v>
      </c>
      <c r="C4301" s="78">
        <v>95758</v>
      </c>
      <c r="D4301" s="79" t="s">
        <v>4495</v>
      </c>
      <c r="E4301" s="80" t="s">
        <v>208</v>
      </c>
      <c r="F4301" s="84">
        <v>7.45</v>
      </c>
      <c r="G4301" s="82">
        <v>4.53</v>
      </c>
      <c r="H4301" s="82">
        <v>2.92</v>
      </c>
    </row>
    <row r="4302" spans="2:8" s="35" customFormat="1" ht="22.5">
      <c r="B4302" s="78" t="s">
        <v>326</v>
      </c>
      <c r="C4302" s="78">
        <v>95759</v>
      </c>
      <c r="D4302" s="79" t="s">
        <v>4496</v>
      </c>
      <c r="E4302" s="80" t="s">
        <v>208</v>
      </c>
      <c r="F4302" s="84">
        <v>9.75</v>
      </c>
      <c r="G4302" s="82">
        <v>5.16</v>
      </c>
      <c r="H4302" s="82">
        <v>4.59</v>
      </c>
    </row>
    <row r="4303" spans="2:8" s="35" customFormat="1" ht="22.5">
      <c r="B4303" s="78" t="s">
        <v>326</v>
      </c>
      <c r="C4303" s="78">
        <v>95760</v>
      </c>
      <c r="D4303" s="79" t="s">
        <v>4497</v>
      </c>
      <c r="E4303" s="80" t="s">
        <v>208</v>
      </c>
      <c r="F4303" s="84">
        <v>12.21</v>
      </c>
      <c r="G4303" s="82">
        <v>5.87</v>
      </c>
      <c r="H4303" s="82">
        <v>6.34</v>
      </c>
    </row>
    <row r="4304" spans="2:8" s="35" customFormat="1" ht="22.5">
      <c r="B4304" s="78" t="s">
        <v>426</v>
      </c>
      <c r="C4304" s="78">
        <v>95777</v>
      </c>
      <c r="D4304" s="79" t="s">
        <v>4498</v>
      </c>
      <c r="E4304" s="80" t="s">
        <v>208</v>
      </c>
      <c r="F4304" s="84">
        <v>18.57</v>
      </c>
      <c r="G4304" s="82">
        <v>7.61</v>
      </c>
      <c r="H4304" s="82">
        <v>10.96</v>
      </c>
    </row>
    <row r="4305" spans="2:8" s="35" customFormat="1" ht="22.5">
      <c r="B4305" s="78" t="s">
        <v>426</v>
      </c>
      <c r="C4305" s="78">
        <v>95778</v>
      </c>
      <c r="D4305" s="79" t="s">
        <v>4499</v>
      </c>
      <c r="E4305" s="80" t="s">
        <v>208</v>
      </c>
      <c r="F4305" s="84">
        <v>19.11</v>
      </c>
      <c r="G4305" s="82">
        <v>7.61</v>
      </c>
      <c r="H4305" s="82">
        <v>11.5</v>
      </c>
    </row>
    <row r="4306" spans="2:8" s="35" customFormat="1" ht="22.5">
      <c r="B4306" s="78" t="s">
        <v>426</v>
      </c>
      <c r="C4306" s="78">
        <v>95779</v>
      </c>
      <c r="D4306" s="79" t="s">
        <v>4500</v>
      </c>
      <c r="E4306" s="80" t="s">
        <v>208</v>
      </c>
      <c r="F4306" s="84">
        <v>17.309999999999999</v>
      </c>
      <c r="G4306" s="82">
        <v>7.61</v>
      </c>
      <c r="H4306" s="82">
        <v>9.6999999999999993</v>
      </c>
    </row>
    <row r="4307" spans="2:8" s="35" customFormat="1" ht="22.5">
      <c r="B4307" s="78" t="s">
        <v>426</v>
      </c>
      <c r="C4307" s="78">
        <v>95780</v>
      </c>
      <c r="D4307" s="79" t="s">
        <v>4501</v>
      </c>
      <c r="E4307" s="80" t="s">
        <v>208</v>
      </c>
      <c r="F4307" s="84">
        <v>21.45</v>
      </c>
      <c r="G4307" s="82">
        <v>7.91</v>
      </c>
      <c r="H4307" s="82">
        <v>13.54</v>
      </c>
    </row>
    <row r="4308" spans="2:8" s="35" customFormat="1" ht="22.5">
      <c r="B4308" s="78" t="s">
        <v>426</v>
      </c>
      <c r="C4308" s="78">
        <v>95781</v>
      </c>
      <c r="D4308" s="79" t="s">
        <v>4502</v>
      </c>
      <c r="E4308" s="80" t="s">
        <v>208</v>
      </c>
      <c r="F4308" s="84">
        <v>21.85</v>
      </c>
      <c r="G4308" s="82">
        <v>7.91</v>
      </c>
      <c r="H4308" s="82">
        <v>13.94</v>
      </c>
    </row>
    <row r="4309" spans="2:8" s="35" customFormat="1" ht="22.5">
      <c r="B4309" s="78" t="s">
        <v>426</v>
      </c>
      <c r="C4309" s="78">
        <v>95782</v>
      </c>
      <c r="D4309" s="79" t="s">
        <v>4503</v>
      </c>
      <c r="E4309" s="80" t="s">
        <v>208</v>
      </c>
      <c r="F4309" s="84">
        <v>22.9</v>
      </c>
      <c r="G4309" s="82">
        <v>7.91</v>
      </c>
      <c r="H4309" s="82">
        <v>14.99</v>
      </c>
    </row>
    <row r="4310" spans="2:8" s="35" customFormat="1" ht="22.5">
      <c r="B4310" s="78" t="s">
        <v>426</v>
      </c>
      <c r="C4310" s="78">
        <v>95785</v>
      </c>
      <c r="D4310" s="79" t="s">
        <v>4504</v>
      </c>
      <c r="E4310" s="80" t="s">
        <v>208</v>
      </c>
      <c r="F4310" s="84">
        <v>26.33</v>
      </c>
      <c r="G4310" s="82">
        <v>8.34</v>
      </c>
      <c r="H4310" s="82">
        <v>17.989999999999998</v>
      </c>
    </row>
    <row r="4311" spans="2:8" s="35" customFormat="1" ht="22.5">
      <c r="B4311" s="78" t="s">
        <v>426</v>
      </c>
      <c r="C4311" s="78">
        <v>95787</v>
      </c>
      <c r="D4311" s="79" t="s">
        <v>4505</v>
      </c>
      <c r="E4311" s="80" t="s">
        <v>208</v>
      </c>
      <c r="F4311" s="84">
        <v>18.47</v>
      </c>
      <c r="G4311" s="82">
        <v>8.36</v>
      </c>
      <c r="H4311" s="82">
        <v>10.11</v>
      </c>
    </row>
    <row r="4312" spans="2:8" s="35" customFormat="1" ht="22.5">
      <c r="B4312" s="78" t="s">
        <v>426</v>
      </c>
      <c r="C4312" s="78">
        <v>95789</v>
      </c>
      <c r="D4312" s="79" t="s">
        <v>4506</v>
      </c>
      <c r="E4312" s="80" t="s">
        <v>208</v>
      </c>
      <c r="F4312" s="84">
        <v>23.57</v>
      </c>
      <c r="G4312" s="82">
        <v>8.82</v>
      </c>
      <c r="H4312" s="82">
        <v>14.75</v>
      </c>
    </row>
    <row r="4313" spans="2:8" s="35" customFormat="1" ht="22.5">
      <c r="B4313" s="78" t="s">
        <v>426</v>
      </c>
      <c r="C4313" s="78">
        <v>95791</v>
      </c>
      <c r="D4313" s="79" t="s">
        <v>4507</v>
      </c>
      <c r="E4313" s="80" t="s">
        <v>208</v>
      </c>
      <c r="F4313" s="84">
        <v>31.2</v>
      </c>
      <c r="G4313" s="82">
        <v>9.4700000000000006</v>
      </c>
      <c r="H4313" s="82">
        <v>21.73</v>
      </c>
    </row>
    <row r="4314" spans="2:8" s="35" customFormat="1" ht="22.5">
      <c r="B4314" s="78" t="s">
        <v>426</v>
      </c>
      <c r="C4314" s="78">
        <v>95795</v>
      </c>
      <c r="D4314" s="79" t="s">
        <v>4508</v>
      </c>
      <c r="E4314" s="80" t="s">
        <v>208</v>
      </c>
      <c r="F4314" s="84">
        <v>21.3</v>
      </c>
      <c r="G4314" s="82">
        <v>9.68</v>
      </c>
      <c r="H4314" s="82">
        <v>11.62</v>
      </c>
    </row>
    <row r="4315" spans="2:8" s="35" customFormat="1" ht="22.5">
      <c r="B4315" s="78" t="s">
        <v>426</v>
      </c>
      <c r="C4315" s="78">
        <v>95796</v>
      </c>
      <c r="D4315" s="79" t="s">
        <v>4509</v>
      </c>
      <c r="E4315" s="80" t="s">
        <v>208</v>
      </c>
      <c r="F4315" s="84">
        <v>27.73</v>
      </c>
      <c r="G4315" s="82">
        <v>10.38</v>
      </c>
      <c r="H4315" s="82">
        <v>17.350000000000001</v>
      </c>
    </row>
    <row r="4316" spans="2:8" s="35" customFormat="1" ht="22.5">
      <c r="B4316" s="78" t="s">
        <v>426</v>
      </c>
      <c r="C4316" s="78">
        <v>95797</v>
      </c>
      <c r="D4316" s="79" t="s">
        <v>4510</v>
      </c>
      <c r="E4316" s="80" t="s">
        <v>208</v>
      </c>
      <c r="F4316" s="84">
        <v>36.07</v>
      </c>
      <c r="G4316" s="82">
        <v>11.35</v>
      </c>
      <c r="H4316" s="82">
        <v>24.72</v>
      </c>
    </row>
    <row r="4317" spans="2:8" s="35" customFormat="1" ht="22.5">
      <c r="B4317" s="78" t="s">
        <v>426</v>
      </c>
      <c r="C4317" s="78">
        <v>95801</v>
      </c>
      <c r="D4317" s="79" t="s">
        <v>4511</v>
      </c>
      <c r="E4317" s="80" t="s">
        <v>208</v>
      </c>
      <c r="F4317" s="84">
        <v>25.84</v>
      </c>
      <c r="G4317" s="82">
        <v>11</v>
      </c>
      <c r="H4317" s="82">
        <v>14.84</v>
      </c>
    </row>
    <row r="4318" spans="2:8" s="35" customFormat="1" ht="22.5">
      <c r="B4318" s="78" t="s">
        <v>426</v>
      </c>
      <c r="C4318" s="78">
        <v>95802</v>
      </c>
      <c r="D4318" s="79" t="s">
        <v>4512</v>
      </c>
      <c r="E4318" s="80" t="s">
        <v>208</v>
      </c>
      <c r="F4318" s="84">
        <v>28.99</v>
      </c>
      <c r="G4318" s="82">
        <v>11.94</v>
      </c>
      <c r="H4318" s="82">
        <v>17.05</v>
      </c>
    </row>
    <row r="4319" spans="2:8" s="35" customFormat="1" ht="22.5">
      <c r="B4319" s="78" t="s">
        <v>426</v>
      </c>
      <c r="C4319" s="78">
        <v>95803</v>
      </c>
      <c r="D4319" s="79" t="s">
        <v>4513</v>
      </c>
      <c r="E4319" s="80" t="s">
        <v>208</v>
      </c>
      <c r="F4319" s="84">
        <v>39.619999999999997</v>
      </c>
      <c r="G4319" s="82">
        <v>13.25</v>
      </c>
      <c r="H4319" s="82">
        <v>26.37</v>
      </c>
    </row>
    <row r="4320" spans="2:8" s="35" customFormat="1" ht="22.5">
      <c r="B4320" s="78" t="s">
        <v>426</v>
      </c>
      <c r="C4320" s="78">
        <v>95804</v>
      </c>
      <c r="D4320" s="79" t="s">
        <v>4514</v>
      </c>
      <c r="E4320" s="80" t="s">
        <v>208</v>
      </c>
      <c r="F4320" s="84">
        <v>13.18</v>
      </c>
      <c r="G4320" s="82">
        <v>6.3</v>
      </c>
      <c r="H4320" s="82">
        <v>6.88</v>
      </c>
    </row>
    <row r="4321" spans="2:8" s="35" customFormat="1" ht="22.5">
      <c r="B4321" s="78" t="s">
        <v>426</v>
      </c>
      <c r="C4321" s="78">
        <v>95805</v>
      </c>
      <c r="D4321" s="79" t="s">
        <v>4515</v>
      </c>
      <c r="E4321" s="80" t="s">
        <v>208</v>
      </c>
      <c r="F4321" s="84">
        <v>13.31</v>
      </c>
      <c r="G4321" s="82">
        <v>6.41</v>
      </c>
      <c r="H4321" s="82">
        <v>6.9</v>
      </c>
    </row>
    <row r="4322" spans="2:8" s="35" customFormat="1" ht="22.5">
      <c r="B4322" s="78" t="s">
        <v>426</v>
      </c>
      <c r="C4322" s="78">
        <v>95806</v>
      </c>
      <c r="D4322" s="79" t="s">
        <v>4516</v>
      </c>
      <c r="E4322" s="80" t="s">
        <v>208</v>
      </c>
      <c r="F4322" s="84">
        <v>13.73</v>
      </c>
      <c r="G4322" s="82">
        <v>6.55</v>
      </c>
      <c r="H4322" s="82">
        <v>7.18</v>
      </c>
    </row>
    <row r="4323" spans="2:8" s="35" customFormat="1" ht="22.5">
      <c r="B4323" s="78" t="s">
        <v>426</v>
      </c>
      <c r="C4323" s="78">
        <v>95807</v>
      </c>
      <c r="D4323" s="79" t="s">
        <v>4517</v>
      </c>
      <c r="E4323" s="80" t="s">
        <v>208</v>
      </c>
      <c r="F4323" s="84">
        <v>15.15</v>
      </c>
      <c r="G4323" s="82">
        <v>7.51</v>
      </c>
      <c r="H4323" s="82">
        <v>7.64</v>
      </c>
    </row>
    <row r="4324" spans="2:8" s="35" customFormat="1" ht="22.5">
      <c r="B4324" s="78" t="s">
        <v>426</v>
      </c>
      <c r="C4324" s="78">
        <v>95808</v>
      </c>
      <c r="D4324" s="79" t="s">
        <v>4518</v>
      </c>
      <c r="E4324" s="80" t="s">
        <v>208</v>
      </c>
      <c r="F4324" s="84">
        <v>15.54</v>
      </c>
      <c r="G4324" s="82">
        <v>7.83</v>
      </c>
      <c r="H4324" s="82">
        <v>7.71</v>
      </c>
    </row>
    <row r="4325" spans="2:8" s="35" customFormat="1" ht="22.5">
      <c r="B4325" s="78" t="s">
        <v>426</v>
      </c>
      <c r="C4325" s="78">
        <v>95809</v>
      </c>
      <c r="D4325" s="79" t="s">
        <v>4519</v>
      </c>
      <c r="E4325" s="80" t="s">
        <v>208</v>
      </c>
      <c r="F4325" s="84">
        <v>17.010000000000002</v>
      </c>
      <c r="G4325" s="82">
        <v>8.26</v>
      </c>
      <c r="H4325" s="82">
        <v>8.75</v>
      </c>
    </row>
    <row r="4326" spans="2:8" s="35" customFormat="1" ht="22.5">
      <c r="B4326" s="78" t="s">
        <v>426</v>
      </c>
      <c r="C4326" s="78">
        <v>95810</v>
      </c>
      <c r="D4326" s="79" t="s">
        <v>4520</v>
      </c>
      <c r="E4326" s="80" t="s">
        <v>208</v>
      </c>
      <c r="F4326" s="84">
        <v>7.83</v>
      </c>
      <c r="G4326" s="82">
        <v>1.78</v>
      </c>
      <c r="H4326" s="82">
        <v>6.05</v>
      </c>
    </row>
    <row r="4327" spans="2:8" s="35" customFormat="1" ht="22.5">
      <c r="B4327" s="78" t="s">
        <v>426</v>
      </c>
      <c r="C4327" s="78">
        <v>95811</v>
      </c>
      <c r="D4327" s="79" t="s">
        <v>4521</v>
      </c>
      <c r="E4327" s="80" t="s">
        <v>208</v>
      </c>
      <c r="F4327" s="84">
        <v>8.2100000000000009</v>
      </c>
      <c r="G4327" s="82">
        <v>2.1</v>
      </c>
      <c r="H4327" s="82">
        <v>6.11</v>
      </c>
    </row>
    <row r="4328" spans="2:8" s="35" customFormat="1" ht="22.5">
      <c r="B4328" s="78" t="s">
        <v>426</v>
      </c>
      <c r="C4328" s="78">
        <v>95812</v>
      </c>
      <c r="D4328" s="79" t="s">
        <v>4522</v>
      </c>
      <c r="E4328" s="80" t="s">
        <v>208</v>
      </c>
      <c r="F4328" s="84">
        <v>9.68</v>
      </c>
      <c r="G4328" s="82">
        <v>2.54</v>
      </c>
      <c r="H4328" s="82">
        <v>7.14</v>
      </c>
    </row>
    <row r="4329" spans="2:8" s="35" customFormat="1" ht="22.5">
      <c r="B4329" s="78" t="s">
        <v>426</v>
      </c>
      <c r="C4329" s="78">
        <v>95813</v>
      </c>
      <c r="D4329" s="79" t="s">
        <v>4523</v>
      </c>
      <c r="E4329" s="80" t="s">
        <v>208</v>
      </c>
      <c r="F4329" s="84">
        <v>9.52</v>
      </c>
      <c r="G4329" s="82">
        <v>2.68</v>
      </c>
      <c r="H4329" s="82">
        <v>6.84</v>
      </c>
    </row>
    <row r="4330" spans="2:8" s="35" customFormat="1" ht="22.5">
      <c r="B4330" s="78" t="s">
        <v>426</v>
      </c>
      <c r="C4330" s="78">
        <v>95814</v>
      </c>
      <c r="D4330" s="79" t="s">
        <v>4524</v>
      </c>
      <c r="E4330" s="80" t="s">
        <v>208</v>
      </c>
      <c r="F4330" s="84">
        <v>10.08</v>
      </c>
      <c r="G4330" s="82">
        <v>3.16</v>
      </c>
      <c r="H4330" s="82">
        <v>6.92</v>
      </c>
    </row>
    <row r="4331" spans="2:8" s="35" customFormat="1" ht="22.5">
      <c r="B4331" s="78" t="s">
        <v>426</v>
      </c>
      <c r="C4331" s="78">
        <v>95815</v>
      </c>
      <c r="D4331" s="79" t="s">
        <v>4525</v>
      </c>
      <c r="E4331" s="80" t="s">
        <v>208</v>
      </c>
      <c r="F4331" s="84">
        <v>12.87</v>
      </c>
      <c r="G4331" s="82">
        <v>3.81</v>
      </c>
      <c r="H4331" s="82">
        <v>9.06</v>
      </c>
    </row>
    <row r="4332" spans="2:8" s="35" customFormat="1" ht="22.5">
      <c r="B4332" s="78" t="s">
        <v>426</v>
      </c>
      <c r="C4332" s="78">
        <v>95816</v>
      </c>
      <c r="D4332" s="79" t="s">
        <v>4526</v>
      </c>
      <c r="E4332" s="80" t="s">
        <v>208</v>
      </c>
      <c r="F4332" s="84">
        <v>18.64</v>
      </c>
      <c r="G4332" s="82">
        <v>9.3000000000000007</v>
      </c>
      <c r="H4332" s="82">
        <v>9.34</v>
      </c>
    </row>
    <row r="4333" spans="2:8" s="35" customFormat="1" ht="22.5">
      <c r="B4333" s="78" t="s">
        <v>426</v>
      </c>
      <c r="C4333" s="78">
        <v>95817</v>
      </c>
      <c r="D4333" s="79" t="s">
        <v>4527</v>
      </c>
      <c r="E4333" s="80" t="s">
        <v>208</v>
      </c>
      <c r="F4333" s="84">
        <v>19.18</v>
      </c>
      <c r="G4333" s="82">
        <v>9.9499999999999993</v>
      </c>
      <c r="H4333" s="82">
        <v>9.23</v>
      </c>
    </row>
    <row r="4334" spans="2:8" s="35" customFormat="1" ht="22.5">
      <c r="B4334" s="78" t="s">
        <v>426</v>
      </c>
      <c r="C4334" s="78">
        <v>95818</v>
      </c>
      <c r="D4334" s="79" t="s">
        <v>4528</v>
      </c>
      <c r="E4334" s="80" t="s">
        <v>208</v>
      </c>
      <c r="F4334" s="84">
        <v>22.93</v>
      </c>
      <c r="G4334" s="82">
        <v>10.81</v>
      </c>
      <c r="H4334" s="82">
        <v>12.12</v>
      </c>
    </row>
    <row r="4335" spans="2:8" s="35" customFormat="1">
      <c r="B4335" s="78" t="s">
        <v>93</v>
      </c>
      <c r="C4335" s="78">
        <v>95869</v>
      </c>
      <c r="D4335" s="79" t="s">
        <v>4529</v>
      </c>
      <c r="E4335" s="80" t="s">
        <v>95</v>
      </c>
      <c r="F4335" s="81">
        <v>1.0900000000000001</v>
      </c>
      <c r="G4335" s="82">
        <v>0</v>
      </c>
      <c r="H4335" s="82">
        <v>1.0900000000000001</v>
      </c>
    </row>
    <row r="4336" spans="2:8" s="35" customFormat="1" ht="22.5">
      <c r="B4336" s="78" t="s">
        <v>93</v>
      </c>
      <c r="C4336" s="78">
        <v>95870</v>
      </c>
      <c r="D4336" s="79" t="s">
        <v>4530</v>
      </c>
      <c r="E4336" s="80" t="s">
        <v>95</v>
      </c>
      <c r="F4336" s="81">
        <v>5.41</v>
      </c>
      <c r="G4336" s="82">
        <v>0</v>
      </c>
      <c r="H4336" s="82">
        <v>5.41</v>
      </c>
    </row>
    <row r="4337" spans="2:8" s="35" customFormat="1" ht="22.5">
      <c r="B4337" s="78" t="s">
        <v>93</v>
      </c>
      <c r="C4337" s="78">
        <v>95871</v>
      </c>
      <c r="D4337" s="79" t="s">
        <v>4531</v>
      </c>
      <c r="E4337" s="80" t="s">
        <v>95</v>
      </c>
      <c r="F4337" s="81">
        <v>161.1</v>
      </c>
      <c r="G4337" s="82">
        <v>0</v>
      </c>
      <c r="H4337" s="82">
        <v>161.1</v>
      </c>
    </row>
    <row r="4338" spans="2:8" s="35" customFormat="1" ht="22.5">
      <c r="B4338" s="78" t="s">
        <v>100</v>
      </c>
      <c r="C4338" s="78">
        <v>95872</v>
      </c>
      <c r="D4338" s="79" t="s">
        <v>4532</v>
      </c>
      <c r="E4338" s="80" t="s">
        <v>102</v>
      </c>
      <c r="F4338" s="81">
        <v>173.67</v>
      </c>
      <c r="G4338" s="82">
        <v>0</v>
      </c>
      <c r="H4338" s="82">
        <v>173.67</v>
      </c>
    </row>
    <row r="4339" spans="2:8" s="35" customFormat="1" ht="22.5">
      <c r="B4339" s="78" t="s">
        <v>103</v>
      </c>
      <c r="C4339" s="78">
        <v>95873</v>
      </c>
      <c r="D4339" s="79" t="s">
        <v>4533</v>
      </c>
      <c r="E4339" s="80" t="s">
        <v>105</v>
      </c>
      <c r="F4339" s="81">
        <v>7.16</v>
      </c>
      <c r="G4339" s="82">
        <v>0</v>
      </c>
      <c r="H4339" s="82">
        <v>7.16</v>
      </c>
    </row>
    <row r="4340" spans="2:8" s="35" customFormat="1" ht="22.5">
      <c r="B4340" s="78" t="s">
        <v>93</v>
      </c>
      <c r="C4340" s="78">
        <v>95874</v>
      </c>
      <c r="D4340" s="79" t="s">
        <v>4534</v>
      </c>
      <c r="E4340" s="80" t="s">
        <v>95</v>
      </c>
      <c r="F4340" s="81">
        <v>6.07</v>
      </c>
      <c r="G4340" s="82">
        <v>0</v>
      </c>
      <c r="H4340" s="82">
        <v>6.07</v>
      </c>
    </row>
    <row r="4341" spans="2:8" s="35" customFormat="1" ht="22.5">
      <c r="B4341" s="78" t="s">
        <v>3709</v>
      </c>
      <c r="C4341" s="78">
        <v>95875</v>
      </c>
      <c r="D4341" s="79" t="s">
        <v>4535</v>
      </c>
      <c r="E4341" s="80" t="s">
        <v>367</v>
      </c>
      <c r="F4341" s="84">
        <v>0.91</v>
      </c>
      <c r="G4341" s="82">
        <v>0.08</v>
      </c>
      <c r="H4341" s="82">
        <v>0.83</v>
      </c>
    </row>
    <row r="4342" spans="2:8" s="35" customFormat="1" ht="22.5">
      <c r="B4342" s="78" t="s">
        <v>3709</v>
      </c>
      <c r="C4342" s="78">
        <v>95876</v>
      </c>
      <c r="D4342" s="79" t="s">
        <v>4536</v>
      </c>
      <c r="E4342" s="80" t="s">
        <v>367</v>
      </c>
      <c r="F4342" s="84">
        <v>0.82</v>
      </c>
      <c r="G4342" s="82">
        <v>0.06</v>
      </c>
      <c r="H4342" s="82">
        <v>0.76</v>
      </c>
    </row>
    <row r="4343" spans="2:8" s="35" customFormat="1" ht="22.5">
      <c r="B4343" s="78" t="s">
        <v>3709</v>
      </c>
      <c r="C4343" s="78">
        <v>95877</v>
      </c>
      <c r="D4343" s="79" t="s">
        <v>4537</v>
      </c>
      <c r="E4343" s="80" t="s">
        <v>367</v>
      </c>
      <c r="F4343" s="84">
        <v>0.7</v>
      </c>
      <c r="G4343" s="82">
        <v>0.05</v>
      </c>
      <c r="H4343" s="82">
        <v>0.65</v>
      </c>
    </row>
    <row r="4344" spans="2:8" s="35" customFormat="1" ht="22.5">
      <c r="B4344" s="78" t="s">
        <v>3709</v>
      </c>
      <c r="C4344" s="78">
        <v>95878</v>
      </c>
      <c r="D4344" s="79" t="s">
        <v>4538</v>
      </c>
      <c r="E4344" s="80" t="s">
        <v>356</v>
      </c>
      <c r="F4344" s="84">
        <v>0.61</v>
      </c>
      <c r="G4344" s="82">
        <v>0.06</v>
      </c>
      <c r="H4344" s="82">
        <v>0.55000000000000004</v>
      </c>
    </row>
    <row r="4345" spans="2:8" s="35" customFormat="1" ht="22.5">
      <c r="B4345" s="78" t="s">
        <v>3709</v>
      </c>
      <c r="C4345" s="78">
        <v>95879</v>
      </c>
      <c r="D4345" s="79" t="s">
        <v>4539</v>
      </c>
      <c r="E4345" s="80" t="s">
        <v>356</v>
      </c>
      <c r="F4345" s="84">
        <v>0.54</v>
      </c>
      <c r="G4345" s="82">
        <v>0.03</v>
      </c>
      <c r="H4345" s="82">
        <v>0.51</v>
      </c>
    </row>
    <row r="4346" spans="2:8" s="35" customFormat="1" ht="22.5">
      <c r="B4346" s="78" t="s">
        <v>3709</v>
      </c>
      <c r="C4346" s="78">
        <v>95880</v>
      </c>
      <c r="D4346" s="79" t="s">
        <v>4540</v>
      </c>
      <c r="E4346" s="80" t="s">
        <v>356</v>
      </c>
      <c r="F4346" s="84">
        <v>0.46</v>
      </c>
      <c r="G4346" s="82">
        <v>0.02</v>
      </c>
      <c r="H4346" s="82">
        <v>0.44</v>
      </c>
    </row>
    <row r="4347" spans="2:8" s="35" customFormat="1" ht="22.5">
      <c r="B4347" s="78" t="s">
        <v>2264</v>
      </c>
      <c r="C4347" s="78">
        <v>95934</v>
      </c>
      <c r="D4347" s="79" t="s">
        <v>4541</v>
      </c>
      <c r="E4347" s="80" t="s">
        <v>205</v>
      </c>
      <c r="F4347" s="84">
        <v>100.29</v>
      </c>
      <c r="G4347" s="82">
        <v>17.940000000000001</v>
      </c>
      <c r="H4347" s="82">
        <v>82.35</v>
      </c>
    </row>
    <row r="4348" spans="2:8" s="35" customFormat="1" ht="22.5">
      <c r="B4348" s="78" t="s">
        <v>2264</v>
      </c>
      <c r="C4348" s="78">
        <v>95935</v>
      </c>
      <c r="D4348" s="79" t="s">
        <v>4542</v>
      </c>
      <c r="E4348" s="80" t="s">
        <v>205</v>
      </c>
      <c r="F4348" s="84">
        <v>98.76</v>
      </c>
      <c r="G4348" s="82">
        <v>17.940000000000001</v>
      </c>
      <c r="H4348" s="82">
        <v>80.819999999999993</v>
      </c>
    </row>
    <row r="4349" spans="2:8" s="35" customFormat="1">
      <c r="B4349" s="78" t="s">
        <v>2264</v>
      </c>
      <c r="C4349" s="78">
        <v>95936</v>
      </c>
      <c r="D4349" s="79" t="s">
        <v>4543</v>
      </c>
      <c r="E4349" s="80" t="s">
        <v>205</v>
      </c>
      <c r="F4349" s="84">
        <v>108.7</v>
      </c>
      <c r="G4349" s="82">
        <v>15.95</v>
      </c>
      <c r="H4349" s="82">
        <v>92.75</v>
      </c>
    </row>
    <row r="4350" spans="2:8" s="35" customFormat="1" ht="22.5">
      <c r="B4350" s="78" t="s">
        <v>2264</v>
      </c>
      <c r="C4350" s="78">
        <v>95937</v>
      </c>
      <c r="D4350" s="79" t="s">
        <v>4544</v>
      </c>
      <c r="E4350" s="80" t="s">
        <v>205</v>
      </c>
      <c r="F4350" s="84">
        <v>237.64</v>
      </c>
      <c r="G4350" s="82">
        <v>89.51</v>
      </c>
      <c r="H4350" s="82">
        <v>148.13</v>
      </c>
    </row>
    <row r="4351" spans="2:8" s="35" customFormat="1" ht="22.5">
      <c r="B4351" s="78" t="s">
        <v>2264</v>
      </c>
      <c r="C4351" s="78">
        <v>95938</v>
      </c>
      <c r="D4351" s="79" t="s">
        <v>4545</v>
      </c>
      <c r="E4351" s="80" t="s">
        <v>205</v>
      </c>
      <c r="F4351" s="84">
        <v>201.19</v>
      </c>
      <c r="G4351" s="82">
        <v>68.540000000000006</v>
      </c>
      <c r="H4351" s="82">
        <v>132.65</v>
      </c>
    </row>
    <row r="4352" spans="2:8" s="35" customFormat="1" ht="22.5">
      <c r="B4352" s="78" t="s">
        <v>2264</v>
      </c>
      <c r="C4352" s="78">
        <v>95939</v>
      </c>
      <c r="D4352" s="79" t="s">
        <v>4546</v>
      </c>
      <c r="E4352" s="80" t="s">
        <v>205</v>
      </c>
      <c r="F4352" s="84">
        <v>135.04</v>
      </c>
      <c r="G4352" s="82">
        <v>49.27</v>
      </c>
      <c r="H4352" s="82">
        <v>85.77</v>
      </c>
    </row>
    <row r="4353" spans="2:8" s="35" customFormat="1" ht="22.5">
      <c r="B4353" s="78" t="s">
        <v>2264</v>
      </c>
      <c r="C4353" s="78">
        <v>95940</v>
      </c>
      <c r="D4353" s="79" t="s">
        <v>4547</v>
      </c>
      <c r="E4353" s="80" t="s">
        <v>205</v>
      </c>
      <c r="F4353" s="84">
        <v>97.19</v>
      </c>
      <c r="G4353" s="82">
        <v>40.159999999999997</v>
      </c>
      <c r="H4353" s="82">
        <v>57.03</v>
      </c>
    </row>
    <row r="4354" spans="2:8" s="35" customFormat="1" ht="22.5">
      <c r="B4354" s="78" t="s">
        <v>2264</v>
      </c>
      <c r="C4354" s="78">
        <v>95941</v>
      </c>
      <c r="D4354" s="79" t="s">
        <v>4548</v>
      </c>
      <c r="E4354" s="80" t="s">
        <v>205</v>
      </c>
      <c r="F4354" s="84">
        <v>84.52</v>
      </c>
      <c r="G4354" s="82">
        <v>36.81</v>
      </c>
      <c r="H4354" s="82">
        <v>47.71</v>
      </c>
    </row>
    <row r="4355" spans="2:8" s="35" customFormat="1" ht="22.5">
      <c r="B4355" s="78" t="s">
        <v>2264</v>
      </c>
      <c r="C4355" s="78">
        <v>95942</v>
      </c>
      <c r="D4355" s="79" t="s">
        <v>4549</v>
      </c>
      <c r="E4355" s="80" t="s">
        <v>205</v>
      </c>
      <c r="F4355" s="84">
        <v>76.61</v>
      </c>
      <c r="G4355" s="82">
        <v>34.81</v>
      </c>
      <c r="H4355" s="82">
        <v>41.8</v>
      </c>
    </row>
    <row r="4356" spans="2:8" s="35" customFormat="1" ht="22.5">
      <c r="B4356" s="78" t="s">
        <v>1937</v>
      </c>
      <c r="C4356" s="78">
        <v>95943</v>
      </c>
      <c r="D4356" s="79" t="s">
        <v>4550</v>
      </c>
      <c r="E4356" s="80" t="s">
        <v>1939</v>
      </c>
      <c r="F4356" s="84">
        <v>12.21</v>
      </c>
      <c r="G4356" s="82">
        <v>6.02</v>
      </c>
      <c r="H4356" s="82">
        <v>6.19</v>
      </c>
    </row>
    <row r="4357" spans="2:8" s="35" customFormat="1" ht="22.5">
      <c r="B4357" s="78" t="s">
        <v>1937</v>
      </c>
      <c r="C4357" s="78">
        <v>95944</v>
      </c>
      <c r="D4357" s="79" t="s">
        <v>4551</v>
      </c>
      <c r="E4357" s="80" t="s">
        <v>1939</v>
      </c>
      <c r="F4357" s="84">
        <v>11.08</v>
      </c>
      <c r="G4357" s="82">
        <v>4.6500000000000004</v>
      </c>
      <c r="H4357" s="82">
        <v>6.43</v>
      </c>
    </row>
    <row r="4358" spans="2:8" s="35" customFormat="1" ht="22.5">
      <c r="B4358" s="78" t="s">
        <v>1937</v>
      </c>
      <c r="C4358" s="78">
        <v>95945</v>
      </c>
      <c r="D4358" s="79" t="s">
        <v>4552</v>
      </c>
      <c r="E4358" s="80" t="s">
        <v>1939</v>
      </c>
      <c r="F4358" s="84">
        <v>8.98</v>
      </c>
      <c r="G4358" s="82">
        <v>2.71</v>
      </c>
      <c r="H4358" s="82">
        <v>6.27</v>
      </c>
    </row>
    <row r="4359" spans="2:8" s="35" customFormat="1" ht="22.5">
      <c r="B4359" s="78" t="s">
        <v>1937</v>
      </c>
      <c r="C4359" s="78">
        <v>95946</v>
      </c>
      <c r="D4359" s="79" t="s">
        <v>4553</v>
      </c>
      <c r="E4359" s="80" t="s">
        <v>1939</v>
      </c>
      <c r="F4359" s="84">
        <v>7.15</v>
      </c>
      <c r="G4359" s="82">
        <v>1.45</v>
      </c>
      <c r="H4359" s="82">
        <v>5.7</v>
      </c>
    </row>
    <row r="4360" spans="2:8" s="35" customFormat="1" ht="22.5">
      <c r="B4360" s="78" t="s">
        <v>1937</v>
      </c>
      <c r="C4360" s="78">
        <v>95947</v>
      </c>
      <c r="D4360" s="79" t="s">
        <v>4554</v>
      </c>
      <c r="E4360" s="80" t="s">
        <v>1939</v>
      </c>
      <c r="F4360" s="84">
        <v>5.49</v>
      </c>
      <c r="G4360" s="82">
        <v>0.65</v>
      </c>
      <c r="H4360" s="82">
        <v>4.84</v>
      </c>
    </row>
    <row r="4361" spans="2:8" s="35" customFormat="1" ht="22.5">
      <c r="B4361" s="78" t="s">
        <v>1937</v>
      </c>
      <c r="C4361" s="78">
        <v>95948</v>
      </c>
      <c r="D4361" s="79" t="s">
        <v>4555</v>
      </c>
      <c r="E4361" s="80" t="s">
        <v>1939</v>
      </c>
      <c r="F4361" s="84">
        <v>4.84</v>
      </c>
      <c r="G4361" s="82">
        <v>0.11</v>
      </c>
      <c r="H4361" s="82">
        <v>4.7300000000000004</v>
      </c>
    </row>
    <row r="4362" spans="2:8" s="35" customFormat="1" ht="22.5">
      <c r="B4362" s="78" t="s">
        <v>517</v>
      </c>
      <c r="C4362" s="78">
        <v>95952</v>
      </c>
      <c r="D4362" s="79" t="s">
        <v>4556</v>
      </c>
      <c r="E4362" s="80" t="s">
        <v>368</v>
      </c>
      <c r="F4362" s="84">
        <v>1333.52</v>
      </c>
      <c r="G4362" s="82">
        <v>270.3</v>
      </c>
      <c r="H4362" s="82">
        <v>1063.22</v>
      </c>
    </row>
    <row r="4363" spans="2:8" s="35" customFormat="1" ht="22.5">
      <c r="B4363" s="78" t="s">
        <v>517</v>
      </c>
      <c r="C4363" s="78">
        <v>95953</v>
      </c>
      <c r="D4363" s="79" t="s">
        <v>4557</v>
      </c>
      <c r="E4363" s="80" t="s">
        <v>368</v>
      </c>
      <c r="F4363" s="84">
        <v>2196.9899999999998</v>
      </c>
      <c r="G4363" s="82">
        <v>605.27</v>
      </c>
      <c r="H4363" s="82">
        <v>1591.72</v>
      </c>
    </row>
    <row r="4364" spans="2:8" s="35" customFormat="1" ht="22.5">
      <c r="B4364" s="78" t="s">
        <v>517</v>
      </c>
      <c r="C4364" s="78">
        <v>95954</v>
      </c>
      <c r="D4364" s="79" t="s">
        <v>4558</v>
      </c>
      <c r="E4364" s="80" t="s">
        <v>368</v>
      </c>
      <c r="F4364" s="84">
        <v>1496.5</v>
      </c>
      <c r="G4364" s="82">
        <v>390.13</v>
      </c>
      <c r="H4364" s="82">
        <v>1106.3699999999999</v>
      </c>
    </row>
    <row r="4365" spans="2:8" s="35" customFormat="1" ht="22.5">
      <c r="B4365" s="78" t="s">
        <v>517</v>
      </c>
      <c r="C4365" s="78">
        <v>95955</v>
      </c>
      <c r="D4365" s="79" t="s">
        <v>4559</v>
      </c>
      <c r="E4365" s="80" t="s">
        <v>368</v>
      </c>
      <c r="F4365" s="84">
        <v>1942.1</v>
      </c>
      <c r="G4365" s="82">
        <v>516.09</v>
      </c>
      <c r="H4365" s="82">
        <v>1426.01</v>
      </c>
    </row>
    <row r="4366" spans="2:8" s="35" customFormat="1" ht="22.5">
      <c r="B4366" s="78" t="s">
        <v>517</v>
      </c>
      <c r="C4366" s="78">
        <v>95956</v>
      </c>
      <c r="D4366" s="79" t="s">
        <v>4560</v>
      </c>
      <c r="E4366" s="80" t="s">
        <v>368</v>
      </c>
      <c r="F4366" s="84">
        <v>1475.62</v>
      </c>
      <c r="G4366" s="82">
        <v>374.39</v>
      </c>
      <c r="H4366" s="82">
        <v>1101.23</v>
      </c>
    </row>
    <row r="4367" spans="2:8" s="35" customFormat="1" ht="22.5">
      <c r="B4367" s="78" t="s">
        <v>517</v>
      </c>
      <c r="C4367" s="78">
        <v>95957</v>
      </c>
      <c r="D4367" s="79" t="s">
        <v>4561</v>
      </c>
      <c r="E4367" s="80" t="s">
        <v>368</v>
      </c>
      <c r="F4367" s="84">
        <v>1919.39</v>
      </c>
      <c r="G4367" s="82">
        <v>439.14</v>
      </c>
      <c r="H4367" s="82">
        <v>1480.25</v>
      </c>
    </row>
    <row r="4368" spans="2:8" s="35" customFormat="1" ht="22.5">
      <c r="B4368" s="78" t="s">
        <v>4562</v>
      </c>
      <c r="C4368" s="78">
        <v>95967</v>
      </c>
      <c r="D4368" s="79" t="s">
        <v>4563</v>
      </c>
      <c r="E4368" s="80" t="s">
        <v>95</v>
      </c>
      <c r="F4368" s="84">
        <v>109.13</v>
      </c>
      <c r="G4368" s="82">
        <v>106.8</v>
      </c>
      <c r="H4368" s="82">
        <v>2.33</v>
      </c>
    </row>
    <row r="4369" spans="2:8" s="35" customFormat="1" ht="22.5">
      <c r="B4369" s="78" t="s">
        <v>517</v>
      </c>
      <c r="C4369" s="78">
        <v>95969</v>
      </c>
      <c r="D4369" s="79" t="s">
        <v>4564</v>
      </c>
      <c r="E4369" s="80" t="s">
        <v>368</v>
      </c>
      <c r="F4369" s="84">
        <v>1841.97</v>
      </c>
      <c r="G4369" s="82">
        <v>525.46</v>
      </c>
      <c r="H4369" s="82">
        <v>1316.51</v>
      </c>
    </row>
    <row r="4370" spans="2:8" s="35" customFormat="1" ht="22.5">
      <c r="B4370" s="78" t="s">
        <v>4565</v>
      </c>
      <c r="C4370" s="78">
        <v>95995</v>
      </c>
      <c r="D4370" s="79" t="s">
        <v>4566</v>
      </c>
      <c r="E4370" s="80" t="s">
        <v>368</v>
      </c>
      <c r="F4370" s="84">
        <v>900.79</v>
      </c>
      <c r="G4370" s="82">
        <v>19.329999999999998</v>
      </c>
      <c r="H4370" s="82">
        <v>881.46</v>
      </c>
    </row>
    <row r="4371" spans="2:8" s="35" customFormat="1" ht="22.5">
      <c r="B4371" s="78" t="s">
        <v>4565</v>
      </c>
      <c r="C4371" s="78">
        <v>95996</v>
      </c>
      <c r="D4371" s="79" t="s">
        <v>4567</v>
      </c>
      <c r="E4371" s="80" t="s">
        <v>368</v>
      </c>
      <c r="F4371" s="84">
        <v>856.48</v>
      </c>
      <c r="G4371" s="82">
        <v>13.8</v>
      </c>
      <c r="H4371" s="82">
        <v>842.68</v>
      </c>
    </row>
    <row r="4372" spans="2:8" s="35" customFormat="1">
      <c r="B4372" s="78" t="s">
        <v>4565</v>
      </c>
      <c r="C4372" s="78">
        <v>96001</v>
      </c>
      <c r="D4372" s="79" t="s">
        <v>4568</v>
      </c>
      <c r="E4372" s="80" t="s">
        <v>205</v>
      </c>
      <c r="F4372" s="84">
        <v>4.71</v>
      </c>
      <c r="G4372" s="82">
        <v>0.51</v>
      </c>
      <c r="H4372" s="82">
        <v>4.2</v>
      </c>
    </row>
    <row r="4373" spans="2:8" s="35" customFormat="1" ht="22.5">
      <c r="B4373" s="78" t="s">
        <v>93</v>
      </c>
      <c r="C4373" s="78">
        <v>96008</v>
      </c>
      <c r="D4373" s="79" t="s">
        <v>4569</v>
      </c>
      <c r="E4373" s="80" t="s">
        <v>95</v>
      </c>
      <c r="F4373" s="81">
        <v>12.08</v>
      </c>
      <c r="G4373" s="82">
        <v>0</v>
      </c>
      <c r="H4373" s="82">
        <v>12.08</v>
      </c>
    </row>
    <row r="4374" spans="2:8" s="35" customFormat="1" ht="22.5">
      <c r="B4374" s="78" t="s">
        <v>93</v>
      </c>
      <c r="C4374" s="78">
        <v>96009</v>
      </c>
      <c r="D4374" s="79" t="s">
        <v>4570</v>
      </c>
      <c r="E4374" s="80" t="s">
        <v>95</v>
      </c>
      <c r="F4374" s="81">
        <v>1.67</v>
      </c>
      <c r="G4374" s="82">
        <v>0</v>
      </c>
      <c r="H4374" s="82">
        <v>1.67</v>
      </c>
    </row>
    <row r="4375" spans="2:8" s="35" customFormat="1" ht="22.5">
      <c r="B4375" s="78" t="s">
        <v>93</v>
      </c>
      <c r="C4375" s="78">
        <v>96011</v>
      </c>
      <c r="D4375" s="79" t="s">
        <v>4571</v>
      </c>
      <c r="E4375" s="80" t="s">
        <v>95</v>
      </c>
      <c r="F4375" s="81">
        <v>13.21</v>
      </c>
      <c r="G4375" s="82">
        <v>0</v>
      </c>
      <c r="H4375" s="82">
        <v>13.21</v>
      </c>
    </row>
    <row r="4376" spans="2:8" s="35" customFormat="1" ht="22.5">
      <c r="B4376" s="78" t="s">
        <v>93</v>
      </c>
      <c r="C4376" s="78">
        <v>96012</v>
      </c>
      <c r="D4376" s="79" t="s">
        <v>4572</v>
      </c>
      <c r="E4376" s="80" t="s">
        <v>95</v>
      </c>
      <c r="F4376" s="81">
        <v>101.41</v>
      </c>
      <c r="G4376" s="82">
        <v>0</v>
      </c>
      <c r="H4376" s="82">
        <v>101.41</v>
      </c>
    </row>
    <row r="4377" spans="2:8" s="35" customFormat="1" ht="22.5">
      <c r="B4377" s="78" t="s">
        <v>100</v>
      </c>
      <c r="C4377" s="78">
        <v>96013</v>
      </c>
      <c r="D4377" s="79" t="s">
        <v>4573</v>
      </c>
      <c r="E4377" s="80" t="s">
        <v>102</v>
      </c>
      <c r="F4377" s="81">
        <v>142.97999999999999</v>
      </c>
      <c r="G4377" s="82">
        <v>13.04</v>
      </c>
      <c r="H4377" s="82">
        <v>129.94</v>
      </c>
    </row>
    <row r="4378" spans="2:8" s="35" customFormat="1" ht="22.5">
      <c r="B4378" s="78" t="s">
        <v>103</v>
      </c>
      <c r="C4378" s="78">
        <v>96014</v>
      </c>
      <c r="D4378" s="79" t="s">
        <v>4574</v>
      </c>
      <c r="E4378" s="80" t="s">
        <v>105</v>
      </c>
      <c r="F4378" s="81">
        <v>28.36</v>
      </c>
      <c r="G4378" s="82">
        <v>13.04</v>
      </c>
      <c r="H4378" s="82">
        <v>15.32</v>
      </c>
    </row>
    <row r="4379" spans="2:8" s="35" customFormat="1" ht="22.5">
      <c r="B4379" s="78" t="s">
        <v>93</v>
      </c>
      <c r="C4379" s="78">
        <v>96015</v>
      </c>
      <c r="D4379" s="79" t="s">
        <v>4575</v>
      </c>
      <c r="E4379" s="80" t="s">
        <v>95</v>
      </c>
      <c r="F4379" s="81">
        <v>11.97</v>
      </c>
      <c r="G4379" s="82">
        <v>0</v>
      </c>
      <c r="H4379" s="82">
        <v>11.97</v>
      </c>
    </row>
    <row r="4380" spans="2:8" s="35" customFormat="1" ht="22.5">
      <c r="B4380" s="78" t="s">
        <v>93</v>
      </c>
      <c r="C4380" s="78">
        <v>96016</v>
      </c>
      <c r="D4380" s="79" t="s">
        <v>4576</v>
      </c>
      <c r="E4380" s="80" t="s">
        <v>95</v>
      </c>
      <c r="F4380" s="81">
        <v>1.65</v>
      </c>
      <c r="G4380" s="82">
        <v>0</v>
      </c>
      <c r="H4380" s="82">
        <v>1.65</v>
      </c>
    </row>
    <row r="4381" spans="2:8" s="35" customFormat="1" ht="22.5">
      <c r="B4381" s="78" t="s">
        <v>93</v>
      </c>
      <c r="C4381" s="78">
        <v>96018</v>
      </c>
      <c r="D4381" s="79" t="s">
        <v>4577</v>
      </c>
      <c r="E4381" s="80" t="s">
        <v>95</v>
      </c>
      <c r="F4381" s="81">
        <v>13.09</v>
      </c>
      <c r="G4381" s="82">
        <v>0</v>
      </c>
      <c r="H4381" s="82">
        <v>13.09</v>
      </c>
    </row>
    <row r="4382" spans="2:8" s="35" customFormat="1" ht="22.5">
      <c r="B4382" s="78" t="s">
        <v>93</v>
      </c>
      <c r="C4382" s="78">
        <v>96019</v>
      </c>
      <c r="D4382" s="79" t="s">
        <v>4578</v>
      </c>
      <c r="E4382" s="80" t="s">
        <v>95</v>
      </c>
      <c r="F4382" s="81">
        <v>101.41</v>
      </c>
      <c r="G4382" s="82">
        <v>0</v>
      </c>
      <c r="H4382" s="82">
        <v>101.41</v>
      </c>
    </row>
    <row r="4383" spans="2:8" s="35" customFormat="1" ht="22.5">
      <c r="B4383" s="78" t="s">
        <v>100</v>
      </c>
      <c r="C4383" s="78">
        <v>96020</v>
      </c>
      <c r="D4383" s="79" t="s">
        <v>4579</v>
      </c>
      <c r="E4383" s="80" t="s">
        <v>102</v>
      </c>
      <c r="F4383" s="81">
        <v>142.72999999999999</v>
      </c>
      <c r="G4383" s="82">
        <v>13.04</v>
      </c>
      <c r="H4383" s="82">
        <v>129.69</v>
      </c>
    </row>
    <row r="4384" spans="2:8" s="35" customFormat="1" ht="22.5">
      <c r="B4384" s="78" t="s">
        <v>103</v>
      </c>
      <c r="C4384" s="78">
        <v>96021</v>
      </c>
      <c r="D4384" s="79" t="s">
        <v>4580</v>
      </c>
      <c r="E4384" s="80" t="s">
        <v>105</v>
      </c>
      <c r="F4384" s="81">
        <v>28.23</v>
      </c>
      <c r="G4384" s="82">
        <v>13.04</v>
      </c>
      <c r="H4384" s="82">
        <v>15.19</v>
      </c>
    </row>
    <row r="4385" spans="2:8" s="35" customFormat="1" ht="22.5">
      <c r="B4385" s="78" t="s">
        <v>93</v>
      </c>
      <c r="C4385" s="78">
        <v>96023</v>
      </c>
      <c r="D4385" s="79" t="s">
        <v>4581</v>
      </c>
      <c r="E4385" s="80" t="s">
        <v>95</v>
      </c>
      <c r="F4385" s="81">
        <v>9.25</v>
      </c>
      <c r="G4385" s="82">
        <v>0</v>
      </c>
      <c r="H4385" s="82">
        <v>9.25</v>
      </c>
    </row>
    <row r="4386" spans="2:8" s="35" customFormat="1">
      <c r="B4386" s="78" t="s">
        <v>93</v>
      </c>
      <c r="C4386" s="78">
        <v>96024</v>
      </c>
      <c r="D4386" s="79" t="s">
        <v>4582</v>
      </c>
      <c r="E4386" s="80" t="s">
        <v>95</v>
      </c>
      <c r="F4386" s="81">
        <v>1.27</v>
      </c>
      <c r="G4386" s="82">
        <v>0</v>
      </c>
      <c r="H4386" s="82">
        <v>1.27</v>
      </c>
    </row>
    <row r="4387" spans="2:8" s="35" customFormat="1" ht="22.5">
      <c r="B4387" s="78" t="s">
        <v>93</v>
      </c>
      <c r="C4387" s="78">
        <v>96026</v>
      </c>
      <c r="D4387" s="79" t="s">
        <v>4583</v>
      </c>
      <c r="E4387" s="80" t="s">
        <v>95</v>
      </c>
      <c r="F4387" s="81">
        <v>10.119999999999999</v>
      </c>
      <c r="G4387" s="82">
        <v>0</v>
      </c>
      <c r="H4387" s="82">
        <v>10.119999999999999</v>
      </c>
    </row>
    <row r="4388" spans="2:8" s="35" customFormat="1" ht="22.5">
      <c r="B4388" s="78" t="s">
        <v>93</v>
      </c>
      <c r="C4388" s="78">
        <v>96027</v>
      </c>
      <c r="D4388" s="79" t="s">
        <v>4584</v>
      </c>
      <c r="E4388" s="80" t="s">
        <v>95</v>
      </c>
      <c r="F4388" s="81">
        <v>70.67</v>
      </c>
      <c r="G4388" s="82">
        <v>0</v>
      </c>
      <c r="H4388" s="82">
        <v>70.67</v>
      </c>
    </row>
    <row r="4389" spans="2:8" s="35" customFormat="1" ht="22.5">
      <c r="B4389" s="78" t="s">
        <v>100</v>
      </c>
      <c r="C4389" s="78">
        <v>96028</v>
      </c>
      <c r="D4389" s="79" t="s">
        <v>4585</v>
      </c>
      <c r="E4389" s="80" t="s">
        <v>102</v>
      </c>
      <c r="F4389" s="81">
        <v>105.92</v>
      </c>
      <c r="G4389" s="82">
        <v>13.04</v>
      </c>
      <c r="H4389" s="82">
        <v>92.88</v>
      </c>
    </row>
    <row r="4390" spans="2:8" s="35" customFormat="1" ht="22.5">
      <c r="B4390" s="78" t="s">
        <v>103</v>
      </c>
      <c r="C4390" s="78">
        <v>96029</v>
      </c>
      <c r="D4390" s="79" t="s">
        <v>4586</v>
      </c>
      <c r="E4390" s="80" t="s">
        <v>105</v>
      </c>
      <c r="F4390" s="81">
        <v>25.13</v>
      </c>
      <c r="G4390" s="82">
        <v>13.04</v>
      </c>
      <c r="H4390" s="82">
        <v>12.09</v>
      </c>
    </row>
    <row r="4391" spans="2:8" s="35" customFormat="1" ht="22.5">
      <c r="B4391" s="78" t="s">
        <v>93</v>
      </c>
      <c r="C4391" s="78">
        <v>96030</v>
      </c>
      <c r="D4391" s="79" t="s">
        <v>4587</v>
      </c>
      <c r="E4391" s="80" t="s">
        <v>95</v>
      </c>
      <c r="F4391" s="81">
        <v>16</v>
      </c>
      <c r="G4391" s="82">
        <v>0</v>
      </c>
      <c r="H4391" s="82">
        <v>16</v>
      </c>
    </row>
    <row r="4392" spans="2:8" s="35" customFormat="1" ht="22.5">
      <c r="B4392" s="78" t="s">
        <v>93</v>
      </c>
      <c r="C4392" s="78">
        <v>96031</v>
      </c>
      <c r="D4392" s="79" t="s">
        <v>4588</v>
      </c>
      <c r="E4392" s="80" t="s">
        <v>95</v>
      </c>
      <c r="F4392" s="81">
        <v>2.95</v>
      </c>
      <c r="G4392" s="82">
        <v>0</v>
      </c>
      <c r="H4392" s="82">
        <v>2.95</v>
      </c>
    </row>
    <row r="4393" spans="2:8" s="35" customFormat="1" ht="22.5">
      <c r="B4393" s="78" t="s">
        <v>93</v>
      </c>
      <c r="C4393" s="78">
        <v>96032</v>
      </c>
      <c r="D4393" s="79" t="s">
        <v>4589</v>
      </c>
      <c r="E4393" s="80" t="s">
        <v>95</v>
      </c>
      <c r="F4393" s="81">
        <v>1.1499999999999999</v>
      </c>
      <c r="G4393" s="82">
        <v>0</v>
      </c>
      <c r="H4393" s="82">
        <v>1.1499999999999999</v>
      </c>
    </row>
    <row r="4394" spans="2:8" s="35" customFormat="1" ht="22.5">
      <c r="B4394" s="78" t="s">
        <v>93</v>
      </c>
      <c r="C4394" s="78">
        <v>96033</v>
      </c>
      <c r="D4394" s="79" t="s">
        <v>4590</v>
      </c>
      <c r="E4394" s="80" t="s">
        <v>95</v>
      </c>
      <c r="F4394" s="81">
        <v>30</v>
      </c>
      <c r="G4394" s="82">
        <v>0</v>
      </c>
      <c r="H4394" s="82">
        <v>30</v>
      </c>
    </row>
    <row r="4395" spans="2:8" s="35" customFormat="1" ht="22.5">
      <c r="B4395" s="78" t="s">
        <v>93</v>
      </c>
      <c r="C4395" s="78">
        <v>96034</v>
      </c>
      <c r="D4395" s="79" t="s">
        <v>4591</v>
      </c>
      <c r="E4395" s="80" t="s">
        <v>95</v>
      </c>
      <c r="F4395" s="81">
        <v>83.66</v>
      </c>
      <c r="G4395" s="82">
        <v>0</v>
      </c>
      <c r="H4395" s="82">
        <v>83.66</v>
      </c>
    </row>
    <row r="4396" spans="2:8" s="35" customFormat="1" ht="22.5">
      <c r="B4396" s="78" t="s">
        <v>100</v>
      </c>
      <c r="C4396" s="78">
        <v>96035</v>
      </c>
      <c r="D4396" s="79" t="s">
        <v>4592</v>
      </c>
      <c r="E4396" s="80" t="s">
        <v>102</v>
      </c>
      <c r="F4396" s="81">
        <v>147.87</v>
      </c>
      <c r="G4396" s="82">
        <v>12.54</v>
      </c>
      <c r="H4396" s="82">
        <v>135.33000000000001</v>
      </c>
    </row>
    <row r="4397" spans="2:8" s="35" customFormat="1" ht="22.5">
      <c r="B4397" s="78" t="s">
        <v>103</v>
      </c>
      <c r="C4397" s="78">
        <v>96036</v>
      </c>
      <c r="D4397" s="79" t="s">
        <v>4593</v>
      </c>
      <c r="E4397" s="80" t="s">
        <v>105</v>
      </c>
      <c r="F4397" s="81">
        <v>34.21</v>
      </c>
      <c r="G4397" s="82">
        <v>12.54</v>
      </c>
      <c r="H4397" s="82">
        <v>21.67</v>
      </c>
    </row>
    <row r="4398" spans="2:8" s="35" customFormat="1" ht="22.5">
      <c r="B4398" s="78" t="s">
        <v>93</v>
      </c>
      <c r="C4398" s="78">
        <v>96053</v>
      </c>
      <c r="D4398" s="79" t="s">
        <v>4594</v>
      </c>
      <c r="E4398" s="80" t="s">
        <v>95</v>
      </c>
      <c r="F4398" s="81">
        <v>9.36</v>
      </c>
      <c r="G4398" s="82">
        <v>0</v>
      </c>
      <c r="H4398" s="82">
        <v>9.36</v>
      </c>
    </row>
    <row r="4399" spans="2:8" s="35" customFormat="1" ht="22.5">
      <c r="B4399" s="78" t="s">
        <v>93</v>
      </c>
      <c r="C4399" s="78">
        <v>96054</v>
      </c>
      <c r="D4399" s="79" t="s">
        <v>4595</v>
      </c>
      <c r="E4399" s="80" t="s">
        <v>95</v>
      </c>
      <c r="F4399" s="81">
        <v>17.97</v>
      </c>
      <c r="G4399" s="82">
        <v>0</v>
      </c>
      <c r="H4399" s="82">
        <v>17.97</v>
      </c>
    </row>
    <row r="4400" spans="2:8" s="35" customFormat="1" ht="22.5">
      <c r="B4400" s="78" t="s">
        <v>93</v>
      </c>
      <c r="C4400" s="78">
        <v>96055</v>
      </c>
      <c r="D4400" s="79" t="s">
        <v>4596</v>
      </c>
      <c r="E4400" s="80" t="s">
        <v>95</v>
      </c>
      <c r="F4400" s="81">
        <v>1.29</v>
      </c>
      <c r="G4400" s="82">
        <v>0</v>
      </c>
      <c r="H4400" s="82">
        <v>1.29</v>
      </c>
    </row>
    <row r="4401" spans="2:8" s="35" customFormat="1" ht="22.5">
      <c r="B4401" s="78" t="s">
        <v>93</v>
      </c>
      <c r="C4401" s="78">
        <v>96056</v>
      </c>
      <c r="D4401" s="79" t="s">
        <v>4597</v>
      </c>
      <c r="E4401" s="80" t="s">
        <v>95</v>
      </c>
      <c r="F4401" s="81">
        <v>10.24</v>
      </c>
      <c r="G4401" s="82">
        <v>0</v>
      </c>
      <c r="H4401" s="82">
        <v>10.24</v>
      </c>
    </row>
    <row r="4402" spans="2:8" s="35" customFormat="1" ht="22.5">
      <c r="B4402" s="78" t="s">
        <v>93</v>
      </c>
      <c r="C4402" s="78">
        <v>96057</v>
      </c>
      <c r="D4402" s="79" t="s">
        <v>4598</v>
      </c>
      <c r="E4402" s="80" t="s">
        <v>95</v>
      </c>
      <c r="F4402" s="81">
        <v>70.67</v>
      </c>
      <c r="G4402" s="82">
        <v>0</v>
      </c>
      <c r="H4402" s="82">
        <v>70.67</v>
      </c>
    </row>
    <row r="4403" spans="2:8" s="35" customFormat="1" ht="22.5">
      <c r="B4403" s="78" t="s">
        <v>93</v>
      </c>
      <c r="C4403" s="78">
        <v>96060</v>
      </c>
      <c r="D4403" s="79" t="s">
        <v>4599</v>
      </c>
      <c r="E4403" s="80" t="s">
        <v>95</v>
      </c>
      <c r="F4403" s="81">
        <v>1.81</v>
      </c>
      <c r="G4403" s="82">
        <v>0</v>
      </c>
      <c r="H4403" s="82">
        <v>1.81</v>
      </c>
    </row>
    <row r="4404" spans="2:8" s="35" customFormat="1" ht="22.5">
      <c r="B4404" s="78" t="s">
        <v>93</v>
      </c>
      <c r="C4404" s="78">
        <v>96061</v>
      </c>
      <c r="D4404" s="79" t="s">
        <v>4600</v>
      </c>
      <c r="E4404" s="80" t="s">
        <v>95</v>
      </c>
      <c r="F4404" s="81">
        <v>22.47</v>
      </c>
      <c r="G4404" s="82">
        <v>0</v>
      </c>
      <c r="H4404" s="82">
        <v>22.47</v>
      </c>
    </row>
    <row r="4405" spans="2:8" s="35" customFormat="1" ht="22.5">
      <c r="B4405" s="78" t="s">
        <v>93</v>
      </c>
      <c r="C4405" s="78">
        <v>96062</v>
      </c>
      <c r="D4405" s="79" t="s">
        <v>4601</v>
      </c>
      <c r="E4405" s="80" t="s">
        <v>95</v>
      </c>
      <c r="F4405" s="81">
        <v>30.92</v>
      </c>
      <c r="G4405" s="82">
        <v>0</v>
      </c>
      <c r="H4405" s="82">
        <v>30.92</v>
      </c>
    </row>
    <row r="4406" spans="2:8" s="35" customFormat="1">
      <c r="B4406" s="78" t="s">
        <v>4602</v>
      </c>
      <c r="C4406" s="78">
        <v>96109</v>
      </c>
      <c r="D4406" s="79" t="s">
        <v>4603</v>
      </c>
      <c r="E4406" s="80" t="s">
        <v>205</v>
      </c>
      <c r="F4406" s="84">
        <v>32.630000000000003</v>
      </c>
      <c r="G4406" s="82">
        <v>13.83</v>
      </c>
      <c r="H4406" s="82">
        <v>18.8</v>
      </c>
    </row>
    <row r="4407" spans="2:8" s="35" customFormat="1">
      <c r="B4407" s="78" t="s">
        <v>4602</v>
      </c>
      <c r="C4407" s="78">
        <v>96110</v>
      </c>
      <c r="D4407" s="79" t="s">
        <v>4604</v>
      </c>
      <c r="E4407" s="80" t="s">
        <v>205</v>
      </c>
      <c r="F4407" s="84">
        <v>55.97</v>
      </c>
      <c r="G4407" s="82">
        <v>9.6</v>
      </c>
      <c r="H4407" s="82">
        <v>46.37</v>
      </c>
    </row>
    <row r="4408" spans="2:8" s="35" customFormat="1" ht="22.5">
      <c r="B4408" s="78" t="s">
        <v>4605</v>
      </c>
      <c r="C4408" s="78">
        <v>96111</v>
      </c>
      <c r="D4408" s="79" t="s">
        <v>4606</v>
      </c>
      <c r="E4408" s="80" t="s">
        <v>205</v>
      </c>
      <c r="F4408" s="84">
        <v>41.99</v>
      </c>
      <c r="G4408" s="82">
        <v>6.79</v>
      </c>
      <c r="H4408" s="82">
        <v>35.200000000000003</v>
      </c>
    </row>
    <row r="4409" spans="2:8" s="35" customFormat="1">
      <c r="B4409" s="78" t="s">
        <v>4607</v>
      </c>
      <c r="C4409" s="78">
        <v>96112</v>
      </c>
      <c r="D4409" s="79" t="s">
        <v>4608</v>
      </c>
      <c r="E4409" s="80" t="s">
        <v>205</v>
      </c>
      <c r="F4409" s="84">
        <v>84.65</v>
      </c>
      <c r="G4409" s="82">
        <v>33.46</v>
      </c>
      <c r="H4409" s="82">
        <v>51.19</v>
      </c>
    </row>
    <row r="4410" spans="2:8" s="35" customFormat="1">
      <c r="B4410" s="78" t="s">
        <v>4602</v>
      </c>
      <c r="C4410" s="78">
        <v>96113</v>
      </c>
      <c r="D4410" s="79" t="s">
        <v>4609</v>
      </c>
      <c r="E4410" s="80" t="s">
        <v>205</v>
      </c>
      <c r="F4410" s="84">
        <v>29.81</v>
      </c>
      <c r="G4410" s="82">
        <v>10.95</v>
      </c>
      <c r="H4410" s="82">
        <v>18.86</v>
      </c>
    </row>
    <row r="4411" spans="2:8" s="35" customFormat="1">
      <c r="B4411" s="78" t="s">
        <v>4602</v>
      </c>
      <c r="C4411" s="78">
        <v>96114</v>
      </c>
      <c r="D4411" s="79" t="s">
        <v>4610</v>
      </c>
      <c r="E4411" s="80" t="s">
        <v>205</v>
      </c>
      <c r="F4411" s="84">
        <v>58.7</v>
      </c>
      <c r="G4411" s="82">
        <v>7.62</v>
      </c>
      <c r="H4411" s="82">
        <v>51.08</v>
      </c>
    </row>
    <row r="4412" spans="2:8" s="35" customFormat="1" ht="22.5">
      <c r="B4412" s="78" t="s">
        <v>4605</v>
      </c>
      <c r="C4412" s="78">
        <v>96116</v>
      </c>
      <c r="D4412" s="79" t="s">
        <v>4611</v>
      </c>
      <c r="E4412" s="80" t="s">
        <v>205</v>
      </c>
      <c r="F4412" s="84">
        <v>46.64</v>
      </c>
      <c r="G4412" s="82">
        <v>5.97</v>
      </c>
      <c r="H4412" s="82">
        <v>40.67</v>
      </c>
    </row>
    <row r="4413" spans="2:8" s="35" customFormat="1">
      <c r="B4413" s="78" t="s">
        <v>4607</v>
      </c>
      <c r="C4413" s="78">
        <v>96117</v>
      </c>
      <c r="D4413" s="79" t="s">
        <v>4612</v>
      </c>
      <c r="E4413" s="80" t="s">
        <v>205</v>
      </c>
      <c r="F4413" s="84">
        <v>106.57</v>
      </c>
      <c r="G4413" s="82">
        <v>26.47</v>
      </c>
      <c r="H4413" s="82">
        <v>80.099999999999994</v>
      </c>
    </row>
    <row r="4414" spans="2:8" s="35" customFormat="1">
      <c r="B4414" s="78" t="s">
        <v>4602</v>
      </c>
      <c r="C4414" s="78">
        <v>96120</v>
      </c>
      <c r="D4414" s="79" t="s">
        <v>4613</v>
      </c>
      <c r="E4414" s="80" t="s">
        <v>32</v>
      </c>
      <c r="F4414" s="84">
        <v>2.35</v>
      </c>
      <c r="G4414" s="82">
        <v>0.76</v>
      </c>
      <c r="H4414" s="82">
        <v>1.59</v>
      </c>
    </row>
    <row r="4415" spans="2:8" s="35" customFormat="1">
      <c r="B4415" s="78" t="s">
        <v>4605</v>
      </c>
      <c r="C4415" s="78">
        <v>96121</v>
      </c>
      <c r="D4415" s="79" t="s">
        <v>4614</v>
      </c>
      <c r="E4415" s="80" t="s">
        <v>32</v>
      </c>
      <c r="F4415" s="84">
        <v>8.01</v>
      </c>
      <c r="G4415" s="82">
        <v>1.75</v>
      </c>
      <c r="H4415" s="82">
        <v>6.26</v>
      </c>
    </row>
    <row r="4416" spans="2:8" s="35" customFormat="1">
      <c r="B4416" s="78" t="s">
        <v>4607</v>
      </c>
      <c r="C4416" s="78">
        <v>96122</v>
      </c>
      <c r="D4416" s="79" t="s">
        <v>4615</v>
      </c>
      <c r="E4416" s="80" t="s">
        <v>32</v>
      </c>
      <c r="F4416" s="84">
        <v>25.28</v>
      </c>
      <c r="G4416" s="82">
        <v>5.8</v>
      </c>
      <c r="H4416" s="82">
        <v>19.48</v>
      </c>
    </row>
    <row r="4417" spans="2:8" s="35" customFormat="1">
      <c r="B4417" s="78" t="s">
        <v>4602</v>
      </c>
      <c r="C4417" s="78">
        <v>96123</v>
      </c>
      <c r="D4417" s="79" t="s">
        <v>4616</v>
      </c>
      <c r="E4417" s="80" t="s">
        <v>32</v>
      </c>
      <c r="F4417" s="84">
        <v>23.45</v>
      </c>
      <c r="G4417" s="82">
        <v>4.4000000000000004</v>
      </c>
      <c r="H4417" s="82">
        <v>19.05</v>
      </c>
    </row>
    <row r="4418" spans="2:8" s="35" customFormat="1" ht="22.5">
      <c r="B4418" s="78" t="s">
        <v>1113</v>
      </c>
      <c r="C4418" s="78">
        <v>96126</v>
      </c>
      <c r="D4418" s="79" t="s">
        <v>4617</v>
      </c>
      <c r="E4418" s="80" t="s">
        <v>205</v>
      </c>
      <c r="F4418" s="84">
        <v>10.38</v>
      </c>
      <c r="G4418" s="82">
        <v>5.85</v>
      </c>
      <c r="H4418" s="82">
        <v>4.53</v>
      </c>
    </row>
    <row r="4419" spans="2:8" s="35" customFormat="1" ht="22.5">
      <c r="B4419" s="78" t="s">
        <v>1113</v>
      </c>
      <c r="C4419" s="78">
        <v>96127</v>
      </c>
      <c r="D4419" s="79" t="s">
        <v>4618</v>
      </c>
      <c r="E4419" s="80" t="s">
        <v>205</v>
      </c>
      <c r="F4419" s="84">
        <v>7.78</v>
      </c>
      <c r="G4419" s="82">
        <v>3.79</v>
      </c>
      <c r="H4419" s="82">
        <v>3.99</v>
      </c>
    </row>
    <row r="4420" spans="2:8" s="35" customFormat="1" ht="22.5">
      <c r="B4420" s="78" t="s">
        <v>1113</v>
      </c>
      <c r="C4420" s="78">
        <v>96128</v>
      </c>
      <c r="D4420" s="79" t="s">
        <v>4619</v>
      </c>
      <c r="E4420" s="80" t="s">
        <v>205</v>
      </c>
      <c r="F4420" s="84">
        <v>15.63</v>
      </c>
      <c r="G4420" s="82">
        <v>9.99</v>
      </c>
      <c r="H4420" s="82">
        <v>5.64</v>
      </c>
    </row>
    <row r="4421" spans="2:8" s="35" customFormat="1" ht="22.5">
      <c r="B4421" s="78" t="s">
        <v>1113</v>
      </c>
      <c r="C4421" s="78">
        <v>96129</v>
      </c>
      <c r="D4421" s="79" t="s">
        <v>4620</v>
      </c>
      <c r="E4421" s="80" t="s">
        <v>205</v>
      </c>
      <c r="F4421" s="84">
        <v>17.3</v>
      </c>
      <c r="G4421" s="82">
        <v>11.29</v>
      </c>
      <c r="H4421" s="82">
        <v>6.01</v>
      </c>
    </row>
    <row r="4422" spans="2:8" s="35" customFormat="1">
      <c r="B4422" s="78" t="s">
        <v>1113</v>
      </c>
      <c r="C4422" s="78">
        <v>96130</v>
      </c>
      <c r="D4422" s="79" t="s">
        <v>4621</v>
      </c>
      <c r="E4422" s="80" t="s">
        <v>205</v>
      </c>
      <c r="F4422" s="84">
        <v>11.19</v>
      </c>
      <c r="G4422" s="82">
        <v>6.49</v>
      </c>
      <c r="H4422" s="82">
        <v>4.7</v>
      </c>
    </row>
    <row r="4423" spans="2:8" s="35" customFormat="1" ht="22.5">
      <c r="B4423" s="78" t="s">
        <v>1113</v>
      </c>
      <c r="C4423" s="78">
        <v>96131</v>
      </c>
      <c r="D4423" s="79" t="s">
        <v>4622</v>
      </c>
      <c r="E4423" s="80" t="s">
        <v>205</v>
      </c>
      <c r="F4423" s="84">
        <v>14.27</v>
      </c>
      <c r="G4423" s="82">
        <v>7.77</v>
      </c>
      <c r="H4423" s="82">
        <v>6.5</v>
      </c>
    </row>
    <row r="4424" spans="2:8" s="35" customFormat="1" ht="22.5">
      <c r="B4424" s="78" t="s">
        <v>1113</v>
      </c>
      <c r="C4424" s="78">
        <v>96132</v>
      </c>
      <c r="D4424" s="79" t="s">
        <v>4623</v>
      </c>
      <c r="E4424" s="80" t="s">
        <v>205</v>
      </c>
      <c r="F4424" s="84">
        <v>10.82</v>
      </c>
      <c r="G4424" s="82">
        <v>5.05</v>
      </c>
      <c r="H4424" s="82">
        <v>5.77</v>
      </c>
    </row>
    <row r="4425" spans="2:8" s="35" customFormat="1" ht="22.5">
      <c r="B4425" s="78" t="s">
        <v>1113</v>
      </c>
      <c r="C4425" s="78">
        <v>96133</v>
      </c>
      <c r="D4425" s="79" t="s">
        <v>4624</v>
      </c>
      <c r="E4425" s="80" t="s">
        <v>205</v>
      </c>
      <c r="F4425" s="84">
        <v>21.26</v>
      </c>
      <c r="G4425" s="82">
        <v>13.28</v>
      </c>
      <c r="H4425" s="82">
        <v>7.98</v>
      </c>
    </row>
    <row r="4426" spans="2:8" s="35" customFormat="1" ht="22.5">
      <c r="B4426" s="78" t="s">
        <v>1113</v>
      </c>
      <c r="C4426" s="78">
        <v>96134</v>
      </c>
      <c r="D4426" s="79" t="s">
        <v>4625</v>
      </c>
      <c r="E4426" s="80" t="s">
        <v>205</v>
      </c>
      <c r="F4426" s="84">
        <v>23.49</v>
      </c>
      <c r="G4426" s="82">
        <v>15.03</v>
      </c>
      <c r="H4426" s="82">
        <v>8.4600000000000009</v>
      </c>
    </row>
    <row r="4427" spans="2:8" s="35" customFormat="1">
      <c r="B4427" s="78" t="s">
        <v>1113</v>
      </c>
      <c r="C4427" s="78">
        <v>96135</v>
      </c>
      <c r="D4427" s="79" t="s">
        <v>4626</v>
      </c>
      <c r="E4427" s="80" t="s">
        <v>205</v>
      </c>
      <c r="F4427" s="84">
        <v>15.37</v>
      </c>
      <c r="G4427" s="82">
        <v>8.6300000000000008</v>
      </c>
      <c r="H4427" s="82">
        <v>6.74</v>
      </c>
    </row>
    <row r="4428" spans="2:8" s="35" customFormat="1" ht="22.5">
      <c r="B4428" s="78" t="s">
        <v>103</v>
      </c>
      <c r="C4428" s="78">
        <v>96155</v>
      </c>
      <c r="D4428" s="79" t="s">
        <v>4627</v>
      </c>
      <c r="E4428" s="80" t="s">
        <v>105</v>
      </c>
      <c r="F4428" s="81">
        <v>25.26</v>
      </c>
      <c r="G4428" s="82">
        <v>13.04</v>
      </c>
      <c r="H4428" s="82">
        <v>12.22</v>
      </c>
    </row>
    <row r="4429" spans="2:8" s="35" customFormat="1" ht="22.5">
      <c r="B4429" s="78" t="s">
        <v>103</v>
      </c>
      <c r="C4429" s="78">
        <v>96156</v>
      </c>
      <c r="D4429" s="79" t="s">
        <v>4628</v>
      </c>
      <c r="E4429" s="80" t="s">
        <v>105</v>
      </c>
      <c r="F4429" s="81">
        <v>34.47</v>
      </c>
      <c r="G4429" s="82">
        <v>13.12</v>
      </c>
      <c r="H4429" s="82">
        <v>21.35</v>
      </c>
    </row>
    <row r="4430" spans="2:8" s="35" customFormat="1" ht="22.5">
      <c r="B4430" s="78" t="s">
        <v>100</v>
      </c>
      <c r="C4430" s="78">
        <v>96157</v>
      </c>
      <c r="D4430" s="79" t="s">
        <v>4629</v>
      </c>
      <c r="E4430" s="80" t="s">
        <v>102</v>
      </c>
      <c r="F4430" s="81">
        <v>106.17</v>
      </c>
      <c r="G4430" s="82">
        <v>13.04</v>
      </c>
      <c r="H4430" s="82">
        <v>93.13</v>
      </c>
    </row>
    <row r="4431" spans="2:8" s="35" customFormat="1" ht="22.5">
      <c r="B4431" s="78" t="s">
        <v>100</v>
      </c>
      <c r="C4431" s="78">
        <v>96158</v>
      </c>
      <c r="D4431" s="79" t="s">
        <v>4630</v>
      </c>
      <c r="E4431" s="80" t="s">
        <v>102</v>
      </c>
      <c r="F4431" s="81">
        <v>87.86</v>
      </c>
      <c r="G4431" s="82">
        <v>13.12</v>
      </c>
      <c r="H4431" s="82">
        <v>74.739999999999995</v>
      </c>
    </row>
    <row r="4432" spans="2:8" s="35" customFormat="1" ht="22.5">
      <c r="B4432" s="78" t="s">
        <v>103</v>
      </c>
      <c r="C4432" s="78">
        <v>96159</v>
      </c>
      <c r="D4432" s="79" t="s">
        <v>4631</v>
      </c>
      <c r="E4432" s="80" t="s">
        <v>105</v>
      </c>
      <c r="F4432" s="81">
        <v>40.229999999999997</v>
      </c>
      <c r="G4432" s="82">
        <v>14.79</v>
      </c>
      <c r="H4432" s="82">
        <v>25.44</v>
      </c>
    </row>
    <row r="4433" spans="2:8" s="35" customFormat="1" ht="22.5">
      <c r="B4433" s="78" t="s">
        <v>93</v>
      </c>
      <c r="C4433" s="78">
        <v>96241</v>
      </c>
      <c r="D4433" s="79" t="s">
        <v>4632</v>
      </c>
      <c r="E4433" s="80" t="s">
        <v>95</v>
      </c>
      <c r="F4433" s="81">
        <v>16.059999999999999</v>
      </c>
      <c r="G4433" s="82">
        <v>0</v>
      </c>
      <c r="H4433" s="82">
        <v>16.059999999999999</v>
      </c>
    </row>
    <row r="4434" spans="2:8" s="35" customFormat="1" ht="22.5">
      <c r="B4434" s="78" t="s">
        <v>93</v>
      </c>
      <c r="C4434" s="78">
        <v>96242</v>
      </c>
      <c r="D4434" s="79" t="s">
        <v>4633</v>
      </c>
      <c r="E4434" s="80" t="s">
        <v>95</v>
      </c>
      <c r="F4434" s="81">
        <v>2.1800000000000002</v>
      </c>
      <c r="G4434" s="82">
        <v>0</v>
      </c>
      <c r="H4434" s="82">
        <v>2.1800000000000002</v>
      </c>
    </row>
    <row r="4435" spans="2:8" s="35" customFormat="1" ht="22.5">
      <c r="B4435" s="78" t="s">
        <v>93</v>
      </c>
      <c r="C4435" s="78">
        <v>96243</v>
      </c>
      <c r="D4435" s="79" t="s">
        <v>4634</v>
      </c>
      <c r="E4435" s="80" t="s">
        <v>95</v>
      </c>
      <c r="F4435" s="81">
        <v>20.079999999999998</v>
      </c>
      <c r="G4435" s="82">
        <v>0</v>
      </c>
      <c r="H4435" s="82">
        <v>20.079999999999998</v>
      </c>
    </row>
    <row r="4436" spans="2:8" s="35" customFormat="1" ht="22.5">
      <c r="B4436" s="78" t="s">
        <v>93</v>
      </c>
      <c r="C4436" s="78">
        <v>96244</v>
      </c>
      <c r="D4436" s="79" t="s">
        <v>4635</v>
      </c>
      <c r="E4436" s="80" t="s">
        <v>95</v>
      </c>
      <c r="F4436" s="81">
        <v>10.27</v>
      </c>
      <c r="G4436" s="82">
        <v>0</v>
      </c>
      <c r="H4436" s="82">
        <v>10.27</v>
      </c>
    </row>
    <row r="4437" spans="2:8" s="35" customFormat="1" ht="22.5">
      <c r="B4437" s="78" t="s">
        <v>100</v>
      </c>
      <c r="C4437" s="78">
        <v>96245</v>
      </c>
      <c r="D4437" s="79" t="s">
        <v>4636</v>
      </c>
      <c r="E4437" s="80" t="s">
        <v>102</v>
      </c>
      <c r="F4437" s="81">
        <v>66.41</v>
      </c>
      <c r="G4437" s="82">
        <v>16.25</v>
      </c>
      <c r="H4437" s="82">
        <v>50.16</v>
      </c>
    </row>
    <row r="4438" spans="2:8" s="35" customFormat="1" ht="22.5">
      <c r="B4438" s="78" t="s">
        <v>103</v>
      </c>
      <c r="C4438" s="78">
        <v>96246</v>
      </c>
      <c r="D4438" s="79" t="s">
        <v>4637</v>
      </c>
      <c r="E4438" s="80" t="s">
        <v>105</v>
      </c>
      <c r="F4438" s="81">
        <v>36.06</v>
      </c>
      <c r="G4438" s="82">
        <v>16.25</v>
      </c>
      <c r="H4438" s="82">
        <v>19.809999999999999</v>
      </c>
    </row>
    <row r="4439" spans="2:8" s="35" customFormat="1">
      <c r="B4439" s="78" t="s">
        <v>2264</v>
      </c>
      <c r="C4439" s="78">
        <v>96252</v>
      </c>
      <c r="D4439" s="79" t="s">
        <v>4638</v>
      </c>
      <c r="E4439" s="80" t="s">
        <v>205</v>
      </c>
      <c r="F4439" s="84">
        <v>154.97999999999999</v>
      </c>
      <c r="G4439" s="82">
        <v>34.64</v>
      </c>
      <c r="H4439" s="82">
        <v>120.34</v>
      </c>
    </row>
    <row r="4440" spans="2:8" s="35" customFormat="1" ht="22.5">
      <c r="B4440" s="78" t="s">
        <v>2264</v>
      </c>
      <c r="C4440" s="78">
        <v>96257</v>
      </c>
      <c r="D4440" s="79" t="s">
        <v>4639</v>
      </c>
      <c r="E4440" s="80" t="s">
        <v>205</v>
      </c>
      <c r="F4440" s="84">
        <v>120.86</v>
      </c>
      <c r="G4440" s="82">
        <v>49.04</v>
      </c>
      <c r="H4440" s="82">
        <v>71.819999999999993</v>
      </c>
    </row>
    <row r="4441" spans="2:8" s="35" customFormat="1" ht="22.5">
      <c r="B4441" s="78" t="s">
        <v>2264</v>
      </c>
      <c r="C4441" s="78">
        <v>96258</v>
      </c>
      <c r="D4441" s="79" t="s">
        <v>4640</v>
      </c>
      <c r="E4441" s="80" t="s">
        <v>205</v>
      </c>
      <c r="F4441" s="84">
        <v>114.41</v>
      </c>
      <c r="G4441" s="82">
        <v>44.38</v>
      </c>
      <c r="H4441" s="82">
        <v>70.03</v>
      </c>
    </row>
    <row r="4442" spans="2:8" s="35" customFormat="1" ht="22.5">
      <c r="B4442" s="78" t="s">
        <v>2264</v>
      </c>
      <c r="C4442" s="78">
        <v>96259</v>
      </c>
      <c r="D4442" s="79" t="s">
        <v>4641</v>
      </c>
      <c r="E4442" s="80" t="s">
        <v>205</v>
      </c>
      <c r="F4442" s="84">
        <v>135.24</v>
      </c>
      <c r="G4442" s="82">
        <v>61.78</v>
      </c>
      <c r="H4442" s="82">
        <v>73.459999999999994</v>
      </c>
    </row>
    <row r="4443" spans="2:8" s="35" customFormat="1" ht="22.5">
      <c r="B4443" s="78" t="s">
        <v>93</v>
      </c>
      <c r="C4443" s="78">
        <v>96298</v>
      </c>
      <c r="D4443" s="79" t="s">
        <v>4642</v>
      </c>
      <c r="E4443" s="80" t="s">
        <v>95</v>
      </c>
      <c r="F4443" s="81">
        <v>33.93</v>
      </c>
      <c r="G4443" s="82">
        <v>0</v>
      </c>
      <c r="H4443" s="82">
        <v>33.93</v>
      </c>
    </row>
    <row r="4444" spans="2:8" s="35" customFormat="1" ht="22.5">
      <c r="B4444" s="78" t="s">
        <v>93</v>
      </c>
      <c r="C4444" s="78">
        <v>96299</v>
      </c>
      <c r="D4444" s="79" t="s">
        <v>4643</v>
      </c>
      <c r="E4444" s="80" t="s">
        <v>95</v>
      </c>
      <c r="F4444" s="81">
        <v>4.71</v>
      </c>
      <c r="G4444" s="82">
        <v>0</v>
      </c>
      <c r="H4444" s="82">
        <v>4.71</v>
      </c>
    </row>
    <row r="4445" spans="2:8" s="35" customFormat="1" ht="22.5">
      <c r="B4445" s="78" t="s">
        <v>93</v>
      </c>
      <c r="C4445" s="78">
        <v>96300</v>
      </c>
      <c r="D4445" s="79" t="s">
        <v>4644</v>
      </c>
      <c r="E4445" s="80" t="s">
        <v>95</v>
      </c>
      <c r="F4445" s="81">
        <v>42.46</v>
      </c>
      <c r="G4445" s="82">
        <v>0</v>
      </c>
      <c r="H4445" s="82">
        <v>42.46</v>
      </c>
    </row>
    <row r="4446" spans="2:8" s="35" customFormat="1" ht="22.5">
      <c r="B4446" s="78" t="s">
        <v>93</v>
      </c>
      <c r="C4446" s="78">
        <v>96301</v>
      </c>
      <c r="D4446" s="79" t="s">
        <v>4645</v>
      </c>
      <c r="E4446" s="80" t="s">
        <v>95</v>
      </c>
      <c r="F4446" s="81">
        <v>28.98</v>
      </c>
      <c r="G4446" s="82">
        <v>0</v>
      </c>
      <c r="H4446" s="82">
        <v>28.98</v>
      </c>
    </row>
    <row r="4447" spans="2:8" s="35" customFormat="1" ht="22.5">
      <c r="B4447" s="78" t="s">
        <v>103</v>
      </c>
      <c r="C4447" s="78">
        <v>96302</v>
      </c>
      <c r="D4447" s="79" t="s">
        <v>4646</v>
      </c>
      <c r="E4447" s="80" t="s">
        <v>105</v>
      </c>
      <c r="F4447" s="81">
        <v>52.1</v>
      </c>
      <c r="G4447" s="82">
        <v>11.89</v>
      </c>
      <c r="H4447" s="82">
        <v>40.21</v>
      </c>
    </row>
    <row r="4448" spans="2:8" s="35" customFormat="1" ht="22.5">
      <c r="B4448" s="78" t="s">
        <v>100</v>
      </c>
      <c r="C4448" s="78">
        <v>96303</v>
      </c>
      <c r="D4448" s="79" t="s">
        <v>4647</v>
      </c>
      <c r="E4448" s="80" t="s">
        <v>102</v>
      </c>
      <c r="F4448" s="81">
        <v>123.54</v>
      </c>
      <c r="G4448" s="82">
        <v>11.89</v>
      </c>
      <c r="H4448" s="82">
        <v>111.65</v>
      </c>
    </row>
    <row r="4449" spans="2:8" s="35" customFormat="1" ht="22.5">
      <c r="B4449" s="78" t="s">
        <v>93</v>
      </c>
      <c r="C4449" s="78">
        <v>96304</v>
      </c>
      <c r="D4449" s="79" t="s">
        <v>4648</v>
      </c>
      <c r="E4449" s="80" t="s">
        <v>95</v>
      </c>
      <c r="F4449" s="81">
        <v>0.11</v>
      </c>
      <c r="G4449" s="82">
        <v>0</v>
      </c>
      <c r="H4449" s="82">
        <v>0.11</v>
      </c>
    </row>
    <row r="4450" spans="2:8" s="35" customFormat="1" ht="22.5">
      <c r="B4450" s="78" t="s">
        <v>93</v>
      </c>
      <c r="C4450" s="78">
        <v>96305</v>
      </c>
      <c r="D4450" s="79" t="s">
        <v>4649</v>
      </c>
      <c r="E4450" s="80" t="s">
        <v>95</v>
      </c>
      <c r="F4450" s="81">
        <v>0.01</v>
      </c>
      <c r="G4450" s="82">
        <v>0</v>
      </c>
      <c r="H4450" s="82">
        <v>0.01</v>
      </c>
    </row>
    <row r="4451" spans="2:8" s="35" customFormat="1" ht="22.5">
      <c r="B4451" s="78" t="s">
        <v>93</v>
      </c>
      <c r="C4451" s="78">
        <v>96306</v>
      </c>
      <c r="D4451" s="79" t="s">
        <v>4650</v>
      </c>
      <c r="E4451" s="80" t="s">
        <v>95</v>
      </c>
      <c r="F4451" s="81">
        <v>0.14000000000000001</v>
      </c>
      <c r="G4451" s="82">
        <v>0</v>
      </c>
      <c r="H4451" s="82">
        <v>0.14000000000000001</v>
      </c>
    </row>
    <row r="4452" spans="2:8" s="35" customFormat="1" ht="22.5">
      <c r="B4452" s="78" t="s">
        <v>93</v>
      </c>
      <c r="C4452" s="78">
        <v>96307</v>
      </c>
      <c r="D4452" s="79" t="s">
        <v>4651</v>
      </c>
      <c r="E4452" s="80" t="s">
        <v>95</v>
      </c>
      <c r="F4452" s="81">
        <v>1.07</v>
      </c>
      <c r="G4452" s="82">
        <v>0</v>
      </c>
      <c r="H4452" s="82">
        <v>1.07</v>
      </c>
    </row>
    <row r="4453" spans="2:8" s="35" customFormat="1" ht="22.5">
      <c r="B4453" s="78" t="s">
        <v>103</v>
      </c>
      <c r="C4453" s="78">
        <v>96308</v>
      </c>
      <c r="D4453" s="79" t="s">
        <v>4652</v>
      </c>
      <c r="E4453" s="80" t="s">
        <v>105</v>
      </c>
      <c r="F4453" s="81">
        <v>0.12</v>
      </c>
      <c r="G4453" s="82">
        <v>0</v>
      </c>
      <c r="H4453" s="82">
        <v>0.12</v>
      </c>
    </row>
    <row r="4454" spans="2:8" s="35" customFormat="1" ht="22.5">
      <c r="B4454" s="78" t="s">
        <v>100</v>
      </c>
      <c r="C4454" s="78">
        <v>96309</v>
      </c>
      <c r="D4454" s="79" t="s">
        <v>4653</v>
      </c>
      <c r="E4454" s="80" t="s">
        <v>102</v>
      </c>
      <c r="F4454" s="81">
        <v>1.33</v>
      </c>
      <c r="G4454" s="82">
        <v>0</v>
      </c>
      <c r="H4454" s="82">
        <v>1.33</v>
      </c>
    </row>
    <row r="4455" spans="2:8" s="35" customFormat="1" ht="22.5">
      <c r="B4455" s="78" t="s">
        <v>301</v>
      </c>
      <c r="C4455" s="78">
        <v>96358</v>
      </c>
      <c r="D4455" s="79" t="s">
        <v>4654</v>
      </c>
      <c r="E4455" s="80" t="s">
        <v>205</v>
      </c>
      <c r="F4455" s="84">
        <v>80.430000000000007</v>
      </c>
      <c r="G4455" s="82">
        <v>7.73</v>
      </c>
      <c r="H4455" s="82">
        <v>72.7</v>
      </c>
    </row>
    <row r="4456" spans="2:8" s="35" customFormat="1" ht="22.5">
      <c r="B4456" s="78" t="s">
        <v>301</v>
      </c>
      <c r="C4456" s="78">
        <v>96359</v>
      </c>
      <c r="D4456" s="79" t="s">
        <v>4655</v>
      </c>
      <c r="E4456" s="80" t="s">
        <v>205</v>
      </c>
      <c r="F4456" s="84">
        <v>88.71</v>
      </c>
      <c r="G4456" s="82">
        <v>8.93</v>
      </c>
      <c r="H4456" s="82">
        <v>79.78</v>
      </c>
    </row>
    <row r="4457" spans="2:8" s="35" customFormat="1" ht="22.5">
      <c r="B4457" s="78" t="s">
        <v>301</v>
      </c>
      <c r="C4457" s="78">
        <v>96360</v>
      </c>
      <c r="D4457" s="79" t="s">
        <v>4656</v>
      </c>
      <c r="E4457" s="80" t="s">
        <v>205</v>
      </c>
      <c r="F4457" s="84">
        <v>102.8</v>
      </c>
      <c r="G4457" s="82">
        <v>9.82</v>
      </c>
      <c r="H4457" s="82">
        <v>92.98</v>
      </c>
    </row>
    <row r="4458" spans="2:8" s="35" customFormat="1" ht="22.5">
      <c r="B4458" s="78" t="s">
        <v>301</v>
      </c>
      <c r="C4458" s="78">
        <v>96361</v>
      </c>
      <c r="D4458" s="79" t="s">
        <v>4657</v>
      </c>
      <c r="E4458" s="80" t="s">
        <v>205</v>
      </c>
      <c r="F4458" s="84">
        <v>119.01</v>
      </c>
      <c r="G4458" s="82">
        <v>11.88</v>
      </c>
      <c r="H4458" s="82">
        <v>107.13</v>
      </c>
    </row>
    <row r="4459" spans="2:8" s="35" customFormat="1" ht="22.5">
      <c r="B4459" s="78" t="s">
        <v>301</v>
      </c>
      <c r="C4459" s="78">
        <v>96362</v>
      </c>
      <c r="D4459" s="79" t="s">
        <v>4658</v>
      </c>
      <c r="E4459" s="80" t="s">
        <v>205</v>
      </c>
      <c r="F4459" s="84">
        <v>106.14</v>
      </c>
      <c r="G4459" s="82">
        <v>9.11</v>
      </c>
      <c r="H4459" s="82">
        <v>97.03</v>
      </c>
    </row>
    <row r="4460" spans="2:8" s="35" customFormat="1" ht="22.5">
      <c r="B4460" s="78" t="s">
        <v>301</v>
      </c>
      <c r="C4460" s="78">
        <v>96363</v>
      </c>
      <c r="D4460" s="79" t="s">
        <v>4659</v>
      </c>
      <c r="E4460" s="80" t="s">
        <v>205</v>
      </c>
      <c r="F4460" s="84">
        <v>114.65</v>
      </c>
      <c r="G4460" s="82">
        <v>10.5</v>
      </c>
      <c r="H4460" s="82">
        <v>104.15</v>
      </c>
    </row>
    <row r="4461" spans="2:8" s="35" customFormat="1" ht="22.5">
      <c r="B4461" s="78" t="s">
        <v>301</v>
      </c>
      <c r="C4461" s="78">
        <v>96364</v>
      </c>
      <c r="D4461" s="79" t="s">
        <v>4660</v>
      </c>
      <c r="E4461" s="80" t="s">
        <v>205</v>
      </c>
      <c r="F4461" s="84">
        <v>128.5</v>
      </c>
      <c r="G4461" s="82">
        <v>11.18</v>
      </c>
      <c r="H4461" s="82">
        <v>117.32</v>
      </c>
    </row>
    <row r="4462" spans="2:8" s="35" customFormat="1" ht="22.5">
      <c r="B4462" s="78" t="s">
        <v>301</v>
      </c>
      <c r="C4462" s="78">
        <v>96365</v>
      </c>
      <c r="D4462" s="79" t="s">
        <v>4661</v>
      </c>
      <c r="E4462" s="80" t="s">
        <v>205</v>
      </c>
      <c r="F4462" s="84">
        <v>144.93</v>
      </c>
      <c r="G4462" s="82">
        <v>13.45</v>
      </c>
      <c r="H4462" s="82">
        <v>131.47999999999999</v>
      </c>
    </row>
    <row r="4463" spans="2:8" s="35" customFormat="1" ht="22.5">
      <c r="B4463" s="78" t="s">
        <v>301</v>
      </c>
      <c r="C4463" s="78">
        <v>96366</v>
      </c>
      <c r="D4463" s="79" t="s">
        <v>4662</v>
      </c>
      <c r="E4463" s="80" t="s">
        <v>205</v>
      </c>
      <c r="F4463" s="84">
        <v>131.83000000000001</v>
      </c>
      <c r="G4463" s="82">
        <v>10.48</v>
      </c>
      <c r="H4463" s="82">
        <v>121.35</v>
      </c>
    </row>
    <row r="4464" spans="2:8" s="35" customFormat="1" ht="22.5">
      <c r="B4464" s="78" t="s">
        <v>301</v>
      </c>
      <c r="C4464" s="78">
        <v>96367</v>
      </c>
      <c r="D4464" s="79" t="s">
        <v>4663</v>
      </c>
      <c r="E4464" s="80" t="s">
        <v>205</v>
      </c>
      <c r="F4464" s="84">
        <v>140.57</v>
      </c>
      <c r="G4464" s="82">
        <v>12.05</v>
      </c>
      <c r="H4464" s="82">
        <v>128.52000000000001</v>
      </c>
    </row>
    <row r="4465" spans="2:8" s="35" customFormat="1" ht="22.5">
      <c r="B4465" s="78" t="s">
        <v>301</v>
      </c>
      <c r="C4465" s="78">
        <v>96368</v>
      </c>
      <c r="D4465" s="79" t="s">
        <v>4664</v>
      </c>
      <c r="E4465" s="80" t="s">
        <v>205</v>
      </c>
      <c r="F4465" s="84">
        <v>154.19</v>
      </c>
      <c r="G4465" s="82">
        <v>12.54</v>
      </c>
      <c r="H4465" s="82">
        <v>141.65</v>
      </c>
    </row>
    <row r="4466" spans="2:8" s="35" customFormat="1" ht="22.5">
      <c r="B4466" s="78" t="s">
        <v>301</v>
      </c>
      <c r="C4466" s="78">
        <v>96369</v>
      </c>
      <c r="D4466" s="79" t="s">
        <v>4665</v>
      </c>
      <c r="E4466" s="80" t="s">
        <v>205</v>
      </c>
      <c r="F4466" s="84">
        <v>170.86</v>
      </c>
      <c r="G4466" s="82">
        <v>15.02</v>
      </c>
      <c r="H4466" s="82">
        <v>155.84</v>
      </c>
    </row>
    <row r="4467" spans="2:8" s="35" customFormat="1" ht="22.5">
      <c r="B4467" s="78" t="s">
        <v>301</v>
      </c>
      <c r="C4467" s="78">
        <v>96370</v>
      </c>
      <c r="D4467" s="79" t="s">
        <v>4666</v>
      </c>
      <c r="E4467" s="80" t="s">
        <v>205</v>
      </c>
      <c r="F4467" s="84">
        <v>51.75</v>
      </c>
      <c r="G4467" s="82">
        <v>5.17</v>
      </c>
      <c r="H4467" s="82">
        <v>46.58</v>
      </c>
    </row>
    <row r="4468" spans="2:8" s="35" customFormat="1" ht="22.5">
      <c r="B4468" s="78" t="s">
        <v>301</v>
      </c>
      <c r="C4468" s="78">
        <v>96371</v>
      </c>
      <c r="D4468" s="79" t="s">
        <v>4667</v>
      </c>
      <c r="E4468" s="80" t="s">
        <v>205</v>
      </c>
      <c r="F4468" s="84">
        <v>59.9</v>
      </c>
      <c r="G4468" s="82">
        <v>6.23</v>
      </c>
      <c r="H4468" s="82">
        <v>53.67</v>
      </c>
    </row>
    <row r="4469" spans="2:8" s="35" customFormat="1" ht="22.5">
      <c r="B4469" s="78" t="s">
        <v>301</v>
      </c>
      <c r="C4469" s="78">
        <v>96372</v>
      </c>
      <c r="D4469" s="79" t="s">
        <v>4668</v>
      </c>
      <c r="E4469" s="80" t="s">
        <v>205</v>
      </c>
      <c r="F4469" s="84">
        <v>22.3</v>
      </c>
      <c r="G4469" s="82">
        <v>0.95</v>
      </c>
      <c r="H4469" s="82">
        <v>21.35</v>
      </c>
    </row>
    <row r="4470" spans="2:8" s="35" customFormat="1" ht="22.5">
      <c r="B4470" s="78" t="s">
        <v>301</v>
      </c>
      <c r="C4470" s="78">
        <v>96373</v>
      </c>
      <c r="D4470" s="79" t="s">
        <v>4669</v>
      </c>
      <c r="E4470" s="80" t="s">
        <v>32</v>
      </c>
      <c r="F4470" s="84">
        <v>7.96</v>
      </c>
      <c r="G4470" s="82">
        <v>0.88</v>
      </c>
      <c r="H4470" s="82">
        <v>7.08</v>
      </c>
    </row>
    <row r="4471" spans="2:8" s="35" customFormat="1" ht="22.5">
      <c r="B4471" s="78" t="s">
        <v>301</v>
      </c>
      <c r="C4471" s="78">
        <v>96374</v>
      </c>
      <c r="D4471" s="79" t="s">
        <v>4670</v>
      </c>
      <c r="E4471" s="80" t="s">
        <v>32</v>
      </c>
      <c r="F4471" s="84">
        <v>23.03</v>
      </c>
      <c r="G4471" s="82">
        <v>1.18</v>
      </c>
      <c r="H4471" s="82">
        <v>21.85</v>
      </c>
    </row>
    <row r="4472" spans="2:8" s="35" customFormat="1" ht="22.5">
      <c r="B4472" s="78" t="s">
        <v>3873</v>
      </c>
      <c r="C4472" s="78">
        <v>96385</v>
      </c>
      <c r="D4472" s="79" t="s">
        <v>4671</v>
      </c>
      <c r="E4472" s="80" t="s">
        <v>368</v>
      </c>
      <c r="F4472" s="84">
        <v>5.67</v>
      </c>
      <c r="G4472" s="82">
        <v>1.95</v>
      </c>
      <c r="H4472" s="82">
        <v>3.72</v>
      </c>
    </row>
    <row r="4473" spans="2:8" s="35" customFormat="1" ht="22.5">
      <c r="B4473" s="78" t="s">
        <v>3873</v>
      </c>
      <c r="C4473" s="78">
        <v>96386</v>
      </c>
      <c r="D4473" s="79" t="s">
        <v>4672</v>
      </c>
      <c r="E4473" s="80" t="s">
        <v>368</v>
      </c>
      <c r="F4473" s="84">
        <v>4.07</v>
      </c>
      <c r="G4473" s="82">
        <v>1.1399999999999999</v>
      </c>
      <c r="H4473" s="82">
        <v>2.93</v>
      </c>
    </row>
    <row r="4474" spans="2:8" s="35" customFormat="1" ht="22.5">
      <c r="B4474" s="78" t="s">
        <v>4673</v>
      </c>
      <c r="C4474" s="78">
        <v>96388</v>
      </c>
      <c r="D4474" s="79" t="s">
        <v>4674</v>
      </c>
      <c r="E4474" s="80" t="s">
        <v>368</v>
      </c>
      <c r="F4474" s="84">
        <v>5.73</v>
      </c>
      <c r="G4474" s="82">
        <v>1.67</v>
      </c>
      <c r="H4474" s="82">
        <v>4.0599999999999996</v>
      </c>
    </row>
    <row r="4475" spans="2:8" s="35" customFormat="1" ht="22.5">
      <c r="B4475" s="78" t="s">
        <v>4673</v>
      </c>
      <c r="C4475" s="78">
        <v>96389</v>
      </c>
      <c r="D4475" s="79" t="s">
        <v>4675</v>
      </c>
      <c r="E4475" s="80" t="s">
        <v>368</v>
      </c>
      <c r="F4475" s="84">
        <v>34.06</v>
      </c>
      <c r="G4475" s="82">
        <v>2.4900000000000002</v>
      </c>
      <c r="H4475" s="82">
        <v>31.57</v>
      </c>
    </row>
    <row r="4476" spans="2:8" s="35" customFormat="1" ht="22.5">
      <c r="B4476" s="78" t="s">
        <v>4673</v>
      </c>
      <c r="C4476" s="78">
        <v>96390</v>
      </c>
      <c r="D4476" s="79" t="s">
        <v>4676</v>
      </c>
      <c r="E4476" s="80" t="s">
        <v>368</v>
      </c>
      <c r="F4476" s="84">
        <v>56.81</v>
      </c>
      <c r="G4476" s="82">
        <v>2.42</v>
      </c>
      <c r="H4476" s="82">
        <v>54.39</v>
      </c>
    </row>
    <row r="4477" spans="2:8" s="35" customFormat="1" ht="22.5">
      <c r="B4477" s="78" t="s">
        <v>4673</v>
      </c>
      <c r="C4477" s="78">
        <v>96391</v>
      </c>
      <c r="D4477" s="79" t="s">
        <v>4677</v>
      </c>
      <c r="E4477" s="80" t="s">
        <v>368</v>
      </c>
      <c r="F4477" s="84">
        <v>80.400000000000006</v>
      </c>
      <c r="G4477" s="82">
        <v>2.62</v>
      </c>
      <c r="H4477" s="82">
        <v>77.78</v>
      </c>
    </row>
    <row r="4478" spans="2:8" s="35" customFormat="1" ht="22.5">
      <c r="B4478" s="78" t="s">
        <v>4673</v>
      </c>
      <c r="C4478" s="78">
        <v>96392</v>
      </c>
      <c r="D4478" s="79" t="s">
        <v>4678</v>
      </c>
      <c r="E4478" s="80" t="s">
        <v>368</v>
      </c>
      <c r="F4478" s="84">
        <v>103.22</v>
      </c>
      <c r="G4478" s="82">
        <v>2.61</v>
      </c>
      <c r="H4478" s="82">
        <v>100.61</v>
      </c>
    </row>
    <row r="4479" spans="2:8" s="35" customFormat="1">
      <c r="B4479" s="78" t="s">
        <v>4565</v>
      </c>
      <c r="C4479" s="78">
        <v>96393</v>
      </c>
      <c r="D4479" s="79" t="s">
        <v>4679</v>
      </c>
      <c r="E4479" s="80" t="s">
        <v>368</v>
      </c>
      <c r="F4479" s="84">
        <v>102.72</v>
      </c>
      <c r="G4479" s="82">
        <v>0.89</v>
      </c>
      <c r="H4479" s="82">
        <v>101.83</v>
      </c>
    </row>
    <row r="4480" spans="2:8" s="35" customFormat="1">
      <c r="B4480" s="78" t="s">
        <v>4565</v>
      </c>
      <c r="C4480" s="78">
        <v>96394</v>
      </c>
      <c r="D4480" s="79" t="s">
        <v>4680</v>
      </c>
      <c r="E4480" s="80" t="s">
        <v>368</v>
      </c>
      <c r="F4480" s="84">
        <v>145.37</v>
      </c>
      <c r="G4480" s="82">
        <v>0.9</v>
      </c>
      <c r="H4480" s="82">
        <v>144.47</v>
      </c>
    </row>
    <row r="4481" spans="2:8" s="35" customFormat="1">
      <c r="B4481" s="78" t="s">
        <v>4565</v>
      </c>
      <c r="C4481" s="78">
        <v>96395</v>
      </c>
      <c r="D4481" s="79" t="s">
        <v>4681</v>
      </c>
      <c r="E4481" s="80" t="s">
        <v>368</v>
      </c>
      <c r="F4481" s="84">
        <v>204.4</v>
      </c>
      <c r="G4481" s="82">
        <v>1.51</v>
      </c>
      <c r="H4481" s="82">
        <v>202.89</v>
      </c>
    </row>
    <row r="4482" spans="2:8" s="35" customFormat="1" ht="22.5">
      <c r="B4482" s="78" t="s">
        <v>4673</v>
      </c>
      <c r="C4482" s="78">
        <v>96396</v>
      </c>
      <c r="D4482" s="79" t="s">
        <v>4682</v>
      </c>
      <c r="E4482" s="80" t="s">
        <v>368</v>
      </c>
      <c r="F4482" s="84">
        <v>109.07</v>
      </c>
      <c r="G4482" s="82">
        <v>2.71</v>
      </c>
      <c r="H4482" s="82">
        <v>106.36</v>
      </c>
    </row>
    <row r="4483" spans="2:8" s="35" customFormat="1" ht="22.5">
      <c r="B4483" s="78" t="s">
        <v>4673</v>
      </c>
      <c r="C4483" s="78">
        <v>96397</v>
      </c>
      <c r="D4483" s="79" t="s">
        <v>4683</v>
      </c>
      <c r="E4483" s="80" t="s">
        <v>368</v>
      </c>
      <c r="F4483" s="84">
        <v>152.55000000000001</v>
      </c>
      <c r="G4483" s="82">
        <v>3.01</v>
      </c>
      <c r="H4483" s="82">
        <v>149.54</v>
      </c>
    </row>
    <row r="4484" spans="2:8" s="35" customFormat="1" ht="22.5">
      <c r="B4484" s="78" t="s">
        <v>4673</v>
      </c>
      <c r="C4484" s="78">
        <v>96398</v>
      </c>
      <c r="D4484" s="79" t="s">
        <v>4684</v>
      </c>
      <c r="E4484" s="80" t="s">
        <v>368</v>
      </c>
      <c r="F4484" s="84">
        <v>210.75</v>
      </c>
      <c r="G4484" s="82">
        <v>3.32</v>
      </c>
      <c r="H4484" s="82">
        <v>207.43</v>
      </c>
    </row>
    <row r="4485" spans="2:8" s="35" customFormat="1" ht="22.5">
      <c r="B4485" s="78" t="s">
        <v>4673</v>
      </c>
      <c r="C4485" s="78">
        <v>96399</v>
      </c>
      <c r="D4485" s="79" t="s">
        <v>4685</v>
      </c>
      <c r="E4485" s="80" t="s">
        <v>368</v>
      </c>
      <c r="F4485" s="84">
        <v>78.790000000000006</v>
      </c>
      <c r="G4485" s="82">
        <v>2.41</v>
      </c>
      <c r="H4485" s="82">
        <v>76.38</v>
      </c>
    </row>
    <row r="4486" spans="2:8" s="35" customFormat="1" ht="22.5">
      <c r="B4486" s="78" t="s">
        <v>4673</v>
      </c>
      <c r="C4486" s="78">
        <v>96400</v>
      </c>
      <c r="D4486" s="79" t="s">
        <v>4686</v>
      </c>
      <c r="E4486" s="80" t="s">
        <v>368</v>
      </c>
      <c r="F4486" s="84">
        <v>100.27</v>
      </c>
      <c r="G4486" s="82">
        <v>3.42</v>
      </c>
      <c r="H4486" s="82">
        <v>96.85</v>
      </c>
    </row>
    <row r="4487" spans="2:8" s="35" customFormat="1" ht="22.5">
      <c r="B4487" s="78" t="s">
        <v>4673</v>
      </c>
      <c r="C4487" s="78">
        <v>96401</v>
      </c>
      <c r="D4487" s="79" t="s">
        <v>4687</v>
      </c>
      <c r="E4487" s="80" t="s">
        <v>205</v>
      </c>
      <c r="F4487" s="84">
        <v>6.46</v>
      </c>
      <c r="G4487" s="82">
        <v>0.19</v>
      </c>
      <c r="H4487" s="82">
        <v>6.27</v>
      </c>
    </row>
    <row r="4488" spans="2:8" s="35" customFormat="1" ht="22.5">
      <c r="B4488" s="78" t="s">
        <v>4673</v>
      </c>
      <c r="C4488" s="78">
        <v>96402</v>
      </c>
      <c r="D4488" s="79" t="s">
        <v>4688</v>
      </c>
      <c r="E4488" s="80" t="s">
        <v>205</v>
      </c>
      <c r="F4488" s="84">
        <v>1.63</v>
      </c>
      <c r="G4488" s="82">
        <v>0.19</v>
      </c>
      <c r="H4488" s="82">
        <v>1.44</v>
      </c>
    </row>
    <row r="4489" spans="2:8" s="35" customFormat="1" ht="22.5">
      <c r="B4489" s="78" t="s">
        <v>93</v>
      </c>
      <c r="C4489" s="78">
        <v>96457</v>
      </c>
      <c r="D4489" s="79" t="s">
        <v>4689</v>
      </c>
      <c r="E4489" s="80" t="s">
        <v>95</v>
      </c>
      <c r="F4489" s="81">
        <v>37.659999999999997</v>
      </c>
      <c r="G4489" s="82">
        <v>0</v>
      </c>
      <c r="H4489" s="82">
        <v>37.659999999999997</v>
      </c>
    </row>
    <row r="4490" spans="2:8" s="35" customFormat="1" ht="22.5">
      <c r="B4490" s="78" t="s">
        <v>93</v>
      </c>
      <c r="C4490" s="78">
        <v>96458</v>
      </c>
      <c r="D4490" s="79" t="s">
        <v>4690</v>
      </c>
      <c r="E4490" s="80" t="s">
        <v>95</v>
      </c>
      <c r="F4490" s="81">
        <v>31.26</v>
      </c>
      <c r="G4490" s="82">
        <v>0</v>
      </c>
      <c r="H4490" s="82">
        <v>31.26</v>
      </c>
    </row>
    <row r="4491" spans="2:8" s="35" customFormat="1" ht="22.5">
      <c r="B4491" s="78" t="s">
        <v>93</v>
      </c>
      <c r="C4491" s="78">
        <v>96459</v>
      </c>
      <c r="D4491" s="79" t="s">
        <v>4691</v>
      </c>
      <c r="E4491" s="80" t="s">
        <v>95</v>
      </c>
      <c r="F4491" s="81">
        <v>3.46</v>
      </c>
      <c r="G4491" s="82">
        <v>0</v>
      </c>
      <c r="H4491" s="82">
        <v>3.46</v>
      </c>
    </row>
    <row r="4492" spans="2:8" s="35" customFormat="1" ht="22.5">
      <c r="B4492" s="78" t="s">
        <v>93</v>
      </c>
      <c r="C4492" s="78">
        <v>96460</v>
      </c>
      <c r="D4492" s="79" t="s">
        <v>4692</v>
      </c>
      <c r="E4492" s="80" t="s">
        <v>95</v>
      </c>
      <c r="F4492" s="81">
        <v>24.98</v>
      </c>
      <c r="G4492" s="82">
        <v>0</v>
      </c>
      <c r="H4492" s="82">
        <v>24.98</v>
      </c>
    </row>
    <row r="4493" spans="2:8" s="35" customFormat="1" ht="22.5">
      <c r="B4493" s="78" t="s">
        <v>100</v>
      </c>
      <c r="C4493" s="78">
        <v>96463</v>
      </c>
      <c r="D4493" s="79" t="s">
        <v>4693</v>
      </c>
      <c r="E4493" s="80" t="s">
        <v>102</v>
      </c>
      <c r="F4493" s="81">
        <v>109.46</v>
      </c>
      <c r="G4493" s="82">
        <v>10.53</v>
      </c>
      <c r="H4493" s="82">
        <v>98.93</v>
      </c>
    </row>
    <row r="4494" spans="2:8" s="35" customFormat="1" ht="22.5">
      <c r="B4494" s="78" t="s">
        <v>103</v>
      </c>
      <c r="C4494" s="78">
        <v>96464</v>
      </c>
      <c r="D4494" s="79" t="s">
        <v>4694</v>
      </c>
      <c r="E4494" s="80" t="s">
        <v>105</v>
      </c>
      <c r="F4494" s="81">
        <v>40.54</v>
      </c>
      <c r="G4494" s="82">
        <v>10.53</v>
      </c>
      <c r="H4494" s="82">
        <v>30.01</v>
      </c>
    </row>
    <row r="4495" spans="2:8" s="35" customFormat="1" ht="22.5">
      <c r="B4495" s="78" t="s">
        <v>1181</v>
      </c>
      <c r="C4495" s="78">
        <v>96467</v>
      </c>
      <c r="D4495" s="79" t="s">
        <v>4695</v>
      </c>
      <c r="E4495" s="80" t="s">
        <v>32</v>
      </c>
      <c r="F4495" s="84">
        <v>4.96</v>
      </c>
      <c r="G4495" s="82">
        <v>1.39</v>
      </c>
      <c r="H4495" s="82">
        <v>3.57</v>
      </c>
    </row>
    <row r="4496" spans="2:8" s="35" customFormat="1" ht="22.5">
      <c r="B4496" s="78" t="s">
        <v>4605</v>
      </c>
      <c r="C4496" s="78">
        <v>96485</v>
      </c>
      <c r="D4496" s="79" t="s">
        <v>4696</v>
      </c>
      <c r="E4496" s="80" t="s">
        <v>205</v>
      </c>
      <c r="F4496" s="84">
        <v>49.36</v>
      </c>
      <c r="G4496" s="82">
        <v>6.79</v>
      </c>
      <c r="H4496" s="82">
        <v>42.57</v>
      </c>
    </row>
    <row r="4497" spans="2:8" s="35" customFormat="1">
      <c r="B4497" s="78" t="s">
        <v>4605</v>
      </c>
      <c r="C4497" s="78">
        <v>96486</v>
      </c>
      <c r="D4497" s="79" t="s">
        <v>4697</v>
      </c>
      <c r="E4497" s="80" t="s">
        <v>205</v>
      </c>
      <c r="F4497" s="84">
        <v>54.46</v>
      </c>
      <c r="G4497" s="82">
        <v>5.97</v>
      </c>
      <c r="H4497" s="82">
        <v>48.49</v>
      </c>
    </row>
    <row r="4498" spans="2:8" s="35" customFormat="1" ht="22.5">
      <c r="B4498" s="78" t="s">
        <v>412</v>
      </c>
      <c r="C4498" s="78">
        <v>96520</v>
      </c>
      <c r="D4498" s="79" t="s">
        <v>4698</v>
      </c>
      <c r="E4498" s="80" t="s">
        <v>368</v>
      </c>
      <c r="F4498" s="84">
        <v>57.32</v>
      </c>
      <c r="G4498" s="82">
        <v>31.42</v>
      </c>
      <c r="H4498" s="82">
        <v>25.9</v>
      </c>
    </row>
    <row r="4499" spans="2:8" s="35" customFormat="1" ht="22.5">
      <c r="B4499" s="78" t="s">
        <v>412</v>
      </c>
      <c r="C4499" s="78">
        <v>96521</v>
      </c>
      <c r="D4499" s="79" t="s">
        <v>4699</v>
      </c>
      <c r="E4499" s="80" t="s">
        <v>368</v>
      </c>
      <c r="F4499" s="84">
        <v>25.26</v>
      </c>
      <c r="G4499" s="82">
        <v>9.15</v>
      </c>
      <c r="H4499" s="82">
        <v>16.11</v>
      </c>
    </row>
    <row r="4500" spans="2:8" s="35" customFormat="1">
      <c r="B4500" s="78" t="s">
        <v>412</v>
      </c>
      <c r="C4500" s="78">
        <v>96522</v>
      </c>
      <c r="D4500" s="79" t="s">
        <v>4700</v>
      </c>
      <c r="E4500" s="80" t="s">
        <v>368</v>
      </c>
      <c r="F4500" s="84">
        <v>83.17</v>
      </c>
      <c r="G4500" s="82">
        <v>68.099999999999994</v>
      </c>
      <c r="H4500" s="82">
        <v>15.07</v>
      </c>
    </row>
    <row r="4501" spans="2:8" s="35" customFormat="1">
      <c r="B4501" s="78" t="s">
        <v>412</v>
      </c>
      <c r="C4501" s="78">
        <v>96523</v>
      </c>
      <c r="D4501" s="79" t="s">
        <v>4701</v>
      </c>
      <c r="E4501" s="80" t="s">
        <v>368</v>
      </c>
      <c r="F4501" s="84">
        <v>52.86</v>
      </c>
      <c r="G4501" s="82">
        <v>43.07</v>
      </c>
      <c r="H4501" s="82">
        <v>9.7899999999999991</v>
      </c>
    </row>
    <row r="4502" spans="2:8" s="35" customFormat="1">
      <c r="B4502" s="78" t="s">
        <v>412</v>
      </c>
      <c r="C4502" s="78">
        <v>96524</v>
      </c>
      <c r="D4502" s="79" t="s">
        <v>4702</v>
      </c>
      <c r="E4502" s="80" t="s">
        <v>368</v>
      </c>
      <c r="F4502" s="84">
        <v>107.41</v>
      </c>
      <c r="G4502" s="82">
        <v>71.78</v>
      </c>
      <c r="H4502" s="82">
        <v>35.630000000000003</v>
      </c>
    </row>
    <row r="4503" spans="2:8" s="35" customFormat="1">
      <c r="B4503" s="78" t="s">
        <v>412</v>
      </c>
      <c r="C4503" s="78">
        <v>96525</v>
      </c>
      <c r="D4503" s="79" t="s">
        <v>4703</v>
      </c>
      <c r="E4503" s="80" t="s">
        <v>368</v>
      </c>
      <c r="F4503" s="84">
        <v>27.1</v>
      </c>
      <c r="G4503" s="82">
        <v>8.98</v>
      </c>
      <c r="H4503" s="82">
        <v>18.12</v>
      </c>
    </row>
    <row r="4504" spans="2:8" s="35" customFormat="1">
      <c r="B4504" s="78" t="s">
        <v>412</v>
      </c>
      <c r="C4504" s="78">
        <v>96526</v>
      </c>
      <c r="D4504" s="79" t="s">
        <v>4704</v>
      </c>
      <c r="E4504" s="80" t="s">
        <v>368</v>
      </c>
      <c r="F4504" s="84">
        <v>168.17</v>
      </c>
      <c r="G4504" s="82">
        <v>137.91999999999999</v>
      </c>
      <c r="H4504" s="82">
        <v>30.25</v>
      </c>
    </row>
    <row r="4505" spans="2:8" s="35" customFormat="1">
      <c r="B4505" s="78" t="s">
        <v>412</v>
      </c>
      <c r="C4505" s="78">
        <v>96527</v>
      </c>
      <c r="D4505" s="79" t="s">
        <v>4705</v>
      </c>
      <c r="E4505" s="80" t="s">
        <v>368</v>
      </c>
      <c r="F4505" s="84">
        <v>69.319999999999993</v>
      </c>
      <c r="G4505" s="82">
        <v>56.39</v>
      </c>
      <c r="H4505" s="82">
        <v>12.93</v>
      </c>
    </row>
    <row r="4506" spans="2:8" s="35" customFormat="1" ht="22.5">
      <c r="B4506" s="78" t="s">
        <v>412</v>
      </c>
      <c r="C4506" s="78">
        <v>96528</v>
      </c>
      <c r="D4506" s="79" t="s">
        <v>4706</v>
      </c>
      <c r="E4506" s="80" t="s">
        <v>205</v>
      </c>
      <c r="F4506" s="84">
        <v>108.46</v>
      </c>
      <c r="G4506" s="82">
        <v>32.549999999999997</v>
      </c>
      <c r="H4506" s="82">
        <v>75.91</v>
      </c>
    </row>
    <row r="4507" spans="2:8" s="35" customFormat="1" ht="22.5">
      <c r="B4507" s="78" t="s">
        <v>2264</v>
      </c>
      <c r="C4507" s="78">
        <v>96529</v>
      </c>
      <c r="D4507" s="79" t="s">
        <v>4707</v>
      </c>
      <c r="E4507" s="80" t="s">
        <v>205</v>
      </c>
      <c r="F4507" s="84">
        <v>186.57</v>
      </c>
      <c r="G4507" s="82">
        <v>76.8</v>
      </c>
      <c r="H4507" s="82">
        <v>109.77</v>
      </c>
    </row>
    <row r="4508" spans="2:8" s="35" customFormat="1" ht="22.5">
      <c r="B4508" s="78" t="s">
        <v>2264</v>
      </c>
      <c r="C4508" s="78">
        <v>96530</v>
      </c>
      <c r="D4508" s="79" t="s">
        <v>4708</v>
      </c>
      <c r="E4508" s="80" t="s">
        <v>205</v>
      </c>
      <c r="F4508" s="84">
        <v>97.8</v>
      </c>
      <c r="G4508" s="82">
        <v>27.53</v>
      </c>
      <c r="H4508" s="82">
        <v>70.27</v>
      </c>
    </row>
    <row r="4509" spans="2:8" s="35" customFormat="1" ht="22.5">
      <c r="B4509" s="78" t="s">
        <v>2264</v>
      </c>
      <c r="C4509" s="78">
        <v>96531</v>
      </c>
      <c r="D4509" s="79" t="s">
        <v>4709</v>
      </c>
      <c r="E4509" s="80" t="s">
        <v>205</v>
      </c>
      <c r="F4509" s="84">
        <v>69.349999999999994</v>
      </c>
      <c r="G4509" s="82">
        <v>27.55</v>
      </c>
      <c r="H4509" s="82">
        <v>41.8</v>
      </c>
    </row>
    <row r="4510" spans="2:8" s="35" customFormat="1" ht="22.5">
      <c r="B4510" s="78" t="s">
        <v>2264</v>
      </c>
      <c r="C4510" s="78">
        <v>96532</v>
      </c>
      <c r="D4510" s="79" t="s">
        <v>4710</v>
      </c>
      <c r="E4510" s="80" t="s">
        <v>205</v>
      </c>
      <c r="F4510" s="84">
        <v>119.02</v>
      </c>
      <c r="G4510" s="82">
        <v>58.38</v>
      </c>
      <c r="H4510" s="82">
        <v>60.64</v>
      </c>
    </row>
    <row r="4511" spans="2:8" s="35" customFormat="1" ht="22.5">
      <c r="B4511" s="78" t="s">
        <v>2264</v>
      </c>
      <c r="C4511" s="78">
        <v>96533</v>
      </c>
      <c r="D4511" s="79" t="s">
        <v>4711</v>
      </c>
      <c r="E4511" s="80" t="s">
        <v>205</v>
      </c>
      <c r="F4511" s="84">
        <v>61.07</v>
      </c>
      <c r="G4511" s="82">
        <v>22.7</v>
      </c>
      <c r="H4511" s="82">
        <v>38.369999999999997</v>
      </c>
    </row>
    <row r="4512" spans="2:8" s="35" customFormat="1" ht="22.5">
      <c r="B4512" s="78" t="s">
        <v>2264</v>
      </c>
      <c r="C4512" s="78">
        <v>96534</v>
      </c>
      <c r="D4512" s="79" t="s">
        <v>4712</v>
      </c>
      <c r="E4512" s="80" t="s">
        <v>205</v>
      </c>
      <c r="F4512" s="84">
        <v>48.95</v>
      </c>
      <c r="G4512" s="82">
        <v>24.94</v>
      </c>
      <c r="H4512" s="82">
        <v>24.01</v>
      </c>
    </row>
    <row r="4513" spans="2:8" s="35" customFormat="1" ht="22.5">
      <c r="B4513" s="78" t="s">
        <v>2264</v>
      </c>
      <c r="C4513" s="78">
        <v>96535</v>
      </c>
      <c r="D4513" s="79" t="s">
        <v>4713</v>
      </c>
      <c r="E4513" s="80" t="s">
        <v>205</v>
      </c>
      <c r="F4513" s="84">
        <v>83.82</v>
      </c>
      <c r="G4513" s="82">
        <v>48.78</v>
      </c>
      <c r="H4513" s="82">
        <v>35.04</v>
      </c>
    </row>
    <row r="4514" spans="2:8" s="35" customFormat="1" ht="22.5">
      <c r="B4514" s="78" t="s">
        <v>2264</v>
      </c>
      <c r="C4514" s="78">
        <v>96536</v>
      </c>
      <c r="D4514" s="79" t="s">
        <v>4714</v>
      </c>
      <c r="E4514" s="80" t="s">
        <v>205</v>
      </c>
      <c r="F4514" s="84">
        <v>41.95</v>
      </c>
      <c r="G4514" s="82">
        <v>20.190000000000001</v>
      </c>
      <c r="H4514" s="82">
        <v>21.76</v>
      </c>
    </row>
    <row r="4515" spans="2:8" s="35" customFormat="1" ht="22.5">
      <c r="B4515" s="78" t="s">
        <v>2264</v>
      </c>
      <c r="C4515" s="78">
        <v>96537</v>
      </c>
      <c r="D4515" s="79" t="s">
        <v>4715</v>
      </c>
      <c r="E4515" s="80" t="s">
        <v>205</v>
      </c>
      <c r="F4515" s="84">
        <v>110.27</v>
      </c>
      <c r="G4515" s="82">
        <v>45.31</v>
      </c>
      <c r="H4515" s="82">
        <v>64.959999999999994</v>
      </c>
    </row>
    <row r="4516" spans="2:8" s="35" customFormat="1" ht="22.5">
      <c r="B4516" s="78" t="s">
        <v>2264</v>
      </c>
      <c r="C4516" s="78">
        <v>96538</v>
      </c>
      <c r="D4516" s="79" t="s">
        <v>4716</v>
      </c>
      <c r="E4516" s="80" t="s">
        <v>205</v>
      </c>
      <c r="F4516" s="84">
        <v>160.75</v>
      </c>
      <c r="G4516" s="82">
        <v>83.14</v>
      </c>
      <c r="H4516" s="82">
        <v>77.61</v>
      </c>
    </row>
    <row r="4517" spans="2:8" s="35" customFormat="1" ht="22.5">
      <c r="B4517" s="78" t="s">
        <v>2264</v>
      </c>
      <c r="C4517" s="78">
        <v>96539</v>
      </c>
      <c r="D4517" s="79" t="s">
        <v>4717</v>
      </c>
      <c r="E4517" s="80" t="s">
        <v>205</v>
      </c>
      <c r="F4517" s="84">
        <v>73.95</v>
      </c>
      <c r="G4517" s="82">
        <v>34.159999999999997</v>
      </c>
      <c r="H4517" s="82">
        <v>39.79</v>
      </c>
    </row>
    <row r="4518" spans="2:8" s="35" customFormat="1" ht="22.5">
      <c r="B4518" s="78" t="s">
        <v>2264</v>
      </c>
      <c r="C4518" s="78">
        <v>96540</v>
      </c>
      <c r="D4518" s="79" t="s">
        <v>4718</v>
      </c>
      <c r="E4518" s="80" t="s">
        <v>205</v>
      </c>
      <c r="F4518" s="84">
        <v>76.42</v>
      </c>
      <c r="G4518" s="82">
        <v>38.92</v>
      </c>
      <c r="H4518" s="82">
        <v>37.5</v>
      </c>
    </row>
    <row r="4519" spans="2:8" s="35" customFormat="1" ht="22.5">
      <c r="B4519" s="78" t="s">
        <v>2264</v>
      </c>
      <c r="C4519" s="78">
        <v>96541</v>
      </c>
      <c r="D4519" s="79" t="s">
        <v>4719</v>
      </c>
      <c r="E4519" s="80" t="s">
        <v>205</v>
      </c>
      <c r="F4519" s="84">
        <v>112.33</v>
      </c>
      <c r="G4519" s="82">
        <v>66.709999999999994</v>
      </c>
      <c r="H4519" s="82">
        <v>45.62</v>
      </c>
    </row>
    <row r="4520" spans="2:8" s="35" customFormat="1" ht="22.5">
      <c r="B4520" s="78" t="s">
        <v>2264</v>
      </c>
      <c r="C4520" s="78">
        <v>96542</v>
      </c>
      <c r="D4520" s="79" t="s">
        <v>4720</v>
      </c>
      <c r="E4520" s="80" t="s">
        <v>205</v>
      </c>
      <c r="F4520" s="84">
        <v>54.45</v>
      </c>
      <c r="G4520" s="82">
        <v>30.86</v>
      </c>
      <c r="H4520" s="82">
        <v>23.59</v>
      </c>
    </row>
    <row r="4521" spans="2:8" s="35" customFormat="1">
      <c r="B4521" s="78" t="s">
        <v>2264</v>
      </c>
      <c r="C4521" s="78">
        <v>96543</v>
      </c>
      <c r="D4521" s="79" t="s">
        <v>4721</v>
      </c>
      <c r="E4521" s="80" t="s">
        <v>1939</v>
      </c>
      <c r="F4521" s="84">
        <v>10.1</v>
      </c>
      <c r="G4521" s="82">
        <v>4.13</v>
      </c>
      <c r="H4521" s="82">
        <v>5.97</v>
      </c>
    </row>
    <row r="4522" spans="2:8" s="35" customFormat="1">
      <c r="B4522" s="78" t="s">
        <v>1937</v>
      </c>
      <c r="C4522" s="78">
        <v>96544</v>
      </c>
      <c r="D4522" s="79" t="s">
        <v>4722</v>
      </c>
      <c r="E4522" s="80" t="s">
        <v>1939</v>
      </c>
      <c r="F4522" s="84">
        <v>9.1300000000000008</v>
      </c>
      <c r="G4522" s="82">
        <v>2.95</v>
      </c>
      <c r="H4522" s="82">
        <v>6.18</v>
      </c>
    </row>
    <row r="4523" spans="2:8" s="35" customFormat="1">
      <c r="B4523" s="78" t="s">
        <v>1937</v>
      </c>
      <c r="C4523" s="78">
        <v>96545</v>
      </c>
      <c r="D4523" s="79" t="s">
        <v>4723</v>
      </c>
      <c r="E4523" s="80" t="s">
        <v>1939</v>
      </c>
      <c r="F4523" s="84">
        <v>8.31</v>
      </c>
      <c r="G4523" s="82">
        <v>2.11</v>
      </c>
      <c r="H4523" s="82">
        <v>6.2</v>
      </c>
    </row>
    <row r="4524" spans="2:8" s="35" customFormat="1">
      <c r="B4524" s="78" t="s">
        <v>1937</v>
      </c>
      <c r="C4524" s="78">
        <v>96546</v>
      </c>
      <c r="D4524" s="79" t="s">
        <v>4724</v>
      </c>
      <c r="E4524" s="80" t="s">
        <v>1939</v>
      </c>
      <c r="F4524" s="84">
        <v>7.3</v>
      </c>
      <c r="G4524" s="82">
        <v>1.55</v>
      </c>
      <c r="H4524" s="82">
        <v>5.75</v>
      </c>
    </row>
    <row r="4525" spans="2:8" s="35" customFormat="1">
      <c r="B4525" s="78" t="s">
        <v>1937</v>
      </c>
      <c r="C4525" s="78">
        <v>96547</v>
      </c>
      <c r="D4525" s="79" t="s">
        <v>4725</v>
      </c>
      <c r="E4525" s="80" t="s">
        <v>1939</v>
      </c>
      <c r="F4525" s="84">
        <v>6.1</v>
      </c>
      <c r="G4525" s="82">
        <v>1.1399999999999999</v>
      </c>
      <c r="H4525" s="82">
        <v>4.96</v>
      </c>
    </row>
    <row r="4526" spans="2:8" s="35" customFormat="1">
      <c r="B4526" s="78" t="s">
        <v>1937</v>
      </c>
      <c r="C4526" s="78">
        <v>96548</v>
      </c>
      <c r="D4526" s="79" t="s">
        <v>4726</v>
      </c>
      <c r="E4526" s="80" t="s">
        <v>1939</v>
      </c>
      <c r="F4526" s="84">
        <v>5.69</v>
      </c>
      <c r="G4526" s="82">
        <v>0.81</v>
      </c>
      <c r="H4526" s="82">
        <v>4.88</v>
      </c>
    </row>
    <row r="4527" spans="2:8" s="35" customFormat="1">
      <c r="B4527" s="78" t="s">
        <v>1937</v>
      </c>
      <c r="C4527" s="78">
        <v>96549</v>
      </c>
      <c r="D4527" s="79" t="s">
        <v>4727</v>
      </c>
      <c r="E4527" s="80" t="s">
        <v>1939</v>
      </c>
      <c r="F4527" s="84">
        <v>6.22</v>
      </c>
      <c r="G4527" s="82">
        <v>0.57999999999999996</v>
      </c>
      <c r="H4527" s="82">
        <v>5.64</v>
      </c>
    </row>
    <row r="4528" spans="2:8" s="35" customFormat="1">
      <c r="B4528" s="78" t="s">
        <v>1937</v>
      </c>
      <c r="C4528" s="78">
        <v>96550</v>
      </c>
      <c r="D4528" s="79" t="s">
        <v>4728</v>
      </c>
      <c r="E4528" s="80" t="s">
        <v>1939</v>
      </c>
      <c r="F4528" s="84">
        <v>6</v>
      </c>
      <c r="G4528" s="82">
        <v>0.41</v>
      </c>
      <c r="H4528" s="82">
        <v>5.59</v>
      </c>
    </row>
    <row r="4529" spans="2:8" s="35" customFormat="1" ht="22.5">
      <c r="B4529" s="78" t="s">
        <v>1933</v>
      </c>
      <c r="C4529" s="78">
        <v>96555</v>
      </c>
      <c r="D4529" s="79" t="s">
        <v>4729</v>
      </c>
      <c r="E4529" s="80" t="s">
        <v>368</v>
      </c>
      <c r="F4529" s="84">
        <v>414.25</v>
      </c>
      <c r="G4529" s="82">
        <v>89.98</v>
      </c>
      <c r="H4529" s="82">
        <v>324.27</v>
      </c>
    </row>
    <row r="4530" spans="2:8" s="35" customFormat="1" ht="22.5">
      <c r="B4530" s="78" t="s">
        <v>1933</v>
      </c>
      <c r="C4530" s="78">
        <v>96556</v>
      </c>
      <c r="D4530" s="79" t="s">
        <v>4730</v>
      </c>
      <c r="E4530" s="80" t="s">
        <v>368</v>
      </c>
      <c r="F4530" s="84">
        <v>462.54</v>
      </c>
      <c r="G4530" s="82">
        <v>130.13999999999999</v>
      </c>
      <c r="H4530" s="82">
        <v>332.4</v>
      </c>
    </row>
    <row r="4531" spans="2:8" s="35" customFormat="1" ht="22.5">
      <c r="B4531" s="78" t="s">
        <v>1933</v>
      </c>
      <c r="C4531" s="78">
        <v>96557</v>
      </c>
      <c r="D4531" s="79" t="s">
        <v>4731</v>
      </c>
      <c r="E4531" s="80" t="s">
        <v>368</v>
      </c>
      <c r="F4531" s="84">
        <v>465.88</v>
      </c>
      <c r="G4531" s="82">
        <v>9.6</v>
      </c>
      <c r="H4531" s="82">
        <v>456.28</v>
      </c>
    </row>
    <row r="4532" spans="2:8" s="35" customFormat="1" ht="22.5">
      <c r="B4532" s="78" t="s">
        <v>1933</v>
      </c>
      <c r="C4532" s="78">
        <v>96558</v>
      </c>
      <c r="D4532" s="79" t="s">
        <v>4732</v>
      </c>
      <c r="E4532" s="80" t="s">
        <v>368</v>
      </c>
      <c r="F4532" s="84">
        <v>470.16</v>
      </c>
      <c r="G4532" s="82">
        <v>13.05</v>
      </c>
      <c r="H4532" s="82">
        <v>457.11</v>
      </c>
    </row>
    <row r="4533" spans="2:8" s="35" customFormat="1">
      <c r="B4533" s="78" t="s">
        <v>322</v>
      </c>
      <c r="C4533" s="78">
        <v>96559</v>
      </c>
      <c r="D4533" s="79" t="s">
        <v>4733</v>
      </c>
      <c r="E4533" s="80" t="s">
        <v>205</v>
      </c>
      <c r="F4533" s="84">
        <v>76.239999999999995</v>
      </c>
      <c r="G4533" s="82">
        <v>2.17</v>
      </c>
      <c r="H4533" s="82">
        <v>74.069999999999993</v>
      </c>
    </row>
    <row r="4534" spans="2:8" s="35" customFormat="1">
      <c r="B4534" s="78" t="s">
        <v>322</v>
      </c>
      <c r="C4534" s="78">
        <v>96560</v>
      </c>
      <c r="D4534" s="79" t="s">
        <v>4734</v>
      </c>
      <c r="E4534" s="80" t="s">
        <v>205</v>
      </c>
      <c r="F4534" s="84">
        <v>38.11</v>
      </c>
      <c r="G4534" s="82">
        <v>2.15</v>
      </c>
      <c r="H4534" s="82">
        <v>35.96</v>
      </c>
    </row>
    <row r="4535" spans="2:8" s="35" customFormat="1">
      <c r="B4535" s="78" t="s">
        <v>322</v>
      </c>
      <c r="C4535" s="78">
        <v>96561</v>
      </c>
      <c r="D4535" s="79" t="s">
        <v>4735</v>
      </c>
      <c r="E4535" s="80" t="s">
        <v>205</v>
      </c>
      <c r="F4535" s="84">
        <v>23.5</v>
      </c>
      <c r="G4535" s="82">
        <v>1.18</v>
      </c>
      <c r="H4535" s="82">
        <v>22.32</v>
      </c>
    </row>
    <row r="4536" spans="2:8" s="35" customFormat="1" ht="22.5">
      <c r="B4536" s="78" t="s">
        <v>322</v>
      </c>
      <c r="C4536" s="78">
        <v>96562</v>
      </c>
      <c r="D4536" s="79" t="s">
        <v>4736</v>
      </c>
      <c r="E4536" s="80" t="s">
        <v>32</v>
      </c>
      <c r="F4536" s="84">
        <v>38.630000000000003</v>
      </c>
      <c r="G4536" s="82">
        <v>2.2599999999999998</v>
      </c>
      <c r="H4536" s="82">
        <v>36.369999999999997</v>
      </c>
    </row>
    <row r="4537" spans="2:8" s="35" customFormat="1" ht="22.5">
      <c r="B4537" s="78" t="s">
        <v>322</v>
      </c>
      <c r="C4537" s="78">
        <v>96563</v>
      </c>
      <c r="D4537" s="79" t="s">
        <v>4737</v>
      </c>
      <c r="E4537" s="80" t="s">
        <v>32</v>
      </c>
      <c r="F4537" s="84">
        <v>41.74</v>
      </c>
      <c r="G4537" s="82">
        <v>2.2599999999999998</v>
      </c>
      <c r="H4537" s="82">
        <v>39.479999999999997</v>
      </c>
    </row>
    <row r="4538" spans="2:8" s="35" customFormat="1">
      <c r="B4538" s="78" t="s">
        <v>4191</v>
      </c>
      <c r="C4538" s="78">
        <v>96616</v>
      </c>
      <c r="D4538" s="79" t="s">
        <v>4738</v>
      </c>
      <c r="E4538" s="80" t="s">
        <v>368</v>
      </c>
      <c r="F4538" s="84">
        <v>356.82</v>
      </c>
      <c r="G4538" s="82">
        <v>134.51</v>
      </c>
      <c r="H4538" s="82">
        <v>222.31</v>
      </c>
    </row>
    <row r="4539" spans="2:8" s="35" customFormat="1" ht="22.5">
      <c r="B4539" s="78" t="s">
        <v>4191</v>
      </c>
      <c r="C4539" s="78">
        <v>96617</v>
      </c>
      <c r="D4539" s="79" t="s">
        <v>4739</v>
      </c>
      <c r="E4539" s="80" t="s">
        <v>205</v>
      </c>
      <c r="F4539" s="84">
        <v>10.68</v>
      </c>
      <c r="G4539" s="82">
        <v>4.0599999999999996</v>
      </c>
      <c r="H4539" s="82">
        <v>6.62</v>
      </c>
    </row>
    <row r="4540" spans="2:8" s="35" customFormat="1" ht="22.5">
      <c r="B4540" s="78" t="s">
        <v>4191</v>
      </c>
      <c r="C4540" s="78">
        <v>96619</v>
      </c>
      <c r="D4540" s="79" t="s">
        <v>4740</v>
      </c>
      <c r="E4540" s="80" t="s">
        <v>205</v>
      </c>
      <c r="F4540" s="84">
        <v>17.829999999999998</v>
      </c>
      <c r="G4540" s="82">
        <v>6.74</v>
      </c>
      <c r="H4540" s="82">
        <v>11.09</v>
      </c>
    </row>
    <row r="4541" spans="2:8" s="35" customFormat="1">
      <c r="B4541" s="78" t="s">
        <v>4191</v>
      </c>
      <c r="C4541" s="78">
        <v>96620</v>
      </c>
      <c r="D4541" s="79" t="s">
        <v>4741</v>
      </c>
      <c r="E4541" s="80" t="s">
        <v>368</v>
      </c>
      <c r="F4541" s="84">
        <v>342.6</v>
      </c>
      <c r="G4541" s="82">
        <v>122.6</v>
      </c>
      <c r="H4541" s="82">
        <v>220</v>
      </c>
    </row>
    <row r="4542" spans="2:8" s="35" customFormat="1">
      <c r="B4542" s="78" t="s">
        <v>4191</v>
      </c>
      <c r="C4542" s="78">
        <v>96621</v>
      </c>
      <c r="D4542" s="79" t="s">
        <v>4742</v>
      </c>
      <c r="E4542" s="80" t="s">
        <v>368</v>
      </c>
      <c r="F4542" s="84">
        <v>135.41999999999999</v>
      </c>
      <c r="G4542" s="82">
        <v>54.01</v>
      </c>
      <c r="H4542" s="82">
        <v>81.41</v>
      </c>
    </row>
    <row r="4543" spans="2:8" s="35" customFormat="1">
      <c r="B4543" s="78" t="s">
        <v>4191</v>
      </c>
      <c r="C4543" s="78">
        <v>96622</v>
      </c>
      <c r="D4543" s="79" t="s">
        <v>4743</v>
      </c>
      <c r="E4543" s="80" t="s">
        <v>368</v>
      </c>
      <c r="F4543" s="84">
        <v>93.58</v>
      </c>
      <c r="G4543" s="82">
        <v>19.239999999999998</v>
      </c>
      <c r="H4543" s="82">
        <v>74.34</v>
      </c>
    </row>
    <row r="4544" spans="2:8" s="35" customFormat="1">
      <c r="B4544" s="78" t="s">
        <v>4191</v>
      </c>
      <c r="C4544" s="78">
        <v>96623</v>
      </c>
      <c r="D4544" s="79" t="s">
        <v>4744</v>
      </c>
      <c r="E4544" s="80" t="s">
        <v>368</v>
      </c>
      <c r="F4544" s="84">
        <v>125.69</v>
      </c>
      <c r="G4544" s="82">
        <v>45.88</v>
      </c>
      <c r="H4544" s="82">
        <v>79.81</v>
      </c>
    </row>
    <row r="4545" spans="2:8" s="35" customFormat="1" ht="22.5">
      <c r="B4545" s="78" t="s">
        <v>4191</v>
      </c>
      <c r="C4545" s="78">
        <v>96624</v>
      </c>
      <c r="D4545" s="79" t="s">
        <v>4745</v>
      </c>
      <c r="E4545" s="80" t="s">
        <v>368</v>
      </c>
      <c r="F4545" s="84">
        <v>90.15</v>
      </c>
      <c r="G4545" s="82">
        <v>16.37</v>
      </c>
      <c r="H4545" s="82">
        <v>73.78</v>
      </c>
    </row>
    <row r="4546" spans="2:8" s="35" customFormat="1" ht="22.5">
      <c r="B4546" s="78" t="s">
        <v>1366</v>
      </c>
      <c r="C4546" s="78">
        <v>96635</v>
      </c>
      <c r="D4546" s="79" t="s">
        <v>4746</v>
      </c>
      <c r="E4546" s="80" t="s">
        <v>32</v>
      </c>
      <c r="F4546" s="84">
        <v>18.149999999999999</v>
      </c>
      <c r="G4546" s="82">
        <v>8.92</v>
      </c>
      <c r="H4546" s="82">
        <v>9.23</v>
      </c>
    </row>
    <row r="4547" spans="2:8" s="35" customFormat="1" ht="22.5">
      <c r="B4547" s="78" t="s">
        <v>1366</v>
      </c>
      <c r="C4547" s="78">
        <v>96636</v>
      </c>
      <c r="D4547" s="79" t="s">
        <v>4747</v>
      </c>
      <c r="E4547" s="80" t="s">
        <v>32</v>
      </c>
      <c r="F4547" s="84">
        <v>19.09</v>
      </c>
      <c r="G4547" s="82">
        <v>9.73</v>
      </c>
      <c r="H4547" s="82">
        <v>9.36</v>
      </c>
    </row>
    <row r="4548" spans="2:8" s="35" customFormat="1" ht="22.5">
      <c r="B4548" s="78" t="s">
        <v>326</v>
      </c>
      <c r="C4548" s="78">
        <v>96637</v>
      </c>
      <c r="D4548" s="79" t="s">
        <v>4748</v>
      </c>
      <c r="E4548" s="80" t="s">
        <v>208</v>
      </c>
      <c r="F4548" s="84">
        <v>8.08</v>
      </c>
      <c r="G4548" s="82">
        <v>5.2</v>
      </c>
      <c r="H4548" s="82">
        <v>2.88</v>
      </c>
    </row>
    <row r="4549" spans="2:8" s="35" customFormat="1" ht="22.5">
      <c r="B4549" s="78" t="s">
        <v>326</v>
      </c>
      <c r="C4549" s="78">
        <v>96638</v>
      </c>
      <c r="D4549" s="79" t="s">
        <v>4749</v>
      </c>
      <c r="E4549" s="80" t="s">
        <v>208</v>
      </c>
      <c r="F4549" s="84">
        <v>7.71</v>
      </c>
      <c r="G4549" s="82">
        <v>5.21</v>
      </c>
      <c r="H4549" s="82">
        <v>2.5</v>
      </c>
    </row>
    <row r="4550" spans="2:8" s="35" customFormat="1" ht="22.5">
      <c r="B4550" s="78" t="s">
        <v>326</v>
      </c>
      <c r="C4550" s="78">
        <v>96639</v>
      </c>
      <c r="D4550" s="79" t="s">
        <v>4750</v>
      </c>
      <c r="E4550" s="80" t="s">
        <v>208</v>
      </c>
      <c r="F4550" s="84">
        <v>5.68</v>
      </c>
      <c r="G4550" s="82">
        <v>3.46</v>
      </c>
      <c r="H4550" s="82">
        <v>2.2200000000000002</v>
      </c>
    </row>
    <row r="4551" spans="2:8" s="35" customFormat="1" ht="22.5">
      <c r="B4551" s="78" t="s">
        <v>326</v>
      </c>
      <c r="C4551" s="78">
        <v>96640</v>
      </c>
      <c r="D4551" s="79" t="s">
        <v>4751</v>
      </c>
      <c r="E4551" s="80" t="s">
        <v>208</v>
      </c>
      <c r="F4551" s="84">
        <v>15.83</v>
      </c>
      <c r="G4551" s="82">
        <v>3.43</v>
      </c>
      <c r="H4551" s="82">
        <v>12.4</v>
      </c>
    </row>
    <row r="4552" spans="2:8" s="35" customFormat="1" ht="22.5">
      <c r="B4552" s="78" t="s">
        <v>326</v>
      </c>
      <c r="C4552" s="78">
        <v>96641</v>
      </c>
      <c r="D4552" s="79" t="s">
        <v>4752</v>
      </c>
      <c r="E4552" s="80" t="s">
        <v>208</v>
      </c>
      <c r="F4552" s="84">
        <v>12.2</v>
      </c>
      <c r="G4552" s="82">
        <v>3.44</v>
      </c>
      <c r="H4552" s="82">
        <v>8.76</v>
      </c>
    </row>
    <row r="4553" spans="2:8" s="35" customFormat="1" ht="22.5">
      <c r="B4553" s="78" t="s">
        <v>326</v>
      </c>
      <c r="C4553" s="78">
        <v>96642</v>
      </c>
      <c r="D4553" s="79" t="s">
        <v>4753</v>
      </c>
      <c r="E4553" s="80" t="s">
        <v>208</v>
      </c>
      <c r="F4553" s="84">
        <v>10.68</v>
      </c>
      <c r="G4553" s="82">
        <v>6.94</v>
      </c>
      <c r="H4553" s="82">
        <v>3.74</v>
      </c>
    </row>
    <row r="4554" spans="2:8" s="35" customFormat="1" ht="22.5">
      <c r="B4554" s="78" t="s">
        <v>326</v>
      </c>
      <c r="C4554" s="78">
        <v>96643</v>
      </c>
      <c r="D4554" s="79" t="s">
        <v>4754</v>
      </c>
      <c r="E4554" s="80" t="s">
        <v>208</v>
      </c>
      <c r="F4554" s="84">
        <v>31.94</v>
      </c>
      <c r="G4554" s="82">
        <v>6.91</v>
      </c>
      <c r="H4554" s="82">
        <v>25.03</v>
      </c>
    </row>
    <row r="4555" spans="2:8" s="35" customFormat="1" ht="22.5">
      <c r="B4555" s="78" t="s">
        <v>1366</v>
      </c>
      <c r="C4555" s="78">
        <v>96644</v>
      </c>
      <c r="D4555" s="79" t="s">
        <v>4755</v>
      </c>
      <c r="E4555" s="80" t="s">
        <v>32</v>
      </c>
      <c r="F4555" s="84">
        <v>12.43</v>
      </c>
      <c r="G4555" s="82">
        <v>4.05</v>
      </c>
      <c r="H4555" s="82">
        <v>8.3800000000000008</v>
      </c>
    </row>
    <row r="4556" spans="2:8" s="35" customFormat="1" ht="22.5">
      <c r="B4556" s="78" t="s">
        <v>1366</v>
      </c>
      <c r="C4556" s="78">
        <v>96645</v>
      </c>
      <c r="D4556" s="79" t="s">
        <v>4756</v>
      </c>
      <c r="E4556" s="80" t="s">
        <v>32</v>
      </c>
      <c r="F4556" s="84">
        <v>16.03</v>
      </c>
      <c r="G4556" s="82">
        <v>5.47</v>
      </c>
      <c r="H4556" s="82">
        <v>10.56</v>
      </c>
    </row>
    <row r="4557" spans="2:8" s="35" customFormat="1" ht="22.5">
      <c r="B4557" s="78" t="s">
        <v>1366</v>
      </c>
      <c r="C4557" s="78">
        <v>96646</v>
      </c>
      <c r="D4557" s="79" t="s">
        <v>4757</v>
      </c>
      <c r="E4557" s="80" t="s">
        <v>32</v>
      </c>
      <c r="F4557" s="84">
        <v>24.8</v>
      </c>
      <c r="G4557" s="82">
        <v>8.65</v>
      </c>
      <c r="H4557" s="82">
        <v>16.149999999999999</v>
      </c>
    </row>
    <row r="4558" spans="2:8" s="35" customFormat="1" ht="22.5">
      <c r="B4558" s="78" t="s">
        <v>1366</v>
      </c>
      <c r="C4558" s="78">
        <v>96647</v>
      </c>
      <c r="D4558" s="79" t="s">
        <v>4758</v>
      </c>
      <c r="E4558" s="80" t="s">
        <v>32</v>
      </c>
      <c r="F4558" s="84">
        <v>11.39</v>
      </c>
      <c r="G4558" s="82">
        <v>3.17</v>
      </c>
      <c r="H4558" s="82">
        <v>8.2200000000000006</v>
      </c>
    </row>
    <row r="4559" spans="2:8" s="35" customFormat="1" ht="22.5">
      <c r="B4559" s="78" t="s">
        <v>1366</v>
      </c>
      <c r="C4559" s="78">
        <v>96648</v>
      </c>
      <c r="D4559" s="79" t="s">
        <v>4759</v>
      </c>
      <c r="E4559" s="80" t="s">
        <v>32</v>
      </c>
      <c r="F4559" s="84">
        <v>20.51</v>
      </c>
      <c r="G4559" s="82">
        <v>6.54</v>
      </c>
      <c r="H4559" s="82">
        <v>13.97</v>
      </c>
    </row>
    <row r="4560" spans="2:8" s="35" customFormat="1" ht="22.5">
      <c r="B4560" s="78" t="s">
        <v>1366</v>
      </c>
      <c r="C4560" s="78">
        <v>96649</v>
      </c>
      <c r="D4560" s="79" t="s">
        <v>4760</v>
      </c>
      <c r="E4560" s="80" t="s">
        <v>32</v>
      </c>
      <c r="F4560" s="84">
        <v>29.96</v>
      </c>
      <c r="G4560" s="82">
        <v>10.38</v>
      </c>
      <c r="H4560" s="82">
        <v>19.579999999999998</v>
      </c>
    </row>
    <row r="4561" spans="2:8" s="35" customFormat="1" ht="22.5">
      <c r="B4561" s="78" t="s">
        <v>326</v>
      </c>
      <c r="C4561" s="78">
        <v>96650</v>
      </c>
      <c r="D4561" s="79" t="s">
        <v>4761</v>
      </c>
      <c r="E4561" s="80" t="s">
        <v>208</v>
      </c>
      <c r="F4561" s="84">
        <v>6.12</v>
      </c>
      <c r="G4561" s="82">
        <v>3.54</v>
      </c>
      <c r="H4561" s="82">
        <v>2.58</v>
      </c>
    </row>
    <row r="4562" spans="2:8" s="35" customFormat="1" ht="22.5">
      <c r="B4562" s="78" t="s">
        <v>326</v>
      </c>
      <c r="C4562" s="78">
        <v>96651</v>
      </c>
      <c r="D4562" s="79" t="s">
        <v>4762</v>
      </c>
      <c r="E4562" s="80" t="s">
        <v>208</v>
      </c>
      <c r="F4562" s="84">
        <v>5.75</v>
      </c>
      <c r="G4562" s="82">
        <v>3.54</v>
      </c>
      <c r="H4562" s="82">
        <v>2.21</v>
      </c>
    </row>
    <row r="4563" spans="2:8" s="35" customFormat="1" ht="22.5">
      <c r="B4563" s="78" t="s">
        <v>326</v>
      </c>
      <c r="C4563" s="78">
        <v>96652</v>
      </c>
      <c r="D4563" s="79" t="s">
        <v>4763</v>
      </c>
      <c r="E4563" s="80" t="s">
        <v>208</v>
      </c>
      <c r="F4563" s="84">
        <v>11.52</v>
      </c>
      <c r="G4563" s="82">
        <v>7.23</v>
      </c>
      <c r="H4563" s="82">
        <v>4.29</v>
      </c>
    </row>
    <row r="4564" spans="2:8" s="35" customFormat="1" ht="22.5">
      <c r="B4564" s="78" t="s">
        <v>326</v>
      </c>
      <c r="C4564" s="78">
        <v>96653</v>
      </c>
      <c r="D4564" s="79" t="s">
        <v>4764</v>
      </c>
      <c r="E4564" s="80" t="s">
        <v>208</v>
      </c>
      <c r="F4564" s="84">
        <v>11.48</v>
      </c>
      <c r="G4564" s="82">
        <v>7.23</v>
      </c>
      <c r="H4564" s="82">
        <v>4.25</v>
      </c>
    </row>
    <row r="4565" spans="2:8" s="35" customFormat="1" ht="22.5">
      <c r="B4565" s="78" t="s">
        <v>326</v>
      </c>
      <c r="C4565" s="78">
        <v>96654</v>
      </c>
      <c r="D4565" s="79" t="s">
        <v>4765</v>
      </c>
      <c r="E4565" s="80" t="s">
        <v>208</v>
      </c>
      <c r="F4565" s="84">
        <v>19.21</v>
      </c>
      <c r="G4565" s="82">
        <v>11.44</v>
      </c>
      <c r="H4565" s="82">
        <v>7.77</v>
      </c>
    </row>
    <row r="4566" spans="2:8" s="35" customFormat="1" ht="22.5">
      <c r="B4566" s="78" t="s">
        <v>326</v>
      </c>
      <c r="C4566" s="78">
        <v>96655</v>
      </c>
      <c r="D4566" s="79" t="s">
        <v>4766</v>
      </c>
      <c r="E4566" s="80" t="s">
        <v>208</v>
      </c>
      <c r="F4566" s="84">
        <v>18.809999999999999</v>
      </c>
      <c r="G4566" s="82">
        <v>11.44</v>
      </c>
      <c r="H4566" s="82">
        <v>7.37</v>
      </c>
    </row>
    <row r="4567" spans="2:8" s="35" customFormat="1" ht="22.5">
      <c r="B4567" s="78" t="s">
        <v>326</v>
      </c>
      <c r="C4567" s="78">
        <v>96656</v>
      </c>
      <c r="D4567" s="79" t="s">
        <v>4767</v>
      </c>
      <c r="E4567" s="80" t="s">
        <v>208</v>
      </c>
      <c r="F4567" s="84">
        <v>4.3899999999999997</v>
      </c>
      <c r="G4567" s="82">
        <v>2.37</v>
      </c>
      <c r="H4567" s="82">
        <v>2.02</v>
      </c>
    </row>
    <row r="4568" spans="2:8" s="35" customFormat="1" ht="22.5">
      <c r="B4568" s="78" t="s">
        <v>326</v>
      </c>
      <c r="C4568" s="78">
        <v>96657</v>
      </c>
      <c r="D4568" s="79" t="s">
        <v>4768</v>
      </c>
      <c r="E4568" s="80" t="s">
        <v>208</v>
      </c>
      <c r="F4568" s="84">
        <v>14.54</v>
      </c>
      <c r="G4568" s="82">
        <v>2.34</v>
      </c>
      <c r="H4568" s="82">
        <v>12.2</v>
      </c>
    </row>
    <row r="4569" spans="2:8" s="35" customFormat="1" ht="22.5">
      <c r="B4569" s="78" t="s">
        <v>326</v>
      </c>
      <c r="C4569" s="78">
        <v>96658</v>
      </c>
      <c r="D4569" s="79" t="s">
        <v>4769</v>
      </c>
      <c r="E4569" s="80" t="s">
        <v>208</v>
      </c>
      <c r="F4569" s="84">
        <v>10.91</v>
      </c>
      <c r="G4569" s="82">
        <v>2.34</v>
      </c>
      <c r="H4569" s="82">
        <v>8.57</v>
      </c>
    </row>
    <row r="4570" spans="2:8" s="35" customFormat="1" ht="22.5">
      <c r="B4570" s="78" t="s">
        <v>326</v>
      </c>
      <c r="C4570" s="78">
        <v>96659</v>
      </c>
      <c r="D4570" s="79" t="s">
        <v>4770</v>
      </c>
      <c r="E4570" s="80" t="s">
        <v>208</v>
      </c>
      <c r="F4570" s="84">
        <v>7.8</v>
      </c>
      <c r="G4570" s="82">
        <v>4.83</v>
      </c>
      <c r="H4570" s="82">
        <v>2.97</v>
      </c>
    </row>
    <row r="4571" spans="2:8" s="35" customFormat="1" ht="22.5">
      <c r="B4571" s="78" t="s">
        <v>326</v>
      </c>
      <c r="C4571" s="78">
        <v>96660</v>
      </c>
      <c r="D4571" s="79" t="s">
        <v>4771</v>
      </c>
      <c r="E4571" s="80" t="s">
        <v>208</v>
      </c>
      <c r="F4571" s="84">
        <v>24.73</v>
      </c>
      <c r="G4571" s="82">
        <v>4.8</v>
      </c>
      <c r="H4571" s="82">
        <v>19.93</v>
      </c>
    </row>
    <row r="4572" spans="2:8" s="35" customFormat="1" ht="22.5">
      <c r="B4572" s="78" t="s">
        <v>326</v>
      </c>
      <c r="C4572" s="78">
        <v>96661</v>
      </c>
      <c r="D4572" s="79" t="s">
        <v>4772</v>
      </c>
      <c r="E4572" s="80" t="s">
        <v>208</v>
      </c>
      <c r="F4572" s="84">
        <v>19.149999999999999</v>
      </c>
      <c r="G4572" s="82">
        <v>4.8099999999999996</v>
      </c>
      <c r="H4572" s="82">
        <v>14.34</v>
      </c>
    </row>
    <row r="4573" spans="2:8" s="35" customFormat="1" ht="22.5">
      <c r="B4573" s="78" t="s">
        <v>326</v>
      </c>
      <c r="C4573" s="78">
        <v>96662</v>
      </c>
      <c r="D4573" s="79" t="s">
        <v>4773</v>
      </c>
      <c r="E4573" s="80" t="s">
        <v>208</v>
      </c>
      <c r="F4573" s="84">
        <v>7.98</v>
      </c>
      <c r="G4573" s="82">
        <v>4.83</v>
      </c>
      <c r="H4573" s="82">
        <v>3.15</v>
      </c>
    </row>
    <row r="4574" spans="2:8" s="35" customFormat="1" ht="22.5">
      <c r="B4574" s="78" t="s">
        <v>326</v>
      </c>
      <c r="C4574" s="78">
        <v>96663</v>
      </c>
      <c r="D4574" s="79" t="s">
        <v>4774</v>
      </c>
      <c r="E4574" s="80" t="s">
        <v>208</v>
      </c>
      <c r="F4574" s="84">
        <v>14.42</v>
      </c>
      <c r="G4574" s="82">
        <v>7.64</v>
      </c>
      <c r="H4574" s="82">
        <v>6.78</v>
      </c>
    </row>
    <row r="4575" spans="2:8" s="35" customFormat="1" ht="22.5">
      <c r="B4575" s="78" t="s">
        <v>326</v>
      </c>
      <c r="C4575" s="78">
        <v>96664</v>
      </c>
      <c r="D4575" s="79" t="s">
        <v>4775</v>
      </c>
      <c r="E4575" s="80" t="s">
        <v>208</v>
      </c>
      <c r="F4575" s="84">
        <v>15.61</v>
      </c>
      <c r="G4575" s="82">
        <v>7.62</v>
      </c>
      <c r="H4575" s="82">
        <v>7.99</v>
      </c>
    </row>
    <row r="4576" spans="2:8" s="35" customFormat="1" ht="22.5">
      <c r="B4576" s="78" t="s">
        <v>326</v>
      </c>
      <c r="C4576" s="78">
        <v>96665</v>
      </c>
      <c r="D4576" s="79" t="s">
        <v>4776</v>
      </c>
      <c r="E4576" s="80" t="s">
        <v>208</v>
      </c>
      <c r="F4576" s="84">
        <v>8.0399999999999991</v>
      </c>
      <c r="G4576" s="82">
        <v>4.6900000000000004</v>
      </c>
      <c r="H4576" s="82">
        <v>3.35</v>
      </c>
    </row>
    <row r="4577" spans="2:8" s="35" customFormat="1" ht="22.5">
      <c r="B4577" s="78" t="s">
        <v>326</v>
      </c>
      <c r="C4577" s="78">
        <v>96666</v>
      </c>
      <c r="D4577" s="79" t="s">
        <v>4777</v>
      </c>
      <c r="E4577" s="80" t="s">
        <v>208</v>
      </c>
      <c r="F4577" s="84">
        <v>15.44</v>
      </c>
      <c r="G4577" s="82">
        <v>9.61</v>
      </c>
      <c r="H4577" s="82">
        <v>5.83</v>
      </c>
    </row>
    <row r="4578" spans="2:8" s="35" customFormat="1" ht="22.5">
      <c r="B4578" s="78" t="s">
        <v>326</v>
      </c>
      <c r="C4578" s="78">
        <v>96667</v>
      </c>
      <c r="D4578" s="79" t="s">
        <v>4778</v>
      </c>
      <c r="E4578" s="80" t="s">
        <v>208</v>
      </c>
      <c r="F4578" s="84">
        <v>27.26</v>
      </c>
      <c r="G4578" s="82">
        <v>15.27</v>
      </c>
      <c r="H4578" s="82">
        <v>11.99</v>
      </c>
    </row>
    <row r="4579" spans="2:8" s="35" customFormat="1" ht="22.5">
      <c r="B4579" s="78" t="s">
        <v>1366</v>
      </c>
      <c r="C4579" s="78">
        <v>96668</v>
      </c>
      <c r="D4579" s="79" t="s">
        <v>4779</v>
      </c>
      <c r="E4579" s="80" t="s">
        <v>32</v>
      </c>
      <c r="F4579" s="84">
        <v>8.44</v>
      </c>
      <c r="G4579" s="82">
        <v>0.66</v>
      </c>
      <c r="H4579" s="82">
        <v>7.78</v>
      </c>
    </row>
    <row r="4580" spans="2:8" s="35" customFormat="1" ht="22.5">
      <c r="B4580" s="78" t="s">
        <v>1366</v>
      </c>
      <c r="C4580" s="78">
        <v>96669</v>
      </c>
      <c r="D4580" s="79" t="s">
        <v>4780</v>
      </c>
      <c r="E4580" s="80" t="s">
        <v>32</v>
      </c>
      <c r="F4580" s="84">
        <v>10.51</v>
      </c>
      <c r="G4580" s="82">
        <v>0.77</v>
      </c>
      <c r="H4580" s="82">
        <v>9.74</v>
      </c>
    </row>
    <row r="4581" spans="2:8" s="35" customFormat="1" ht="22.5">
      <c r="B4581" s="78" t="s">
        <v>1366</v>
      </c>
      <c r="C4581" s="78">
        <v>96670</v>
      </c>
      <c r="D4581" s="79" t="s">
        <v>4781</v>
      </c>
      <c r="E4581" s="80" t="s">
        <v>32</v>
      </c>
      <c r="F4581" s="84">
        <v>15.97</v>
      </c>
      <c r="G4581" s="82">
        <v>1.1399999999999999</v>
      </c>
      <c r="H4581" s="82">
        <v>14.83</v>
      </c>
    </row>
    <row r="4582" spans="2:8" s="35" customFormat="1" ht="22.5">
      <c r="B4582" s="78" t="s">
        <v>1366</v>
      </c>
      <c r="C4582" s="78">
        <v>96671</v>
      </c>
      <c r="D4582" s="79" t="s">
        <v>4782</v>
      </c>
      <c r="E4582" s="80" t="s">
        <v>32</v>
      </c>
      <c r="F4582" s="84">
        <v>21.35</v>
      </c>
      <c r="G4582" s="82">
        <v>1.7</v>
      </c>
      <c r="H4582" s="82">
        <v>19.649999999999999</v>
      </c>
    </row>
    <row r="4583" spans="2:8" s="35" customFormat="1" ht="22.5">
      <c r="B4583" s="78" t="s">
        <v>1366</v>
      </c>
      <c r="C4583" s="78">
        <v>96672</v>
      </c>
      <c r="D4583" s="79" t="s">
        <v>4783</v>
      </c>
      <c r="E4583" s="80" t="s">
        <v>32</v>
      </c>
      <c r="F4583" s="84">
        <v>31.29</v>
      </c>
      <c r="G4583" s="82">
        <v>2.62</v>
      </c>
      <c r="H4583" s="82">
        <v>28.67</v>
      </c>
    </row>
    <row r="4584" spans="2:8" s="35" customFormat="1" ht="22.5">
      <c r="B4584" s="78" t="s">
        <v>1366</v>
      </c>
      <c r="C4584" s="78">
        <v>96673</v>
      </c>
      <c r="D4584" s="79" t="s">
        <v>4784</v>
      </c>
      <c r="E4584" s="80" t="s">
        <v>32</v>
      </c>
      <c r="F4584" s="84">
        <v>51.31</v>
      </c>
      <c r="G4584" s="82">
        <v>3.65</v>
      </c>
      <c r="H4584" s="82">
        <v>47.66</v>
      </c>
    </row>
    <row r="4585" spans="2:8" s="35" customFormat="1" ht="22.5">
      <c r="B4585" s="78" t="s">
        <v>1366</v>
      </c>
      <c r="C4585" s="78">
        <v>96674</v>
      </c>
      <c r="D4585" s="79" t="s">
        <v>4785</v>
      </c>
      <c r="E4585" s="80" t="s">
        <v>32</v>
      </c>
      <c r="F4585" s="84">
        <v>72.06</v>
      </c>
      <c r="G4585" s="82">
        <v>5.21</v>
      </c>
      <c r="H4585" s="82">
        <v>66.849999999999994</v>
      </c>
    </row>
    <row r="4586" spans="2:8" s="35" customFormat="1" ht="22.5">
      <c r="B4586" s="78" t="s">
        <v>1366</v>
      </c>
      <c r="C4586" s="78">
        <v>96675</v>
      </c>
      <c r="D4586" s="79" t="s">
        <v>4786</v>
      </c>
      <c r="E4586" s="80" t="s">
        <v>32</v>
      </c>
      <c r="F4586" s="84">
        <v>125.63</v>
      </c>
      <c r="G4586" s="82">
        <v>7.71</v>
      </c>
      <c r="H4586" s="82">
        <v>117.92</v>
      </c>
    </row>
    <row r="4587" spans="2:8" s="35" customFormat="1" ht="22.5">
      <c r="B4587" s="78" t="s">
        <v>1366</v>
      </c>
      <c r="C4587" s="78">
        <v>96676</v>
      </c>
      <c r="D4587" s="79" t="s">
        <v>4787</v>
      </c>
      <c r="E4587" s="80" t="s">
        <v>32</v>
      </c>
      <c r="F4587" s="84">
        <v>8.42</v>
      </c>
      <c r="G4587" s="82">
        <v>0.65</v>
      </c>
      <c r="H4587" s="82">
        <v>7.77</v>
      </c>
    </row>
    <row r="4588" spans="2:8" s="35" customFormat="1" ht="22.5">
      <c r="B4588" s="78" t="s">
        <v>1366</v>
      </c>
      <c r="C4588" s="78">
        <v>96677</v>
      </c>
      <c r="D4588" s="79" t="s">
        <v>4788</v>
      </c>
      <c r="E4588" s="80" t="s">
        <v>32</v>
      </c>
      <c r="F4588" s="84">
        <v>13.93</v>
      </c>
      <c r="G4588" s="82">
        <v>0.94</v>
      </c>
      <c r="H4588" s="82">
        <v>12.99</v>
      </c>
    </row>
    <row r="4589" spans="2:8" s="35" customFormat="1" ht="22.5">
      <c r="B4589" s="78" t="s">
        <v>1366</v>
      </c>
      <c r="C4589" s="78">
        <v>96678</v>
      </c>
      <c r="D4589" s="79" t="s">
        <v>4789</v>
      </c>
      <c r="E4589" s="80" t="s">
        <v>32</v>
      </c>
      <c r="F4589" s="84">
        <v>19.34</v>
      </c>
      <c r="G4589" s="82">
        <v>1.36</v>
      </c>
      <c r="H4589" s="82">
        <v>17.98</v>
      </c>
    </row>
    <row r="4590" spans="2:8" s="35" customFormat="1" ht="22.5">
      <c r="B4590" s="78" t="s">
        <v>1366</v>
      </c>
      <c r="C4590" s="78">
        <v>96679</v>
      </c>
      <c r="D4590" s="79" t="s">
        <v>4790</v>
      </c>
      <c r="E4590" s="80" t="s">
        <v>32</v>
      </c>
      <c r="F4590" s="84">
        <v>28.22</v>
      </c>
      <c r="G4590" s="82">
        <v>2.0499999999999998</v>
      </c>
      <c r="H4590" s="82">
        <v>26.17</v>
      </c>
    </row>
    <row r="4591" spans="2:8" s="35" customFormat="1" ht="22.5">
      <c r="B4591" s="78" t="s">
        <v>1366</v>
      </c>
      <c r="C4591" s="78">
        <v>96680</v>
      </c>
      <c r="D4591" s="79" t="s">
        <v>4791</v>
      </c>
      <c r="E4591" s="80" t="s">
        <v>32</v>
      </c>
      <c r="F4591" s="84">
        <v>37.909999999999997</v>
      </c>
      <c r="G4591" s="82">
        <v>3.14</v>
      </c>
      <c r="H4591" s="82">
        <v>34.770000000000003</v>
      </c>
    </row>
    <row r="4592" spans="2:8" s="35" customFormat="1" ht="22.5">
      <c r="B4592" s="78" t="s">
        <v>1366</v>
      </c>
      <c r="C4592" s="78">
        <v>96681</v>
      </c>
      <c r="D4592" s="79" t="s">
        <v>4792</v>
      </c>
      <c r="E4592" s="80" t="s">
        <v>32</v>
      </c>
      <c r="F4592" s="84">
        <v>71.14</v>
      </c>
      <c r="G4592" s="82">
        <v>4.4000000000000004</v>
      </c>
      <c r="H4592" s="82">
        <v>66.739999999999995</v>
      </c>
    </row>
    <row r="4593" spans="2:8" s="35" customFormat="1" ht="22.5">
      <c r="B4593" s="78" t="s">
        <v>1366</v>
      </c>
      <c r="C4593" s="78">
        <v>96682</v>
      </c>
      <c r="D4593" s="79" t="s">
        <v>4793</v>
      </c>
      <c r="E4593" s="80" t="s">
        <v>32</v>
      </c>
      <c r="F4593" s="84">
        <v>105</v>
      </c>
      <c r="G4593" s="82">
        <v>6.24</v>
      </c>
      <c r="H4593" s="82">
        <v>98.76</v>
      </c>
    </row>
    <row r="4594" spans="2:8" s="35" customFormat="1" ht="22.5">
      <c r="B4594" s="78" t="s">
        <v>1366</v>
      </c>
      <c r="C4594" s="78">
        <v>96683</v>
      </c>
      <c r="D4594" s="79" t="s">
        <v>4794</v>
      </c>
      <c r="E4594" s="80" t="s">
        <v>32</v>
      </c>
      <c r="F4594" s="84">
        <v>143.56</v>
      </c>
      <c r="G4594" s="82">
        <v>9.24</v>
      </c>
      <c r="H4594" s="82">
        <v>134.32</v>
      </c>
    </row>
    <row r="4595" spans="2:8" s="35" customFormat="1" ht="22.5">
      <c r="B4595" s="78" t="s">
        <v>326</v>
      </c>
      <c r="C4595" s="78">
        <v>96684</v>
      </c>
      <c r="D4595" s="79" t="s">
        <v>4795</v>
      </c>
      <c r="E4595" s="80" t="s">
        <v>208</v>
      </c>
      <c r="F4595" s="84">
        <v>3.16</v>
      </c>
      <c r="G4595" s="82">
        <v>1</v>
      </c>
      <c r="H4595" s="82">
        <v>2.16</v>
      </c>
    </row>
    <row r="4596" spans="2:8" s="35" customFormat="1" ht="22.5">
      <c r="B4596" s="78" t="s">
        <v>326</v>
      </c>
      <c r="C4596" s="78">
        <v>96685</v>
      </c>
      <c r="D4596" s="79" t="s">
        <v>4796</v>
      </c>
      <c r="E4596" s="80" t="s">
        <v>208</v>
      </c>
      <c r="F4596" s="84">
        <v>2.79</v>
      </c>
      <c r="G4596" s="82">
        <v>1</v>
      </c>
      <c r="H4596" s="82">
        <v>1.79</v>
      </c>
    </row>
    <row r="4597" spans="2:8" s="35" customFormat="1" ht="22.5">
      <c r="B4597" s="78" t="s">
        <v>326</v>
      </c>
      <c r="C4597" s="78">
        <v>96686</v>
      </c>
      <c r="D4597" s="79" t="s">
        <v>4797</v>
      </c>
      <c r="E4597" s="80" t="s">
        <v>208</v>
      </c>
      <c r="F4597" s="84">
        <v>4.76</v>
      </c>
      <c r="G4597" s="82">
        <v>1.47</v>
      </c>
      <c r="H4597" s="82">
        <v>3.29</v>
      </c>
    </row>
    <row r="4598" spans="2:8" s="35" customFormat="1" ht="22.5">
      <c r="B4598" s="78" t="s">
        <v>326</v>
      </c>
      <c r="C4598" s="78">
        <v>96687</v>
      </c>
      <c r="D4598" s="79" t="s">
        <v>4798</v>
      </c>
      <c r="E4598" s="80" t="s">
        <v>208</v>
      </c>
      <c r="F4598" s="84">
        <v>4.72</v>
      </c>
      <c r="G4598" s="82">
        <v>1.47</v>
      </c>
      <c r="H4598" s="82">
        <v>3.25</v>
      </c>
    </row>
    <row r="4599" spans="2:8" s="35" customFormat="1" ht="22.5">
      <c r="B4599" s="78" t="s">
        <v>326</v>
      </c>
      <c r="C4599" s="78">
        <v>96688</v>
      </c>
      <c r="D4599" s="79" t="s">
        <v>4799</v>
      </c>
      <c r="E4599" s="80" t="s">
        <v>208</v>
      </c>
      <c r="F4599" s="84">
        <v>8.2799999999999994</v>
      </c>
      <c r="G4599" s="82">
        <v>2.14</v>
      </c>
      <c r="H4599" s="82">
        <v>6.14</v>
      </c>
    </row>
    <row r="4600" spans="2:8" s="35" customFormat="1" ht="22.5">
      <c r="B4600" s="78" t="s">
        <v>326</v>
      </c>
      <c r="C4600" s="78">
        <v>96689</v>
      </c>
      <c r="D4600" s="79" t="s">
        <v>4800</v>
      </c>
      <c r="E4600" s="80" t="s">
        <v>208</v>
      </c>
      <c r="F4600" s="84">
        <v>7.88</v>
      </c>
      <c r="G4600" s="82">
        <v>2.14</v>
      </c>
      <c r="H4600" s="82">
        <v>5.74</v>
      </c>
    </row>
    <row r="4601" spans="2:8" s="35" customFormat="1" ht="22.5">
      <c r="B4601" s="78" t="s">
        <v>326</v>
      </c>
      <c r="C4601" s="78">
        <v>96690</v>
      </c>
      <c r="D4601" s="79" t="s">
        <v>4801</v>
      </c>
      <c r="E4601" s="80" t="s">
        <v>208</v>
      </c>
      <c r="F4601" s="84">
        <v>15.63</v>
      </c>
      <c r="G4601" s="82">
        <v>3.17</v>
      </c>
      <c r="H4601" s="82">
        <v>12.46</v>
      </c>
    </row>
    <row r="4602" spans="2:8" s="35" customFormat="1" ht="22.5">
      <c r="B4602" s="78" t="s">
        <v>326</v>
      </c>
      <c r="C4602" s="78">
        <v>96691</v>
      </c>
      <c r="D4602" s="79" t="s">
        <v>4802</v>
      </c>
      <c r="E4602" s="80" t="s">
        <v>208</v>
      </c>
      <c r="F4602" s="84">
        <v>16.170000000000002</v>
      </c>
      <c r="G4602" s="82">
        <v>3.17</v>
      </c>
      <c r="H4602" s="82">
        <v>13</v>
      </c>
    </row>
    <row r="4603" spans="2:8" s="35" customFormat="1" ht="22.5">
      <c r="B4603" s="78" t="s">
        <v>326</v>
      </c>
      <c r="C4603" s="78">
        <v>96692</v>
      </c>
      <c r="D4603" s="79" t="s">
        <v>4803</v>
      </c>
      <c r="E4603" s="80" t="s">
        <v>208</v>
      </c>
      <c r="F4603" s="84">
        <v>23.62</v>
      </c>
      <c r="G4603" s="82">
        <v>4.8899999999999997</v>
      </c>
      <c r="H4603" s="82">
        <v>18.73</v>
      </c>
    </row>
    <row r="4604" spans="2:8" s="35" customFormat="1" ht="22.5">
      <c r="B4604" s="78" t="s">
        <v>326</v>
      </c>
      <c r="C4604" s="78">
        <v>96693</v>
      </c>
      <c r="D4604" s="79" t="s">
        <v>4804</v>
      </c>
      <c r="E4604" s="80" t="s">
        <v>208</v>
      </c>
      <c r="F4604" s="84">
        <v>22.29</v>
      </c>
      <c r="G4604" s="82">
        <v>4.8899999999999997</v>
      </c>
      <c r="H4604" s="82">
        <v>17.399999999999999</v>
      </c>
    </row>
    <row r="4605" spans="2:8" s="35" customFormat="1" ht="22.5">
      <c r="B4605" s="78" t="s">
        <v>326</v>
      </c>
      <c r="C4605" s="78">
        <v>96694</v>
      </c>
      <c r="D4605" s="79" t="s">
        <v>4805</v>
      </c>
      <c r="E4605" s="80" t="s">
        <v>208</v>
      </c>
      <c r="F4605" s="84">
        <v>53.14</v>
      </c>
      <c r="G4605" s="82">
        <v>6.79</v>
      </c>
      <c r="H4605" s="82">
        <v>46.35</v>
      </c>
    </row>
    <row r="4606" spans="2:8" s="35" customFormat="1" ht="22.5">
      <c r="B4606" s="78" t="s">
        <v>326</v>
      </c>
      <c r="C4606" s="78">
        <v>96695</v>
      </c>
      <c r="D4606" s="79" t="s">
        <v>4806</v>
      </c>
      <c r="E4606" s="80" t="s">
        <v>208</v>
      </c>
      <c r="F4606" s="84">
        <v>51.57</v>
      </c>
      <c r="G4606" s="82">
        <v>6.79</v>
      </c>
      <c r="H4606" s="82">
        <v>44.78</v>
      </c>
    </row>
    <row r="4607" spans="2:8" s="35" customFormat="1" ht="22.5">
      <c r="B4607" s="78" t="s">
        <v>326</v>
      </c>
      <c r="C4607" s="78">
        <v>96696</v>
      </c>
      <c r="D4607" s="79" t="s">
        <v>4807</v>
      </c>
      <c r="E4607" s="80" t="s">
        <v>208</v>
      </c>
      <c r="F4607" s="84">
        <v>80.180000000000007</v>
      </c>
      <c r="G4607" s="82">
        <v>9.66</v>
      </c>
      <c r="H4607" s="82">
        <v>70.52</v>
      </c>
    </row>
    <row r="4608" spans="2:8" s="35" customFormat="1" ht="22.5">
      <c r="B4608" s="78" t="s">
        <v>326</v>
      </c>
      <c r="C4608" s="78">
        <v>96697</v>
      </c>
      <c r="D4608" s="79" t="s">
        <v>4808</v>
      </c>
      <c r="E4608" s="80" t="s">
        <v>208</v>
      </c>
      <c r="F4608" s="84">
        <v>120.02</v>
      </c>
      <c r="G4608" s="82">
        <v>14.3</v>
      </c>
      <c r="H4608" s="82">
        <v>105.72</v>
      </c>
    </row>
    <row r="4609" spans="2:8" s="35" customFormat="1" ht="22.5">
      <c r="B4609" s="78" t="s">
        <v>326</v>
      </c>
      <c r="C4609" s="78">
        <v>96698</v>
      </c>
      <c r="D4609" s="79" t="s">
        <v>4809</v>
      </c>
      <c r="E4609" s="80" t="s">
        <v>208</v>
      </c>
      <c r="F4609" s="84">
        <v>2.42</v>
      </c>
      <c r="G4609" s="82">
        <v>0.67</v>
      </c>
      <c r="H4609" s="82">
        <v>1.75</v>
      </c>
    </row>
    <row r="4610" spans="2:8" s="35" customFormat="1" ht="22.5">
      <c r="B4610" s="78" t="s">
        <v>326</v>
      </c>
      <c r="C4610" s="78">
        <v>96699</v>
      </c>
      <c r="D4610" s="79" t="s">
        <v>4810</v>
      </c>
      <c r="E4610" s="80" t="s">
        <v>208</v>
      </c>
      <c r="F4610" s="84">
        <v>12.57</v>
      </c>
      <c r="G4610" s="82">
        <v>0.66</v>
      </c>
      <c r="H4610" s="82">
        <v>11.91</v>
      </c>
    </row>
    <row r="4611" spans="2:8" s="35" customFormat="1" ht="22.5">
      <c r="B4611" s="78" t="s">
        <v>326</v>
      </c>
      <c r="C4611" s="78">
        <v>96700</v>
      </c>
      <c r="D4611" s="79" t="s">
        <v>4811</v>
      </c>
      <c r="E4611" s="80" t="s">
        <v>208</v>
      </c>
      <c r="F4611" s="84">
        <v>8.94</v>
      </c>
      <c r="G4611" s="82">
        <v>0.66</v>
      </c>
      <c r="H4611" s="82">
        <v>8.2799999999999994</v>
      </c>
    </row>
    <row r="4612" spans="2:8" s="35" customFormat="1" ht="22.5">
      <c r="B4612" s="78" t="s">
        <v>326</v>
      </c>
      <c r="C4612" s="78">
        <v>96701</v>
      </c>
      <c r="D4612" s="79" t="s">
        <v>4812</v>
      </c>
      <c r="E4612" s="80" t="s">
        <v>208</v>
      </c>
      <c r="F4612" s="84">
        <v>3.29</v>
      </c>
      <c r="G4612" s="82">
        <v>0.98</v>
      </c>
      <c r="H4612" s="82">
        <v>2.31</v>
      </c>
    </row>
    <row r="4613" spans="2:8" s="35" customFormat="1" ht="22.5">
      <c r="B4613" s="78" t="s">
        <v>326</v>
      </c>
      <c r="C4613" s="78">
        <v>96702</v>
      </c>
      <c r="D4613" s="79" t="s">
        <v>4813</v>
      </c>
      <c r="E4613" s="80" t="s">
        <v>208</v>
      </c>
      <c r="F4613" s="84">
        <v>3.47</v>
      </c>
      <c r="G4613" s="82">
        <v>0.98</v>
      </c>
      <c r="H4613" s="82">
        <v>2.4900000000000002</v>
      </c>
    </row>
    <row r="4614" spans="2:8" s="35" customFormat="1" ht="22.5">
      <c r="B4614" s="78" t="s">
        <v>326</v>
      </c>
      <c r="C4614" s="78">
        <v>96703</v>
      </c>
      <c r="D4614" s="79" t="s">
        <v>4814</v>
      </c>
      <c r="E4614" s="80" t="s">
        <v>208</v>
      </c>
      <c r="F4614" s="84">
        <v>7.12</v>
      </c>
      <c r="G4614" s="82">
        <v>1.41</v>
      </c>
      <c r="H4614" s="82">
        <v>5.71</v>
      </c>
    </row>
    <row r="4615" spans="2:8" s="35" customFormat="1" ht="22.5">
      <c r="B4615" s="78" t="s">
        <v>326</v>
      </c>
      <c r="C4615" s="78">
        <v>96704</v>
      </c>
      <c r="D4615" s="79" t="s">
        <v>4815</v>
      </c>
      <c r="E4615" s="80" t="s">
        <v>208</v>
      </c>
      <c r="F4615" s="84">
        <v>8.31</v>
      </c>
      <c r="G4615" s="82">
        <v>1.41</v>
      </c>
      <c r="H4615" s="82">
        <v>6.9</v>
      </c>
    </row>
    <row r="4616" spans="2:8" s="35" customFormat="1" ht="22.5">
      <c r="B4616" s="78" t="s">
        <v>326</v>
      </c>
      <c r="C4616" s="78">
        <v>96705</v>
      </c>
      <c r="D4616" s="79" t="s">
        <v>4816</v>
      </c>
      <c r="E4616" s="80" t="s">
        <v>208</v>
      </c>
      <c r="F4616" s="84">
        <v>10.72</v>
      </c>
      <c r="G4616" s="82">
        <v>2.12</v>
      </c>
      <c r="H4616" s="82">
        <v>8.6</v>
      </c>
    </row>
    <row r="4617" spans="2:8" s="35" customFormat="1" ht="22.5">
      <c r="B4617" s="78" t="s">
        <v>326</v>
      </c>
      <c r="C4617" s="78">
        <v>96706</v>
      </c>
      <c r="D4617" s="79" t="s">
        <v>4817</v>
      </c>
      <c r="E4617" s="80" t="s">
        <v>208</v>
      </c>
      <c r="F4617" s="84">
        <v>16.09</v>
      </c>
      <c r="G4617" s="82">
        <v>3.27</v>
      </c>
      <c r="H4617" s="82">
        <v>12.82</v>
      </c>
    </row>
    <row r="4618" spans="2:8" s="35" customFormat="1" ht="22.5">
      <c r="B4618" s="78" t="s">
        <v>326</v>
      </c>
      <c r="C4618" s="78">
        <v>96707</v>
      </c>
      <c r="D4618" s="79" t="s">
        <v>4818</v>
      </c>
      <c r="E4618" s="80" t="s">
        <v>208</v>
      </c>
      <c r="F4618" s="84">
        <v>34.090000000000003</v>
      </c>
      <c r="G4618" s="82">
        <v>4.53</v>
      </c>
      <c r="H4618" s="82">
        <v>29.56</v>
      </c>
    </row>
    <row r="4619" spans="2:8" s="35" customFormat="1" ht="22.5">
      <c r="B4619" s="78" t="s">
        <v>326</v>
      </c>
      <c r="C4619" s="78">
        <v>96708</v>
      </c>
      <c r="D4619" s="79" t="s">
        <v>4819</v>
      </c>
      <c r="E4619" s="80" t="s">
        <v>208</v>
      </c>
      <c r="F4619" s="84">
        <v>53.99</v>
      </c>
      <c r="G4619" s="82">
        <v>6.44</v>
      </c>
      <c r="H4619" s="82">
        <v>47.55</v>
      </c>
    </row>
    <row r="4620" spans="2:8" s="35" customFormat="1" ht="22.5">
      <c r="B4620" s="78" t="s">
        <v>326</v>
      </c>
      <c r="C4620" s="78">
        <v>96709</v>
      </c>
      <c r="D4620" s="79" t="s">
        <v>4820</v>
      </c>
      <c r="E4620" s="80" t="s">
        <v>208</v>
      </c>
      <c r="F4620" s="84">
        <v>85.48</v>
      </c>
      <c r="G4620" s="82">
        <v>9.5299999999999994</v>
      </c>
      <c r="H4620" s="82">
        <v>75.95</v>
      </c>
    </row>
    <row r="4621" spans="2:8" s="35" customFormat="1" ht="22.5">
      <c r="B4621" s="78" t="s">
        <v>326</v>
      </c>
      <c r="C4621" s="78">
        <v>96710</v>
      </c>
      <c r="D4621" s="79" t="s">
        <v>4821</v>
      </c>
      <c r="E4621" s="80" t="s">
        <v>208</v>
      </c>
      <c r="F4621" s="84">
        <v>4.12</v>
      </c>
      <c r="G4621" s="82">
        <v>1.34</v>
      </c>
      <c r="H4621" s="82">
        <v>2.78</v>
      </c>
    </row>
    <row r="4622" spans="2:8" s="35" customFormat="1" ht="22.5">
      <c r="B4622" s="78" t="s">
        <v>326</v>
      </c>
      <c r="C4622" s="78">
        <v>96711</v>
      </c>
      <c r="D4622" s="79" t="s">
        <v>4822</v>
      </c>
      <c r="E4622" s="80" t="s">
        <v>208</v>
      </c>
      <c r="F4622" s="84">
        <v>6.45</v>
      </c>
      <c r="G4622" s="82">
        <v>1.97</v>
      </c>
      <c r="H4622" s="82">
        <v>4.4800000000000004</v>
      </c>
    </row>
    <row r="4623" spans="2:8" s="35" customFormat="1" ht="22.5">
      <c r="B4623" s="78" t="s">
        <v>326</v>
      </c>
      <c r="C4623" s="78">
        <v>96712</v>
      </c>
      <c r="D4623" s="79" t="s">
        <v>4823</v>
      </c>
      <c r="E4623" s="80" t="s">
        <v>208</v>
      </c>
      <c r="F4623" s="84">
        <v>12.66</v>
      </c>
      <c r="G4623" s="82">
        <v>2.85</v>
      </c>
      <c r="H4623" s="82">
        <v>9.81</v>
      </c>
    </row>
    <row r="4624" spans="2:8" s="35" customFormat="1" ht="22.5">
      <c r="B4624" s="78" t="s">
        <v>326</v>
      </c>
      <c r="C4624" s="78">
        <v>96713</v>
      </c>
      <c r="D4624" s="79" t="s">
        <v>4824</v>
      </c>
      <c r="E4624" s="80" t="s">
        <v>208</v>
      </c>
      <c r="F4624" s="84">
        <v>17.48</v>
      </c>
      <c r="G4624" s="82">
        <v>4.25</v>
      </c>
      <c r="H4624" s="82">
        <v>13.23</v>
      </c>
    </row>
    <row r="4625" spans="2:8" s="35" customFormat="1" ht="22.5">
      <c r="B4625" s="78" t="s">
        <v>326</v>
      </c>
      <c r="C4625" s="78">
        <v>96714</v>
      </c>
      <c r="D4625" s="79" t="s">
        <v>4825</v>
      </c>
      <c r="E4625" s="80" t="s">
        <v>208</v>
      </c>
      <c r="F4625" s="84">
        <v>29.7</v>
      </c>
      <c r="G4625" s="82">
        <v>6.52</v>
      </c>
      <c r="H4625" s="82">
        <v>23.18</v>
      </c>
    </row>
    <row r="4626" spans="2:8" s="35" customFormat="1" ht="22.5">
      <c r="B4626" s="78" t="s">
        <v>326</v>
      </c>
      <c r="C4626" s="78">
        <v>96715</v>
      </c>
      <c r="D4626" s="79" t="s">
        <v>4826</v>
      </c>
      <c r="E4626" s="80" t="s">
        <v>208</v>
      </c>
      <c r="F4626" s="84">
        <v>56.68</v>
      </c>
      <c r="G4626" s="82">
        <v>9.08</v>
      </c>
      <c r="H4626" s="82">
        <v>47.6</v>
      </c>
    </row>
    <row r="4627" spans="2:8" s="35" customFormat="1" ht="22.5">
      <c r="B4627" s="78" t="s">
        <v>326</v>
      </c>
      <c r="C4627" s="78">
        <v>96716</v>
      </c>
      <c r="D4627" s="79" t="s">
        <v>4827</v>
      </c>
      <c r="E4627" s="80" t="s">
        <v>208</v>
      </c>
      <c r="F4627" s="84">
        <v>85.34</v>
      </c>
      <c r="G4627" s="82">
        <v>12.9</v>
      </c>
      <c r="H4627" s="82">
        <v>72.44</v>
      </c>
    </row>
    <row r="4628" spans="2:8" s="35" customFormat="1" ht="22.5">
      <c r="B4628" s="78" t="s">
        <v>326</v>
      </c>
      <c r="C4628" s="78">
        <v>96717</v>
      </c>
      <c r="D4628" s="79" t="s">
        <v>4828</v>
      </c>
      <c r="E4628" s="80" t="s">
        <v>208</v>
      </c>
      <c r="F4628" s="84">
        <v>134.72999999999999</v>
      </c>
      <c r="G4628" s="82">
        <v>19.09</v>
      </c>
      <c r="H4628" s="82">
        <v>115.64</v>
      </c>
    </row>
    <row r="4629" spans="2:8" s="35" customFormat="1" ht="22.5">
      <c r="B4629" s="78" t="s">
        <v>1366</v>
      </c>
      <c r="C4629" s="78">
        <v>96718</v>
      </c>
      <c r="D4629" s="79" t="s">
        <v>4829</v>
      </c>
      <c r="E4629" s="80" t="s">
        <v>32</v>
      </c>
      <c r="F4629" s="84">
        <v>5.61</v>
      </c>
      <c r="G4629" s="82">
        <v>0.14000000000000001</v>
      </c>
      <c r="H4629" s="82">
        <v>5.47</v>
      </c>
    </row>
    <row r="4630" spans="2:8" s="35" customFormat="1" ht="22.5">
      <c r="B4630" s="78" t="s">
        <v>1366</v>
      </c>
      <c r="C4630" s="78">
        <v>96719</v>
      </c>
      <c r="D4630" s="79" t="s">
        <v>4830</v>
      </c>
      <c r="E4630" s="80" t="s">
        <v>32</v>
      </c>
      <c r="F4630" s="84">
        <v>10.78</v>
      </c>
      <c r="G4630" s="82">
        <v>2.87</v>
      </c>
      <c r="H4630" s="82">
        <v>7.91</v>
      </c>
    </row>
    <row r="4631" spans="2:8" s="35" customFormat="1" ht="22.5">
      <c r="B4631" s="78" t="s">
        <v>1366</v>
      </c>
      <c r="C4631" s="78">
        <v>96720</v>
      </c>
      <c r="D4631" s="79" t="s">
        <v>4831</v>
      </c>
      <c r="E4631" s="80" t="s">
        <v>32</v>
      </c>
      <c r="F4631" s="84">
        <v>13.12</v>
      </c>
      <c r="G4631" s="82">
        <v>3.35</v>
      </c>
      <c r="H4631" s="82">
        <v>9.77</v>
      </c>
    </row>
    <row r="4632" spans="2:8" s="35" customFormat="1" ht="22.5">
      <c r="B4632" s="78" t="s">
        <v>1366</v>
      </c>
      <c r="C4632" s="78">
        <v>96721</v>
      </c>
      <c r="D4632" s="79" t="s">
        <v>4832</v>
      </c>
      <c r="E4632" s="80" t="s">
        <v>32</v>
      </c>
      <c r="F4632" s="84">
        <v>17.91</v>
      </c>
      <c r="G4632" s="82">
        <v>3.34</v>
      </c>
      <c r="H4632" s="82">
        <v>14.57</v>
      </c>
    </row>
    <row r="4633" spans="2:8" s="35" customFormat="1" ht="22.5">
      <c r="B4633" s="78" t="s">
        <v>1366</v>
      </c>
      <c r="C4633" s="78">
        <v>96722</v>
      </c>
      <c r="D4633" s="79" t="s">
        <v>4833</v>
      </c>
      <c r="E4633" s="80" t="s">
        <v>32</v>
      </c>
      <c r="F4633" s="84">
        <v>24.35</v>
      </c>
      <c r="G4633" s="82">
        <v>5.0999999999999996</v>
      </c>
      <c r="H4633" s="82">
        <v>19.25</v>
      </c>
    </row>
    <row r="4634" spans="2:8" s="35" customFormat="1" ht="22.5">
      <c r="B4634" s="78" t="s">
        <v>1366</v>
      </c>
      <c r="C4634" s="78">
        <v>96723</v>
      </c>
      <c r="D4634" s="79" t="s">
        <v>4834</v>
      </c>
      <c r="E4634" s="80" t="s">
        <v>32</v>
      </c>
      <c r="F4634" s="84">
        <v>32.74</v>
      </c>
      <c r="G4634" s="82">
        <v>5.09</v>
      </c>
      <c r="H4634" s="82">
        <v>27.65</v>
      </c>
    </row>
    <row r="4635" spans="2:8" s="35" customFormat="1" ht="22.5">
      <c r="B4635" s="78" t="s">
        <v>1366</v>
      </c>
      <c r="C4635" s="78">
        <v>96724</v>
      </c>
      <c r="D4635" s="79" t="s">
        <v>4835</v>
      </c>
      <c r="E4635" s="80" t="s">
        <v>32</v>
      </c>
      <c r="F4635" s="84">
        <v>53.45</v>
      </c>
      <c r="G4635" s="82">
        <v>8.42</v>
      </c>
      <c r="H4635" s="82">
        <v>45.03</v>
      </c>
    </row>
    <row r="4636" spans="2:8" s="35" customFormat="1" ht="22.5">
      <c r="B4636" s="78" t="s">
        <v>1366</v>
      </c>
      <c r="C4636" s="78">
        <v>96725</v>
      </c>
      <c r="D4636" s="79" t="s">
        <v>4836</v>
      </c>
      <c r="E4636" s="80" t="s">
        <v>32</v>
      </c>
      <c r="F4636" s="84">
        <v>70.959999999999994</v>
      </c>
      <c r="G4636" s="82">
        <v>8.41</v>
      </c>
      <c r="H4636" s="82">
        <v>62.55</v>
      </c>
    </row>
    <row r="4637" spans="2:8" s="35" customFormat="1" ht="22.5">
      <c r="B4637" s="78" t="s">
        <v>1366</v>
      </c>
      <c r="C4637" s="78">
        <v>96726</v>
      </c>
      <c r="D4637" s="79" t="s">
        <v>4837</v>
      </c>
      <c r="E4637" s="80" t="s">
        <v>32</v>
      </c>
      <c r="F4637" s="84">
        <v>115.82</v>
      </c>
      <c r="G4637" s="82">
        <v>13.22</v>
      </c>
      <c r="H4637" s="82">
        <v>102.6</v>
      </c>
    </row>
    <row r="4638" spans="2:8" s="35" customFormat="1" ht="22.5">
      <c r="B4638" s="78" t="s">
        <v>1366</v>
      </c>
      <c r="C4638" s="78">
        <v>96727</v>
      </c>
      <c r="D4638" s="79" t="s">
        <v>4838</v>
      </c>
      <c r="E4638" s="80" t="s">
        <v>32</v>
      </c>
      <c r="F4638" s="84">
        <v>9.1300000000000008</v>
      </c>
      <c r="G4638" s="82">
        <v>3.13</v>
      </c>
      <c r="H4638" s="82">
        <v>6</v>
      </c>
    </row>
    <row r="4639" spans="2:8" s="35" customFormat="1" ht="22.5">
      <c r="B4639" s="78" t="s">
        <v>1366</v>
      </c>
      <c r="C4639" s="78">
        <v>96728</v>
      </c>
      <c r="D4639" s="79" t="s">
        <v>4839</v>
      </c>
      <c r="E4639" s="80" t="s">
        <v>32</v>
      </c>
      <c r="F4639" s="84">
        <v>11.08</v>
      </c>
      <c r="G4639" s="82">
        <v>3.13</v>
      </c>
      <c r="H4639" s="82">
        <v>7.95</v>
      </c>
    </row>
    <row r="4640" spans="2:8" s="35" customFormat="1" ht="22.5">
      <c r="B4640" s="78" t="s">
        <v>1366</v>
      </c>
      <c r="C4640" s="78">
        <v>96729</v>
      </c>
      <c r="D4640" s="79" t="s">
        <v>4840</v>
      </c>
      <c r="E4640" s="80" t="s">
        <v>32</v>
      </c>
      <c r="F4640" s="84">
        <v>16.96</v>
      </c>
      <c r="G4640" s="82">
        <v>4.01</v>
      </c>
      <c r="H4640" s="82">
        <v>12.95</v>
      </c>
    </row>
    <row r="4641" spans="2:8" s="35" customFormat="1" ht="22.5">
      <c r="B4641" s="78" t="s">
        <v>1366</v>
      </c>
      <c r="C4641" s="78">
        <v>96730</v>
      </c>
      <c r="D4641" s="79" t="s">
        <v>4841</v>
      </c>
      <c r="E4641" s="80" t="s">
        <v>32</v>
      </c>
      <c r="F4641" s="84">
        <v>21.66</v>
      </c>
      <c r="G4641" s="82">
        <v>4</v>
      </c>
      <c r="H4641" s="82">
        <v>17.66</v>
      </c>
    </row>
    <row r="4642" spans="2:8" s="35" customFormat="1" ht="22.5">
      <c r="B4642" s="78" t="s">
        <v>1366</v>
      </c>
      <c r="C4642" s="78">
        <v>96731</v>
      </c>
      <c r="D4642" s="79" t="s">
        <v>4842</v>
      </c>
      <c r="E4642" s="80" t="s">
        <v>32</v>
      </c>
      <c r="F4642" s="84">
        <v>31.65</v>
      </c>
      <c r="G4642" s="82">
        <v>6.13</v>
      </c>
      <c r="H4642" s="82">
        <v>25.52</v>
      </c>
    </row>
    <row r="4643" spans="2:8" s="35" customFormat="1" ht="22.5">
      <c r="B4643" s="78" t="s">
        <v>1366</v>
      </c>
      <c r="C4643" s="78">
        <v>96732</v>
      </c>
      <c r="D4643" s="79" t="s">
        <v>4843</v>
      </c>
      <c r="E4643" s="80" t="s">
        <v>32</v>
      </c>
      <c r="F4643" s="84">
        <v>39.61</v>
      </c>
      <c r="G4643" s="82">
        <v>6.12</v>
      </c>
      <c r="H4643" s="82">
        <v>33.49</v>
      </c>
    </row>
    <row r="4644" spans="2:8" s="35" customFormat="1" ht="22.5">
      <c r="B4644" s="78" t="s">
        <v>1366</v>
      </c>
      <c r="C4644" s="78">
        <v>96733</v>
      </c>
      <c r="D4644" s="79" t="s">
        <v>4844</v>
      </c>
      <c r="E4644" s="80" t="s">
        <v>32</v>
      </c>
      <c r="F4644" s="84">
        <v>72.989999999999995</v>
      </c>
      <c r="G4644" s="82">
        <v>10.1</v>
      </c>
      <c r="H4644" s="82">
        <v>62.89</v>
      </c>
    </row>
    <row r="4645" spans="2:8" s="35" customFormat="1" ht="22.5">
      <c r="B4645" s="78" t="s">
        <v>1366</v>
      </c>
      <c r="C4645" s="78">
        <v>96734</v>
      </c>
      <c r="D4645" s="79" t="s">
        <v>4845</v>
      </c>
      <c r="E4645" s="80" t="s">
        <v>32</v>
      </c>
      <c r="F4645" s="84">
        <v>102.32</v>
      </c>
      <c r="G4645" s="82">
        <v>10.1</v>
      </c>
      <c r="H4645" s="82">
        <v>92.22</v>
      </c>
    </row>
    <row r="4646" spans="2:8" s="35" customFormat="1" ht="22.5">
      <c r="B4646" s="78" t="s">
        <v>1366</v>
      </c>
      <c r="C4646" s="78">
        <v>96735</v>
      </c>
      <c r="D4646" s="79" t="s">
        <v>4846</v>
      </c>
      <c r="E4646" s="80" t="s">
        <v>32</v>
      </c>
      <c r="F4646" s="84">
        <v>132.80000000000001</v>
      </c>
      <c r="G4646" s="82">
        <v>15.85</v>
      </c>
      <c r="H4646" s="82">
        <v>116.95</v>
      </c>
    </row>
    <row r="4647" spans="2:8" s="35" customFormat="1" ht="22.5">
      <c r="B4647" s="78" t="s">
        <v>326</v>
      </c>
      <c r="C4647" s="78">
        <v>96736</v>
      </c>
      <c r="D4647" s="79" t="s">
        <v>4847</v>
      </c>
      <c r="E4647" s="80" t="s">
        <v>208</v>
      </c>
      <c r="F4647" s="84">
        <v>3.29</v>
      </c>
      <c r="G4647" s="82">
        <v>1.89</v>
      </c>
      <c r="H4647" s="82">
        <v>1.4</v>
      </c>
    </row>
    <row r="4648" spans="2:8" s="35" customFormat="1" ht="22.5">
      <c r="B4648" s="78" t="s">
        <v>326</v>
      </c>
      <c r="C4648" s="78">
        <v>96737</v>
      </c>
      <c r="D4648" s="79" t="s">
        <v>4848</v>
      </c>
      <c r="E4648" s="80" t="s">
        <v>208</v>
      </c>
      <c r="F4648" s="84">
        <v>3.85</v>
      </c>
      <c r="G4648" s="82">
        <v>1.88</v>
      </c>
      <c r="H4648" s="82">
        <v>1.97</v>
      </c>
    </row>
    <row r="4649" spans="2:8" s="35" customFormat="1" ht="22.5">
      <c r="B4649" s="78" t="s">
        <v>326</v>
      </c>
      <c r="C4649" s="78">
        <v>96738</v>
      </c>
      <c r="D4649" s="79" t="s">
        <v>4849</v>
      </c>
      <c r="E4649" s="80" t="s">
        <v>208</v>
      </c>
      <c r="F4649" s="84">
        <v>14</v>
      </c>
      <c r="G4649" s="82">
        <v>1.87</v>
      </c>
      <c r="H4649" s="82">
        <v>12.13</v>
      </c>
    </row>
    <row r="4650" spans="2:8" s="35" customFormat="1" ht="22.5">
      <c r="B4650" s="78" t="s">
        <v>326</v>
      </c>
      <c r="C4650" s="78">
        <v>96739</v>
      </c>
      <c r="D4650" s="79" t="s">
        <v>4850</v>
      </c>
      <c r="E4650" s="80" t="s">
        <v>208</v>
      </c>
      <c r="F4650" s="84">
        <v>4.9800000000000004</v>
      </c>
      <c r="G4650" s="82">
        <v>2.42</v>
      </c>
      <c r="H4650" s="82">
        <v>2.56</v>
      </c>
    </row>
    <row r="4651" spans="2:8" s="35" customFormat="1" ht="22.5">
      <c r="B4651" s="78" t="s">
        <v>326</v>
      </c>
      <c r="C4651" s="78">
        <v>96740</v>
      </c>
      <c r="D4651" s="79" t="s">
        <v>4851</v>
      </c>
      <c r="E4651" s="80" t="s">
        <v>208</v>
      </c>
      <c r="F4651" s="84">
        <v>21.91</v>
      </c>
      <c r="G4651" s="82">
        <v>2.4</v>
      </c>
      <c r="H4651" s="82">
        <v>19.510000000000002</v>
      </c>
    </row>
    <row r="4652" spans="2:8" s="35" customFormat="1" ht="22.5">
      <c r="B4652" s="78" t="s">
        <v>326</v>
      </c>
      <c r="C4652" s="78">
        <v>96741</v>
      </c>
      <c r="D4652" s="79" t="s">
        <v>4852</v>
      </c>
      <c r="E4652" s="80" t="s">
        <v>208</v>
      </c>
      <c r="F4652" s="84">
        <v>8.2799999999999994</v>
      </c>
      <c r="G4652" s="82">
        <v>2.41</v>
      </c>
      <c r="H4652" s="82">
        <v>5.87</v>
      </c>
    </row>
    <row r="4653" spans="2:8" s="35" customFormat="1" ht="22.5">
      <c r="B4653" s="78" t="s">
        <v>326</v>
      </c>
      <c r="C4653" s="78">
        <v>96742</v>
      </c>
      <c r="D4653" s="79" t="s">
        <v>4853</v>
      </c>
      <c r="E4653" s="80" t="s">
        <v>208</v>
      </c>
      <c r="F4653" s="84">
        <v>12.56</v>
      </c>
      <c r="G4653" s="82">
        <v>3.69</v>
      </c>
      <c r="H4653" s="82">
        <v>8.8699999999999992</v>
      </c>
    </row>
    <row r="4654" spans="2:8" s="35" customFormat="1" ht="22.5">
      <c r="B4654" s="78" t="s">
        <v>326</v>
      </c>
      <c r="C4654" s="78">
        <v>96743</v>
      </c>
      <c r="D4654" s="79" t="s">
        <v>4854</v>
      </c>
      <c r="E4654" s="80" t="s">
        <v>208</v>
      </c>
      <c r="F4654" s="84">
        <v>16.579999999999998</v>
      </c>
      <c r="G4654" s="82">
        <v>3.68</v>
      </c>
      <c r="H4654" s="82">
        <v>12.9</v>
      </c>
    </row>
    <row r="4655" spans="2:8" s="35" customFormat="1" ht="22.5">
      <c r="B4655" s="78" t="s">
        <v>326</v>
      </c>
      <c r="C4655" s="78">
        <v>96744</v>
      </c>
      <c r="D4655" s="79" t="s">
        <v>4855</v>
      </c>
      <c r="E4655" s="80" t="s">
        <v>208</v>
      </c>
      <c r="F4655" s="84">
        <v>35.9</v>
      </c>
      <c r="G4655" s="82">
        <v>6.08</v>
      </c>
      <c r="H4655" s="82">
        <v>29.82</v>
      </c>
    </row>
    <row r="4656" spans="2:8" s="35" customFormat="1" ht="22.5">
      <c r="B4656" s="78" t="s">
        <v>326</v>
      </c>
      <c r="C4656" s="78">
        <v>96745</v>
      </c>
      <c r="D4656" s="79" t="s">
        <v>4856</v>
      </c>
      <c r="E4656" s="80" t="s">
        <v>208</v>
      </c>
      <c r="F4656" s="84">
        <v>53.55</v>
      </c>
      <c r="G4656" s="82">
        <v>6.07</v>
      </c>
      <c r="H4656" s="82">
        <v>47.48</v>
      </c>
    </row>
    <row r="4657" spans="2:8" s="35" customFormat="1" ht="22.5">
      <c r="B4657" s="78" t="s">
        <v>326</v>
      </c>
      <c r="C4657" s="78">
        <v>96746</v>
      </c>
      <c r="D4657" s="79" t="s">
        <v>4857</v>
      </c>
      <c r="E4657" s="80" t="s">
        <v>208</v>
      </c>
      <c r="F4657" s="84">
        <v>85.46</v>
      </c>
      <c r="G4657" s="82">
        <v>9.51</v>
      </c>
      <c r="H4657" s="82">
        <v>75.95</v>
      </c>
    </row>
    <row r="4658" spans="2:8" s="35" customFormat="1" ht="22.5">
      <c r="B4658" s="78" t="s">
        <v>326</v>
      </c>
      <c r="C4658" s="78">
        <v>96747</v>
      </c>
      <c r="D4658" s="79" t="s">
        <v>4858</v>
      </c>
      <c r="E4658" s="80" t="s">
        <v>208</v>
      </c>
      <c r="F4658" s="84">
        <v>4.6100000000000003</v>
      </c>
      <c r="G4658" s="82">
        <v>2.85</v>
      </c>
      <c r="H4658" s="82">
        <v>1.76</v>
      </c>
    </row>
    <row r="4659" spans="2:8" s="35" customFormat="1" ht="22.5">
      <c r="B4659" s="78" t="s">
        <v>326</v>
      </c>
      <c r="C4659" s="78">
        <v>96748</v>
      </c>
      <c r="D4659" s="79" t="s">
        <v>4859</v>
      </c>
      <c r="E4659" s="80" t="s">
        <v>208</v>
      </c>
      <c r="F4659" s="84">
        <v>5.31</v>
      </c>
      <c r="G4659" s="82">
        <v>2.85</v>
      </c>
      <c r="H4659" s="82">
        <v>2.46</v>
      </c>
    </row>
    <row r="4660" spans="2:8" s="35" customFormat="1" ht="22.5">
      <c r="B4660" s="78" t="s">
        <v>326</v>
      </c>
      <c r="C4660" s="78">
        <v>96749</v>
      </c>
      <c r="D4660" s="79" t="s">
        <v>4860</v>
      </c>
      <c r="E4660" s="80" t="s">
        <v>208</v>
      </c>
      <c r="F4660" s="84">
        <v>7.29</v>
      </c>
      <c r="G4660" s="82">
        <v>3.63</v>
      </c>
      <c r="H4660" s="82">
        <v>3.66</v>
      </c>
    </row>
    <row r="4661" spans="2:8" s="35" customFormat="1" ht="22.5">
      <c r="B4661" s="78" t="s">
        <v>326</v>
      </c>
      <c r="C4661" s="78">
        <v>96750</v>
      </c>
      <c r="D4661" s="79" t="s">
        <v>4861</v>
      </c>
      <c r="E4661" s="80" t="s">
        <v>208</v>
      </c>
      <c r="F4661" s="84">
        <v>10.01</v>
      </c>
      <c r="G4661" s="82">
        <v>3.62</v>
      </c>
      <c r="H4661" s="82">
        <v>6.39</v>
      </c>
    </row>
    <row r="4662" spans="2:8" s="35" customFormat="1" ht="22.5">
      <c r="B4662" s="78" t="s">
        <v>326</v>
      </c>
      <c r="C4662" s="78">
        <v>96751</v>
      </c>
      <c r="D4662" s="79" t="s">
        <v>4862</v>
      </c>
      <c r="E4662" s="80" t="s">
        <v>208</v>
      </c>
      <c r="F4662" s="84">
        <v>18.38</v>
      </c>
      <c r="G4662" s="82">
        <v>5.5</v>
      </c>
      <c r="H4662" s="82">
        <v>12.88</v>
      </c>
    </row>
    <row r="4663" spans="2:8" s="35" customFormat="1" ht="22.5">
      <c r="B4663" s="78" t="s">
        <v>326</v>
      </c>
      <c r="C4663" s="78">
        <v>96752</v>
      </c>
      <c r="D4663" s="79" t="s">
        <v>4863</v>
      </c>
      <c r="E4663" s="80" t="s">
        <v>208</v>
      </c>
      <c r="F4663" s="84">
        <v>24.34</v>
      </c>
      <c r="G4663" s="82">
        <v>5.49</v>
      </c>
      <c r="H4663" s="82">
        <v>18.850000000000001</v>
      </c>
    </row>
    <row r="4664" spans="2:8" s="35" customFormat="1" ht="22.5">
      <c r="B4664" s="78" t="s">
        <v>326</v>
      </c>
      <c r="C4664" s="78">
        <v>96753</v>
      </c>
      <c r="D4664" s="79" t="s">
        <v>4864</v>
      </c>
      <c r="E4664" s="80" t="s">
        <v>208</v>
      </c>
      <c r="F4664" s="84">
        <v>55.86</v>
      </c>
      <c r="G4664" s="82">
        <v>9.11</v>
      </c>
      <c r="H4664" s="82">
        <v>46.75</v>
      </c>
    </row>
    <row r="4665" spans="2:8" s="35" customFormat="1" ht="22.5">
      <c r="B4665" s="78" t="s">
        <v>326</v>
      </c>
      <c r="C4665" s="78">
        <v>96754</v>
      </c>
      <c r="D4665" s="79" t="s">
        <v>4865</v>
      </c>
      <c r="E4665" s="80" t="s">
        <v>208</v>
      </c>
      <c r="F4665" s="84">
        <v>79.510000000000005</v>
      </c>
      <c r="G4665" s="82">
        <v>9.1</v>
      </c>
      <c r="H4665" s="82">
        <v>70.41</v>
      </c>
    </row>
    <row r="4666" spans="2:8" s="35" customFormat="1" ht="22.5">
      <c r="B4666" s="78" t="s">
        <v>326</v>
      </c>
      <c r="C4666" s="78">
        <v>96755</v>
      </c>
      <c r="D4666" s="79" t="s">
        <v>4866</v>
      </c>
      <c r="E4666" s="80" t="s">
        <v>208</v>
      </c>
      <c r="F4666" s="84">
        <v>119.99</v>
      </c>
      <c r="G4666" s="82">
        <v>14.27</v>
      </c>
      <c r="H4666" s="82">
        <v>105.72</v>
      </c>
    </row>
    <row r="4667" spans="2:8" s="35" customFormat="1" ht="22.5">
      <c r="B4667" s="78" t="s">
        <v>326</v>
      </c>
      <c r="C4667" s="78">
        <v>96756</v>
      </c>
      <c r="D4667" s="79" t="s">
        <v>4867</v>
      </c>
      <c r="E4667" s="80" t="s">
        <v>208</v>
      </c>
      <c r="F4667" s="84">
        <v>8.7799999999999994</v>
      </c>
      <c r="G4667" s="82">
        <v>3.76</v>
      </c>
      <c r="H4667" s="82">
        <v>5.0199999999999996</v>
      </c>
    </row>
    <row r="4668" spans="2:8" s="35" customFormat="1" ht="22.5">
      <c r="B4668" s="78" t="s">
        <v>326</v>
      </c>
      <c r="C4668" s="78">
        <v>96757</v>
      </c>
      <c r="D4668" s="79" t="s">
        <v>4868</v>
      </c>
      <c r="E4668" s="80" t="s">
        <v>208</v>
      </c>
      <c r="F4668" s="84">
        <v>8.41</v>
      </c>
      <c r="G4668" s="82">
        <v>3.76</v>
      </c>
      <c r="H4668" s="82">
        <v>4.6500000000000004</v>
      </c>
    </row>
    <row r="4669" spans="2:8" s="35" customFormat="1" ht="22.5">
      <c r="B4669" s="78" t="s">
        <v>326</v>
      </c>
      <c r="C4669" s="78">
        <v>96758</v>
      </c>
      <c r="D4669" s="79" t="s">
        <v>4869</v>
      </c>
      <c r="E4669" s="80" t="s">
        <v>208</v>
      </c>
      <c r="F4669" s="84">
        <v>9.82</v>
      </c>
      <c r="G4669" s="82">
        <v>4.84</v>
      </c>
      <c r="H4669" s="82">
        <v>4.9800000000000004</v>
      </c>
    </row>
    <row r="4670" spans="2:8" s="35" customFormat="1" ht="22.5">
      <c r="B4670" s="78" t="s">
        <v>326</v>
      </c>
      <c r="C4670" s="78">
        <v>96759</v>
      </c>
      <c r="D4670" s="79" t="s">
        <v>4870</v>
      </c>
      <c r="E4670" s="80" t="s">
        <v>208</v>
      </c>
      <c r="F4670" s="84">
        <v>14.99</v>
      </c>
      <c r="G4670" s="82">
        <v>4.83</v>
      </c>
      <c r="H4670" s="82">
        <v>10.16</v>
      </c>
    </row>
    <row r="4671" spans="2:8" s="35" customFormat="1" ht="22.5">
      <c r="B4671" s="78" t="s">
        <v>326</v>
      </c>
      <c r="C4671" s="78">
        <v>96760</v>
      </c>
      <c r="D4671" s="79" t="s">
        <v>4871</v>
      </c>
      <c r="E4671" s="80" t="s">
        <v>208</v>
      </c>
      <c r="F4671" s="84">
        <v>21.14</v>
      </c>
      <c r="G4671" s="82">
        <v>7.36</v>
      </c>
      <c r="H4671" s="82">
        <v>13.78</v>
      </c>
    </row>
    <row r="4672" spans="2:8" s="35" customFormat="1" ht="22.5">
      <c r="B4672" s="78" t="s">
        <v>326</v>
      </c>
      <c r="C4672" s="78">
        <v>96761</v>
      </c>
      <c r="D4672" s="79" t="s">
        <v>4872</v>
      </c>
      <c r="E4672" s="80" t="s">
        <v>208</v>
      </c>
      <c r="F4672" s="84">
        <v>30.68</v>
      </c>
      <c r="G4672" s="82">
        <v>7.35</v>
      </c>
      <c r="H4672" s="82">
        <v>23.33</v>
      </c>
    </row>
    <row r="4673" spans="2:8" s="35" customFormat="1" ht="22.5">
      <c r="B4673" s="78" t="s">
        <v>326</v>
      </c>
      <c r="C4673" s="78">
        <v>96762</v>
      </c>
      <c r="D4673" s="79" t="s">
        <v>4873</v>
      </c>
      <c r="E4673" s="80" t="s">
        <v>208</v>
      </c>
      <c r="F4673" s="84">
        <v>60.28</v>
      </c>
      <c r="G4673" s="82">
        <v>12.14</v>
      </c>
      <c r="H4673" s="82">
        <v>48.14</v>
      </c>
    </row>
    <row r="4674" spans="2:8" s="35" customFormat="1" ht="22.5">
      <c r="B4674" s="78" t="s">
        <v>326</v>
      </c>
      <c r="C4674" s="78">
        <v>96763</v>
      </c>
      <c r="D4674" s="79" t="s">
        <v>4874</v>
      </c>
      <c r="E4674" s="80" t="s">
        <v>208</v>
      </c>
      <c r="F4674" s="84">
        <v>84.43</v>
      </c>
      <c r="G4674" s="82">
        <v>12.13</v>
      </c>
      <c r="H4674" s="82">
        <v>72.3</v>
      </c>
    </row>
    <row r="4675" spans="2:8" s="35" customFormat="1" ht="22.5">
      <c r="B4675" s="78" t="s">
        <v>326</v>
      </c>
      <c r="C4675" s="78">
        <v>96764</v>
      </c>
      <c r="D4675" s="79" t="s">
        <v>4875</v>
      </c>
      <c r="E4675" s="80" t="s">
        <v>208</v>
      </c>
      <c r="F4675" s="84">
        <v>134.68</v>
      </c>
      <c r="G4675" s="82">
        <v>19.05</v>
      </c>
      <c r="H4675" s="82">
        <v>115.63</v>
      </c>
    </row>
    <row r="4676" spans="2:8" s="35" customFormat="1" ht="33.75">
      <c r="B4676" s="78" t="s">
        <v>320</v>
      </c>
      <c r="C4676" s="78">
        <v>96765</v>
      </c>
      <c r="D4676" s="79" t="s">
        <v>4876</v>
      </c>
      <c r="E4676" s="80" t="s">
        <v>208</v>
      </c>
      <c r="F4676" s="84">
        <v>1266.27</v>
      </c>
      <c r="G4676" s="82">
        <v>66.67</v>
      </c>
      <c r="H4676" s="82">
        <v>1199.5999999999999</v>
      </c>
    </row>
    <row r="4677" spans="2:8" s="35" customFormat="1" ht="22.5">
      <c r="B4677" s="78" t="s">
        <v>1366</v>
      </c>
      <c r="C4677" s="78">
        <v>96794</v>
      </c>
      <c r="D4677" s="79" t="s">
        <v>4877</v>
      </c>
      <c r="E4677" s="80" t="s">
        <v>32</v>
      </c>
      <c r="F4677" s="84">
        <v>5.73</v>
      </c>
      <c r="G4677" s="82">
        <v>1.38</v>
      </c>
      <c r="H4677" s="82">
        <v>4.3499999999999996</v>
      </c>
    </row>
    <row r="4678" spans="2:8" s="35" customFormat="1" ht="22.5">
      <c r="B4678" s="78" t="s">
        <v>1366</v>
      </c>
      <c r="C4678" s="78">
        <v>96795</v>
      </c>
      <c r="D4678" s="79" t="s">
        <v>4878</v>
      </c>
      <c r="E4678" s="80" t="s">
        <v>32</v>
      </c>
      <c r="F4678" s="84">
        <v>7.3</v>
      </c>
      <c r="G4678" s="82">
        <v>1.65</v>
      </c>
      <c r="H4678" s="82">
        <v>5.65</v>
      </c>
    </row>
    <row r="4679" spans="2:8" s="35" customFormat="1" ht="22.5">
      <c r="B4679" s="78" t="s">
        <v>1366</v>
      </c>
      <c r="C4679" s="78">
        <v>96796</v>
      </c>
      <c r="D4679" s="79" t="s">
        <v>4879</v>
      </c>
      <c r="E4679" s="80" t="s">
        <v>32</v>
      </c>
      <c r="F4679" s="84">
        <v>10.3</v>
      </c>
      <c r="G4679" s="82">
        <v>1.96</v>
      </c>
      <c r="H4679" s="82">
        <v>8.34</v>
      </c>
    </row>
    <row r="4680" spans="2:8" s="35" customFormat="1" ht="22.5">
      <c r="B4680" s="78" t="s">
        <v>1366</v>
      </c>
      <c r="C4680" s="78">
        <v>96797</v>
      </c>
      <c r="D4680" s="79" t="s">
        <v>4880</v>
      </c>
      <c r="E4680" s="80" t="s">
        <v>32</v>
      </c>
      <c r="F4680" s="84">
        <v>15.65</v>
      </c>
      <c r="G4680" s="82">
        <v>2.41</v>
      </c>
      <c r="H4680" s="82">
        <v>13.24</v>
      </c>
    </row>
    <row r="4681" spans="2:8" s="35" customFormat="1" ht="22.5">
      <c r="B4681" s="78" t="s">
        <v>1366</v>
      </c>
      <c r="C4681" s="78">
        <v>96798</v>
      </c>
      <c r="D4681" s="79" t="s">
        <v>4881</v>
      </c>
      <c r="E4681" s="80" t="s">
        <v>32</v>
      </c>
      <c r="F4681" s="84">
        <v>5.81</v>
      </c>
      <c r="G4681" s="82">
        <v>1.45</v>
      </c>
      <c r="H4681" s="82">
        <v>4.3600000000000003</v>
      </c>
    </row>
    <row r="4682" spans="2:8" s="35" customFormat="1" ht="22.5">
      <c r="B4682" s="78" t="s">
        <v>1366</v>
      </c>
      <c r="C4682" s="78">
        <v>96799</v>
      </c>
      <c r="D4682" s="79" t="s">
        <v>4882</v>
      </c>
      <c r="E4682" s="80" t="s">
        <v>32</v>
      </c>
      <c r="F4682" s="84">
        <v>7.76</v>
      </c>
      <c r="G4682" s="82">
        <v>2.0299999999999998</v>
      </c>
      <c r="H4682" s="82">
        <v>5.73</v>
      </c>
    </row>
    <row r="4683" spans="2:8" s="35" customFormat="1" ht="22.5">
      <c r="B4683" s="78" t="s">
        <v>1366</v>
      </c>
      <c r="C4683" s="78">
        <v>96800</v>
      </c>
      <c r="D4683" s="79" t="s">
        <v>4883</v>
      </c>
      <c r="E4683" s="80" t="s">
        <v>32</v>
      </c>
      <c r="F4683" s="84">
        <v>11.24</v>
      </c>
      <c r="G4683" s="82">
        <v>2.78</v>
      </c>
      <c r="H4683" s="82">
        <v>8.4600000000000009</v>
      </c>
    </row>
    <row r="4684" spans="2:8" s="35" customFormat="1" ht="22.5">
      <c r="B4684" s="78" t="s">
        <v>1366</v>
      </c>
      <c r="C4684" s="78">
        <v>96801</v>
      </c>
      <c r="D4684" s="79" t="s">
        <v>4884</v>
      </c>
      <c r="E4684" s="80" t="s">
        <v>32</v>
      </c>
      <c r="F4684" s="84">
        <v>17.28</v>
      </c>
      <c r="G4684" s="82">
        <v>3.82</v>
      </c>
      <c r="H4684" s="82">
        <v>13.46</v>
      </c>
    </row>
    <row r="4685" spans="2:8" s="35" customFormat="1" ht="22.5">
      <c r="B4685" s="78" t="s">
        <v>326</v>
      </c>
      <c r="C4685" s="78">
        <v>96802</v>
      </c>
      <c r="D4685" s="79" t="s">
        <v>4885</v>
      </c>
      <c r="E4685" s="80" t="s">
        <v>208</v>
      </c>
      <c r="F4685" s="84">
        <v>192.16</v>
      </c>
      <c r="G4685" s="82">
        <v>6.36</v>
      </c>
      <c r="H4685" s="82">
        <v>185.8</v>
      </c>
    </row>
    <row r="4686" spans="2:8" s="35" customFormat="1" ht="22.5">
      <c r="B4686" s="78" t="s">
        <v>326</v>
      </c>
      <c r="C4686" s="78">
        <v>96803</v>
      </c>
      <c r="D4686" s="79" t="s">
        <v>4886</v>
      </c>
      <c r="E4686" s="80" t="s">
        <v>208</v>
      </c>
      <c r="F4686" s="84">
        <v>98.11</v>
      </c>
      <c r="G4686" s="82">
        <v>5.18</v>
      </c>
      <c r="H4686" s="82">
        <v>92.93</v>
      </c>
    </row>
    <row r="4687" spans="2:8" s="35" customFormat="1" ht="22.5">
      <c r="B4687" s="78" t="s">
        <v>326</v>
      </c>
      <c r="C4687" s="78">
        <v>96804</v>
      </c>
      <c r="D4687" s="79" t="s">
        <v>4887</v>
      </c>
      <c r="E4687" s="80" t="s">
        <v>208</v>
      </c>
      <c r="F4687" s="84">
        <v>174.06</v>
      </c>
      <c r="G4687" s="82">
        <v>14.56</v>
      </c>
      <c r="H4687" s="82">
        <v>159.5</v>
      </c>
    </row>
    <row r="4688" spans="2:8" s="35" customFormat="1" ht="22.5">
      <c r="B4688" s="78" t="s">
        <v>326</v>
      </c>
      <c r="C4688" s="78">
        <v>96805</v>
      </c>
      <c r="D4688" s="79" t="s">
        <v>4888</v>
      </c>
      <c r="E4688" s="80" t="s">
        <v>208</v>
      </c>
      <c r="F4688" s="84">
        <v>197.33</v>
      </c>
      <c r="G4688" s="82">
        <v>10.26</v>
      </c>
      <c r="H4688" s="82">
        <v>187.07</v>
      </c>
    </row>
    <row r="4689" spans="2:8" s="35" customFormat="1" ht="22.5">
      <c r="B4689" s="78" t="s">
        <v>326</v>
      </c>
      <c r="C4689" s="78">
        <v>96806</v>
      </c>
      <c r="D4689" s="79" t="s">
        <v>4889</v>
      </c>
      <c r="E4689" s="80" t="s">
        <v>208</v>
      </c>
      <c r="F4689" s="84">
        <v>94.56</v>
      </c>
      <c r="G4689" s="82">
        <v>9.08</v>
      </c>
      <c r="H4689" s="82">
        <v>85.48</v>
      </c>
    </row>
    <row r="4690" spans="2:8" s="35" customFormat="1" ht="22.5">
      <c r="B4690" s="78" t="s">
        <v>326</v>
      </c>
      <c r="C4690" s="78">
        <v>96807</v>
      </c>
      <c r="D4690" s="79" t="s">
        <v>4890</v>
      </c>
      <c r="E4690" s="80" t="s">
        <v>208</v>
      </c>
      <c r="F4690" s="84">
        <v>156.69999999999999</v>
      </c>
      <c r="G4690" s="82">
        <v>18.48</v>
      </c>
      <c r="H4690" s="82">
        <v>138.22</v>
      </c>
    </row>
    <row r="4691" spans="2:8" s="35" customFormat="1" ht="22.5">
      <c r="B4691" s="78" t="s">
        <v>326</v>
      </c>
      <c r="C4691" s="78">
        <v>96808</v>
      </c>
      <c r="D4691" s="79" t="s">
        <v>4891</v>
      </c>
      <c r="E4691" s="80" t="s">
        <v>208</v>
      </c>
      <c r="F4691" s="84">
        <v>8.44</v>
      </c>
      <c r="G4691" s="82">
        <v>2.38</v>
      </c>
      <c r="H4691" s="82">
        <v>6.06</v>
      </c>
    </row>
    <row r="4692" spans="2:8" s="35" customFormat="1" ht="22.5">
      <c r="B4692" s="78" t="s">
        <v>326</v>
      </c>
      <c r="C4692" s="78">
        <v>96809</v>
      </c>
      <c r="D4692" s="79" t="s">
        <v>4892</v>
      </c>
      <c r="E4692" s="80" t="s">
        <v>208</v>
      </c>
      <c r="F4692" s="84">
        <v>9.75</v>
      </c>
      <c r="G4692" s="82">
        <v>2.38</v>
      </c>
      <c r="H4692" s="82">
        <v>7.37</v>
      </c>
    </row>
    <row r="4693" spans="2:8" s="35" customFormat="1" ht="22.5">
      <c r="B4693" s="78" t="s">
        <v>326</v>
      </c>
      <c r="C4693" s="78">
        <v>96810</v>
      </c>
      <c r="D4693" s="79" t="s">
        <v>4893</v>
      </c>
      <c r="E4693" s="80" t="s">
        <v>208</v>
      </c>
      <c r="F4693" s="84">
        <v>10.63</v>
      </c>
      <c r="G4693" s="82">
        <v>2.38</v>
      </c>
      <c r="H4693" s="82">
        <v>8.25</v>
      </c>
    </row>
    <row r="4694" spans="2:8" s="35" customFormat="1" ht="22.5">
      <c r="B4694" s="78" t="s">
        <v>326</v>
      </c>
      <c r="C4694" s="78">
        <v>96811</v>
      </c>
      <c r="D4694" s="79" t="s">
        <v>4894</v>
      </c>
      <c r="E4694" s="80" t="s">
        <v>208</v>
      </c>
      <c r="F4694" s="84">
        <v>11.37</v>
      </c>
      <c r="G4694" s="82">
        <v>2.8</v>
      </c>
      <c r="H4694" s="82">
        <v>8.57</v>
      </c>
    </row>
    <row r="4695" spans="2:8" s="35" customFormat="1" ht="22.5">
      <c r="B4695" s="78" t="s">
        <v>326</v>
      </c>
      <c r="C4695" s="78">
        <v>96812</v>
      </c>
      <c r="D4695" s="79" t="s">
        <v>4895</v>
      </c>
      <c r="E4695" s="80" t="s">
        <v>208</v>
      </c>
      <c r="F4695" s="84">
        <v>10.9</v>
      </c>
      <c r="G4695" s="82">
        <v>2.8</v>
      </c>
      <c r="H4695" s="82">
        <v>8.1</v>
      </c>
    </row>
    <row r="4696" spans="2:8" s="35" customFormat="1" ht="22.5">
      <c r="B4696" s="78" t="s">
        <v>326</v>
      </c>
      <c r="C4696" s="78">
        <v>96813</v>
      </c>
      <c r="D4696" s="79" t="s">
        <v>4896</v>
      </c>
      <c r="E4696" s="80" t="s">
        <v>208</v>
      </c>
      <c r="F4696" s="84">
        <v>12.66</v>
      </c>
      <c r="G4696" s="82">
        <v>2.8</v>
      </c>
      <c r="H4696" s="82">
        <v>9.86</v>
      </c>
    </row>
    <row r="4697" spans="2:8" s="35" customFormat="1" ht="22.5">
      <c r="B4697" s="78" t="s">
        <v>326</v>
      </c>
      <c r="C4697" s="78">
        <v>96814</v>
      </c>
      <c r="D4697" s="79" t="s">
        <v>4897</v>
      </c>
      <c r="E4697" s="80" t="s">
        <v>208</v>
      </c>
      <c r="F4697" s="84">
        <v>10.6</v>
      </c>
      <c r="G4697" s="82">
        <v>2.8</v>
      </c>
      <c r="H4697" s="82">
        <v>7.8</v>
      </c>
    </row>
    <row r="4698" spans="2:8" s="35" customFormat="1" ht="22.5">
      <c r="B4698" s="78" t="s">
        <v>326</v>
      </c>
      <c r="C4698" s="78">
        <v>96815</v>
      </c>
      <c r="D4698" s="79" t="s">
        <v>4898</v>
      </c>
      <c r="E4698" s="80" t="s">
        <v>208</v>
      </c>
      <c r="F4698" s="84">
        <v>18.190000000000001</v>
      </c>
      <c r="G4698" s="82">
        <v>3.36</v>
      </c>
      <c r="H4698" s="82">
        <v>14.83</v>
      </c>
    </row>
    <row r="4699" spans="2:8" s="35" customFormat="1" ht="22.5">
      <c r="B4699" s="78" t="s">
        <v>326</v>
      </c>
      <c r="C4699" s="78">
        <v>96816</v>
      </c>
      <c r="D4699" s="79" t="s">
        <v>4899</v>
      </c>
      <c r="E4699" s="80" t="s">
        <v>208</v>
      </c>
      <c r="F4699" s="84">
        <v>14.84</v>
      </c>
      <c r="G4699" s="82">
        <v>3.36</v>
      </c>
      <c r="H4699" s="82">
        <v>11.48</v>
      </c>
    </row>
    <row r="4700" spans="2:8" s="35" customFormat="1" ht="22.5">
      <c r="B4700" s="78" t="s">
        <v>326</v>
      </c>
      <c r="C4700" s="78">
        <v>96817</v>
      </c>
      <c r="D4700" s="79" t="s">
        <v>4900</v>
      </c>
      <c r="E4700" s="80" t="s">
        <v>208</v>
      </c>
      <c r="F4700" s="84">
        <v>16.97</v>
      </c>
      <c r="G4700" s="82">
        <v>3.36</v>
      </c>
      <c r="H4700" s="82">
        <v>13.61</v>
      </c>
    </row>
    <row r="4701" spans="2:8" s="35" customFormat="1" ht="22.5">
      <c r="B4701" s="78" t="s">
        <v>326</v>
      </c>
      <c r="C4701" s="78">
        <v>96818</v>
      </c>
      <c r="D4701" s="79" t="s">
        <v>4901</v>
      </c>
      <c r="E4701" s="80" t="s">
        <v>208</v>
      </c>
      <c r="F4701" s="84">
        <v>15.76</v>
      </c>
      <c r="G4701" s="82">
        <v>3.36</v>
      </c>
      <c r="H4701" s="82">
        <v>12.4</v>
      </c>
    </row>
    <row r="4702" spans="2:8" s="35" customFormat="1" ht="22.5">
      <c r="B4702" s="78" t="s">
        <v>326</v>
      </c>
      <c r="C4702" s="78">
        <v>96819</v>
      </c>
      <c r="D4702" s="79" t="s">
        <v>4902</v>
      </c>
      <c r="E4702" s="80" t="s">
        <v>208</v>
      </c>
      <c r="F4702" s="84">
        <v>15.76</v>
      </c>
      <c r="G4702" s="82">
        <v>3.36</v>
      </c>
      <c r="H4702" s="82">
        <v>12.4</v>
      </c>
    </row>
    <row r="4703" spans="2:8" s="35" customFormat="1" ht="22.5">
      <c r="B4703" s="78" t="s">
        <v>326</v>
      </c>
      <c r="C4703" s="78">
        <v>96820</v>
      </c>
      <c r="D4703" s="79" t="s">
        <v>4903</v>
      </c>
      <c r="E4703" s="80" t="s">
        <v>208</v>
      </c>
      <c r="F4703" s="84">
        <v>29.1</v>
      </c>
      <c r="G4703" s="82">
        <v>4.1100000000000003</v>
      </c>
      <c r="H4703" s="82">
        <v>24.99</v>
      </c>
    </row>
    <row r="4704" spans="2:8" s="35" customFormat="1" ht="22.5">
      <c r="B4704" s="78" t="s">
        <v>326</v>
      </c>
      <c r="C4704" s="78">
        <v>96821</v>
      </c>
      <c r="D4704" s="79" t="s">
        <v>4904</v>
      </c>
      <c r="E4704" s="80" t="s">
        <v>208</v>
      </c>
      <c r="F4704" s="84">
        <v>24.66</v>
      </c>
      <c r="G4704" s="82">
        <v>4.1100000000000003</v>
      </c>
      <c r="H4704" s="82">
        <v>20.55</v>
      </c>
    </row>
    <row r="4705" spans="2:8" s="35" customFormat="1" ht="22.5">
      <c r="B4705" s="78" t="s">
        <v>326</v>
      </c>
      <c r="C4705" s="78">
        <v>96822</v>
      </c>
      <c r="D4705" s="79" t="s">
        <v>4905</v>
      </c>
      <c r="E4705" s="80" t="s">
        <v>208</v>
      </c>
      <c r="F4705" s="84">
        <v>25</v>
      </c>
      <c r="G4705" s="82">
        <v>4.1100000000000003</v>
      </c>
      <c r="H4705" s="82">
        <v>20.89</v>
      </c>
    </row>
    <row r="4706" spans="2:8" s="35" customFormat="1" ht="22.5">
      <c r="B4706" s="78" t="s">
        <v>326</v>
      </c>
      <c r="C4706" s="78">
        <v>96823</v>
      </c>
      <c r="D4706" s="79" t="s">
        <v>4906</v>
      </c>
      <c r="E4706" s="80" t="s">
        <v>208</v>
      </c>
      <c r="F4706" s="84">
        <v>10.28</v>
      </c>
      <c r="G4706" s="82">
        <v>1.79</v>
      </c>
      <c r="H4706" s="82">
        <v>8.49</v>
      </c>
    </row>
    <row r="4707" spans="2:8" s="35" customFormat="1" ht="22.5">
      <c r="B4707" s="78" t="s">
        <v>326</v>
      </c>
      <c r="C4707" s="78">
        <v>96824</v>
      </c>
      <c r="D4707" s="79" t="s">
        <v>4907</v>
      </c>
      <c r="E4707" s="80" t="s">
        <v>208</v>
      </c>
      <c r="F4707" s="84">
        <v>11.65</v>
      </c>
      <c r="G4707" s="82">
        <v>1.79</v>
      </c>
      <c r="H4707" s="82">
        <v>9.86</v>
      </c>
    </row>
    <row r="4708" spans="2:8" s="35" customFormat="1" ht="22.5">
      <c r="B4708" s="78" t="s">
        <v>326</v>
      </c>
      <c r="C4708" s="78">
        <v>96825</v>
      </c>
      <c r="D4708" s="79" t="s">
        <v>4908</v>
      </c>
      <c r="E4708" s="80" t="s">
        <v>208</v>
      </c>
      <c r="F4708" s="84">
        <v>15.92</v>
      </c>
      <c r="G4708" s="82">
        <v>1.79</v>
      </c>
      <c r="H4708" s="82">
        <v>14.13</v>
      </c>
    </row>
    <row r="4709" spans="2:8" s="35" customFormat="1" ht="22.5">
      <c r="B4709" s="78" t="s">
        <v>326</v>
      </c>
      <c r="C4709" s="78">
        <v>96826</v>
      </c>
      <c r="D4709" s="79" t="s">
        <v>4909</v>
      </c>
      <c r="E4709" s="80" t="s">
        <v>208</v>
      </c>
      <c r="F4709" s="84">
        <v>14.33</v>
      </c>
      <c r="G4709" s="82">
        <v>2.14</v>
      </c>
      <c r="H4709" s="82">
        <v>12.19</v>
      </c>
    </row>
    <row r="4710" spans="2:8" s="35" customFormat="1" ht="22.5">
      <c r="B4710" s="78" t="s">
        <v>326</v>
      </c>
      <c r="C4710" s="78">
        <v>96827</v>
      </c>
      <c r="D4710" s="79" t="s">
        <v>4910</v>
      </c>
      <c r="E4710" s="80" t="s">
        <v>208</v>
      </c>
      <c r="F4710" s="84">
        <v>14.88</v>
      </c>
      <c r="G4710" s="82">
        <v>2.14</v>
      </c>
      <c r="H4710" s="82">
        <v>12.74</v>
      </c>
    </row>
    <row r="4711" spans="2:8" s="35" customFormat="1" ht="22.5">
      <c r="B4711" s="78" t="s">
        <v>326</v>
      </c>
      <c r="C4711" s="78">
        <v>96828</v>
      </c>
      <c r="D4711" s="79" t="s">
        <v>4911</v>
      </c>
      <c r="E4711" s="80" t="s">
        <v>208</v>
      </c>
      <c r="F4711" s="84">
        <v>18.8</v>
      </c>
      <c r="G4711" s="82">
        <v>2.14</v>
      </c>
      <c r="H4711" s="82">
        <v>16.66</v>
      </c>
    </row>
    <row r="4712" spans="2:8" s="35" customFormat="1" ht="22.5">
      <c r="B4712" s="78" t="s">
        <v>326</v>
      </c>
      <c r="C4712" s="78">
        <v>96829</v>
      </c>
      <c r="D4712" s="79" t="s">
        <v>4912</v>
      </c>
      <c r="E4712" s="80" t="s">
        <v>208</v>
      </c>
      <c r="F4712" s="84">
        <v>14.31</v>
      </c>
      <c r="G4712" s="82">
        <v>2.14</v>
      </c>
      <c r="H4712" s="82">
        <v>12.17</v>
      </c>
    </row>
    <row r="4713" spans="2:8" s="35" customFormat="1" ht="22.5">
      <c r="B4713" s="78" t="s">
        <v>326</v>
      </c>
      <c r="C4713" s="78">
        <v>96830</v>
      </c>
      <c r="D4713" s="79" t="s">
        <v>4913</v>
      </c>
      <c r="E4713" s="80" t="s">
        <v>208</v>
      </c>
      <c r="F4713" s="84">
        <v>20.92</v>
      </c>
      <c r="G4713" s="82">
        <v>2.5499999999999998</v>
      </c>
      <c r="H4713" s="82">
        <v>18.37</v>
      </c>
    </row>
    <row r="4714" spans="2:8" s="35" customFormat="1" ht="22.5">
      <c r="B4714" s="78" t="s">
        <v>326</v>
      </c>
      <c r="C4714" s="78">
        <v>96831</v>
      </c>
      <c r="D4714" s="79" t="s">
        <v>4914</v>
      </c>
      <c r="E4714" s="80" t="s">
        <v>208</v>
      </c>
      <c r="F4714" s="84">
        <v>16.96</v>
      </c>
      <c r="G4714" s="82">
        <v>2.56</v>
      </c>
      <c r="H4714" s="82">
        <v>14.4</v>
      </c>
    </row>
    <row r="4715" spans="2:8" s="35" customFormat="1" ht="22.5">
      <c r="B4715" s="78" t="s">
        <v>326</v>
      </c>
      <c r="C4715" s="78">
        <v>96832</v>
      </c>
      <c r="D4715" s="79" t="s">
        <v>4915</v>
      </c>
      <c r="E4715" s="80" t="s">
        <v>208</v>
      </c>
      <c r="F4715" s="84">
        <v>19.68</v>
      </c>
      <c r="G4715" s="82">
        <v>2.5499999999999998</v>
      </c>
      <c r="H4715" s="82">
        <v>17.13</v>
      </c>
    </row>
    <row r="4716" spans="2:8" s="35" customFormat="1" ht="22.5">
      <c r="B4716" s="78" t="s">
        <v>326</v>
      </c>
      <c r="C4716" s="78">
        <v>96833</v>
      </c>
      <c r="D4716" s="79" t="s">
        <v>4916</v>
      </c>
      <c r="E4716" s="80" t="s">
        <v>208</v>
      </c>
      <c r="F4716" s="84">
        <v>18.399999999999999</v>
      </c>
      <c r="G4716" s="82">
        <v>2.5499999999999998</v>
      </c>
      <c r="H4716" s="82">
        <v>15.85</v>
      </c>
    </row>
    <row r="4717" spans="2:8" s="35" customFormat="1" ht="22.5">
      <c r="B4717" s="78" t="s">
        <v>326</v>
      </c>
      <c r="C4717" s="78">
        <v>96834</v>
      </c>
      <c r="D4717" s="79" t="s">
        <v>4917</v>
      </c>
      <c r="E4717" s="80" t="s">
        <v>208</v>
      </c>
      <c r="F4717" s="84">
        <v>30.62</v>
      </c>
      <c r="G4717" s="82">
        <v>3.13</v>
      </c>
      <c r="H4717" s="82">
        <v>27.49</v>
      </c>
    </row>
    <row r="4718" spans="2:8" s="35" customFormat="1" ht="22.5">
      <c r="B4718" s="78" t="s">
        <v>326</v>
      </c>
      <c r="C4718" s="78">
        <v>96835</v>
      </c>
      <c r="D4718" s="79" t="s">
        <v>4918</v>
      </c>
      <c r="E4718" s="80" t="s">
        <v>208</v>
      </c>
      <c r="F4718" s="84">
        <v>26.38</v>
      </c>
      <c r="G4718" s="82">
        <v>3.13</v>
      </c>
      <c r="H4718" s="82">
        <v>23.25</v>
      </c>
    </row>
    <row r="4719" spans="2:8" s="35" customFormat="1" ht="22.5">
      <c r="B4719" s="78" t="s">
        <v>326</v>
      </c>
      <c r="C4719" s="78">
        <v>96836</v>
      </c>
      <c r="D4719" s="79" t="s">
        <v>4919</v>
      </c>
      <c r="E4719" s="80" t="s">
        <v>208</v>
      </c>
      <c r="F4719" s="84">
        <v>28.14</v>
      </c>
      <c r="G4719" s="82">
        <v>3.13</v>
      </c>
      <c r="H4719" s="82">
        <v>25.01</v>
      </c>
    </row>
    <row r="4720" spans="2:8" s="35" customFormat="1" ht="22.5">
      <c r="B4720" s="78" t="s">
        <v>326</v>
      </c>
      <c r="C4720" s="78">
        <v>96837</v>
      </c>
      <c r="D4720" s="79" t="s">
        <v>4920</v>
      </c>
      <c r="E4720" s="80" t="s">
        <v>208</v>
      </c>
      <c r="F4720" s="84">
        <v>14.87</v>
      </c>
      <c r="G4720" s="82">
        <v>3.55</v>
      </c>
      <c r="H4720" s="82">
        <v>11.32</v>
      </c>
    </row>
    <row r="4721" spans="2:8" s="35" customFormat="1" ht="22.5">
      <c r="B4721" s="78" t="s">
        <v>326</v>
      </c>
      <c r="C4721" s="78">
        <v>96838</v>
      </c>
      <c r="D4721" s="79" t="s">
        <v>4921</v>
      </c>
      <c r="E4721" s="80" t="s">
        <v>208</v>
      </c>
      <c r="F4721" s="84">
        <v>13.6</v>
      </c>
      <c r="G4721" s="82">
        <v>3.55</v>
      </c>
      <c r="H4721" s="82">
        <v>10.050000000000001</v>
      </c>
    </row>
    <row r="4722" spans="2:8" s="35" customFormat="1" ht="22.5">
      <c r="B4722" s="78" t="s">
        <v>326</v>
      </c>
      <c r="C4722" s="78">
        <v>96839</v>
      </c>
      <c r="D4722" s="79" t="s">
        <v>4922</v>
      </c>
      <c r="E4722" s="80" t="s">
        <v>208</v>
      </c>
      <c r="F4722" s="84">
        <v>13.38</v>
      </c>
      <c r="G4722" s="82">
        <v>3.55</v>
      </c>
      <c r="H4722" s="82">
        <v>9.83</v>
      </c>
    </row>
    <row r="4723" spans="2:8" s="35" customFormat="1" ht="22.5">
      <c r="B4723" s="78" t="s">
        <v>326</v>
      </c>
      <c r="C4723" s="78">
        <v>96840</v>
      </c>
      <c r="D4723" s="79" t="s">
        <v>4923</v>
      </c>
      <c r="E4723" s="80" t="s">
        <v>208</v>
      </c>
      <c r="F4723" s="84">
        <v>17.37</v>
      </c>
      <c r="G4723" s="82">
        <v>4.21</v>
      </c>
      <c r="H4723" s="82">
        <v>13.16</v>
      </c>
    </row>
    <row r="4724" spans="2:8" s="35" customFormat="1" ht="22.5">
      <c r="B4724" s="78" t="s">
        <v>326</v>
      </c>
      <c r="C4724" s="78">
        <v>96841</v>
      </c>
      <c r="D4724" s="79" t="s">
        <v>4924</v>
      </c>
      <c r="E4724" s="80" t="s">
        <v>208</v>
      </c>
      <c r="F4724" s="84">
        <v>15.09</v>
      </c>
      <c r="G4724" s="82">
        <v>4.21</v>
      </c>
      <c r="H4724" s="82">
        <v>10.88</v>
      </c>
    </row>
    <row r="4725" spans="2:8" s="35" customFormat="1" ht="22.5">
      <c r="B4725" s="78" t="s">
        <v>326</v>
      </c>
      <c r="C4725" s="78">
        <v>96842</v>
      </c>
      <c r="D4725" s="79" t="s">
        <v>4925</v>
      </c>
      <c r="E4725" s="80" t="s">
        <v>208</v>
      </c>
      <c r="F4725" s="84">
        <v>19.45</v>
      </c>
      <c r="G4725" s="82">
        <v>4.21</v>
      </c>
      <c r="H4725" s="82">
        <v>15.24</v>
      </c>
    </row>
    <row r="4726" spans="2:8" s="35" customFormat="1" ht="22.5">
      <c r="B4726" s="78" t="s">
        <v>326</v>
      </c>
      <c r="C4726" s="78">
        <v>96843</v>
      </c>
      <c r="D4726" s="79" t="s">
        <v>4926</v>
      </c>
      <c r="E4726" s="80" t="s">
        <v>208</v>
      </c>
      <c r="F4726" s="84">
        <v>18.670000000000002</v>
      </c>
      <c r="G4726" s="82">
        <v>4.21</v>
      </c>
      <c r="H4726" s="82">
        <v>14.46</v>
      </c>
    </row>
    <row r="4727" spans="2:8" s="35" customFormat="1" ht="22.5">
      <c r="B4727" s="78" t="s">
        <v>326</v>
      </c>
      <c r="C4727" s="78">
        <v>96844</v>
      </c>
      <c r="D4727" s="79" t="s">
        <v>4927</v>
      </c>
      <c r="E4727" s="80" t="s">
        <v>208</v>
      </c>
      <c r="F4727" s="84">
        <v>25.78</v>
      </c>
      <c r="G4727" s="82">
        <v>4.2</v>
      </c>
      <c r="H4727" s="82">
        <v>21.58</v>
      </c>
    </row>
    <row r="4728" spans="2:8" s="35" customFormat="1" ht="22.5">
      <c r="B4728" s="78" t="s">
        <v>326</v>
      </c>
      <c r="C4728" s="78">
        <v>96845</v>
      </c>
      <c r="D4728" s="79" t="s">
        <v>4928</v>
      </c>
      <c r="E4728" s="80" t="s">
        <v>208</v>
      </c>
      <c r="F4728" s="84">
        <v>27.49</v>
      </c>
      <c r="G4728" s="82">
        <v>5.04</v>
      </c>
      <c r="H4728" s="82">
        <v>22.45</v>
      </c>
    </row>
    <row r="4729" spans="2:8" s="35" customFormat="1" ht="22.5">
      <c r="B4729" s="78" t="s">
        <v>326</v>
      </c>
      <c r="C4729" s="78">
        <v>96846</v>
      </c>
      <c r="D4729" s="79" t="s">
        <v>4929</v>
      </c>
      <c r="E4729" s="80" t="s">
        <v>208</v>
      </c>
      <c r="F4729" s="84">
        <v>21.42</v>
      </c>
      <c r="G4729" s="82">
        <v>5.04</v>
      </c>
      <c r="H4729" s="82">
        <v>16.38</v>
      </c>
    </row>
    <row r="4730" spans="2:8" s="35" customFormat="1" ht="22.5">
      <c r="B4730" s="78" t="s">
        <v>326</v>
      </c>
      <c r="C4730" s="78">
        <v>96847</v>
      </c>
      <c r="D4730" s="79" t="s">
        <v>4930</v>
      </c>
      <c r="E4730" s="80" t="s">
        <v>208</v>
      </c>
      <c r="F4730" s="84">
        <v>23.64</v>
      </c>
      <c r="G4730" s="82">
        <v>5.04</v>
      </c>
      <c r="H4730" s="82">
        <v>18.600000000000001</v>
      </c>
    </row>
    <row r="4731" spans="2:8" s="35" customFormat="1" ht="22.5">
      <c r="B4731" s="78" t="s">
        <v>326</v>
      </c>
      <c r="C4731" s="78">
        <v>96848</v>
      </c>
      <c r="D4731" s="79" t="s">
        <v>4931</v>
      </c>
      <c r="E4731" s="80" t="s">
        <v>208</v>
      </c>
      <c r="F4731" s="84">
        <v>35.72</v>
      </c>
      <c r="G4731" s="82">
        <v>6.19</v>
      </c>
      <c r="H4731" s="82">
        <v>29.53</v>
      </c>
    </row>
    <row r="4732" spans="2:8" s="35" customFormat="1" ht="22.5">
      <c r="B4732" s="78" t="s">
        <v>326</v>
      </c>
      <c r="C4732" s="78">
        <v>96849</v>
      </c>
      <c r="D4732" s="79" t="s">
        <v>4932</v>
      </c>
      <c r="E4732" s="80" t="s">
        <v>208</v>
      </c>
      <c r="F4732" s="84">
        <v>12.87</v>
      </c>
      <c r="G4732" s="82">
        <v>2.71</v>
      </c>
      <c r="H4732" s="82">
        <v>10.16</v>
      </c>
    </row>
    <row r="4733" spans="2:8" s="35" customFormat="1" ht="22.5">
      <c r="B4733" s="78" t="s">
        <v>326</v>
      </c>
      <c r="C4733" s="78">
        <v>96850</v>
      </c>
      <c r="D4733" s="79" t="s">
        <v>4933</v>
      </c>
      <c r="E4733" s="80" t="s">
        <v>208</v>
      </c>
      <c r="F4733" s="84">
        <v>15.14</v>
      </c>
      <c r="G4733" s="82">
        <v>2.71</v>
      </c>
      <c r="H4733" s="82">
        <v>12.43</v>
      </c>
    </row>
    <row r="4734" spans="2:8" s="35" customFormat="1" ht="22.5">
      <c r="B4734" s="78" t="s">
        <v>326</v>
      </c>
      <c r="C4734" s="78">
        <v>96851</v>
      </c>
      <c r="D4734" s="79" t="s">
        <v>4934</v>
      </c>
      <c r="E4734" s="80" t="s">
        <v>208</v>
      </c>
      <c r="F4734" s="84">
        <v>20.23</v>
      </c>
      <c r="G4734" s="82">
        <v>2.71</v>
      </c>
      <c r="H4734" s="82">
        <v>17.52</v>
      </c>
    </row>
    <row r="4735" spans="2:8" s="35" customFormat="1" ht="22.5">
      <c r="B4735" s="78" t="s">
        <v>326</v>
      </c>
      <c r="C4735" s="78">
        <v>96852</v>
      </c>
      <c r="D4735" s="79" t="s">
        <v>4935</v>
      </c>
      <c r="E4735" s="80" t="s">
        <v>208</v>
      </c>
      <c r="F4735" s="84">
        <v>17.2</v>
      </c>
      <c r="G4735" s="82">
        <v>3.22</v>
      </c>
      <c r="H4735" s="82">
        <v>13.98</v>
      </c>
    </row>
    <row r="4736" spans="2:8" s="35" customFormat="1" ht="22.5">
      <c r="B4736" s="78" t="s">
        <v>326</v>
      </c>
      <c r="C4736" s="78">
        <v>96853</v>
      </c>
      <c r="D4736" s="79" t="s">
        <v>4936</v>
      </c>
      <c r="E4736" s="80" t="s">
        <v>208</v>
      </c>
      <c r="F4736" s="84">
        <v>19.420000000000002</v>
      </c>
      <c r="G4736" s="82">
        <v>3.21</v>
      </c>
      <c r="H4736" s="82">
        <v>16.21</v>
      </c>
    </row>
    <row r="4737" spans="2:8" s="35" customFormat="1" ht="22.5">
      <c r="B4737" s="78" t="s">
        <v>326</v>
      </c>
      <c r="C4737" s="78">
        <v>96854</v>
      </c>
      <c r="D4737" s="79" t="s">
        <v>4937</v>
      </c>
      <c r="E4737" s="80" t="s">
        <v>208</v>
      </c>
      <c r="F4737" s="84">
        <v>23.36</v>
      </c>
      <c r="G4737" s="82">
        <v>3.21</v>
      </c>
      <c r="H4737" s="82">
        <v>20.149999999999999</v>
      </c>
    </row>
    <row r="4738" spans="2:8" s="35" customFormat="1" ht="22.5">
      <c r="B4738" s="78" t="s">
        <v>326</v>
      </c>
      <c r="C4738" s="78">
        <v>96855</v>
      </c>
      <c r="D4738" s="79" t="s">
        <v>4938</v>
      </c>
      <c r="E4738" s="80" t="s">
        <v>208</v>
      </c>
      <c r="F4738" s="84">
        <v>21.39</v>
      </c>
      <c r="G4738" s="82">
        <v>3.84</v>
      </c>
      <c r="H4738" s="82">
        <v>17.55</v>
      </c>
    </row>
    <row r="4739" spans="2:8" s="35" customFormat="1" ht="22.5">
      <c r="B4739" s="78" t="s">
        <v>326</v>
      </c>
      <c r="C4739" s="78">
        <v>96856</v>
      </c>
      <c r="D4739" s="79" t="s">
        <v>4939</v>
      </c>
      <c r="E4739" s="80" t="s">
        <v>208</v>
      </c>
      <c r="F4739" s="84">
        <v>21.71</v>
      </c>
      <c r="G4739" s="82">
        <v>3.84</v>
      </c>
      <c r="H4739" s="82">
        <v>17.87</v>
      </c>
    </row>
    <row r="4740" spans="2:8" s="35" customFormat="1" ht="22.5">
      <c r="B4740" s="78" t="s">
        <v>326</v>
      </c>
      <c r="C4740" s="78">
        <v>96857</v>
      </c>
      <c r="D4740" s="79" t="s">
        <v>4940</v>
      </c>
      <c r="E4740" s="80" t="s">
        <v>208</v>
      </c>
      <c r="F4740" s="84">
        <v>35.03</v>
      </c>
      <c r="G4740" s="82">
        <v>3.83</v>
      </c>
      <c r="H4740" s="82">
        <v>31.2</v>
      </c>
    </row>
    <row r="4741" spans="2:8" s="35" customFormat="1" ht="22.5">
      <c r="B4741" s="78" t="s">
        <v>326</v>
      </c>
      <c r="C4741" s="78">
        <v>96858</v>
      </c>
      <c r="D4741" s="79" t="s">
        <v>4941</v>
      </c>
      <c r="E4741" s="80" t="s">
        <v>208</v>
      </c>
      <c r="F4741" s="84">
        <v>35.25</v>
      </c>
      <c r="G4741" s="82">
        <v>4.74</v>
      </c>
      <c r="H4741" s="82">
        <v>30.51</v>
      </c>
    </row>
    <row r="4742" spans="2:8" s="35" customFormat="1" ht="22.5">
      <c r="B4742" s="78" t="s">
        <v>326</v>
      </c>
      <c r="C4742" s="78">
        <v>96859</v>
      </c>
      <c r="D4742" s="79" t="s">
        <v>4942</v>
      </c>
      <c r="E4742" s="80" t="s">
        <v>208</v>
      </c>
      <c r="F4742" s="84">
        <v>43.89</v>
      </c>
      <c r="G4742" s="82">
        <v>4.74</v>
      </c>
      <c r="H4742" s="82">
        <v>39.15</v>
      </c>
    </row>
    <row r="4743" spans="2:8" s="35" customFormat="1" ht="22.5">
      <c r="B4743" s="78" t="s">
        <v>326</v>
      </c>
      <c r="C4743" s="78">
        <v>96860</v>
      </c>
      <c r="D4743" s="79" t="s">
        <v>4943</v>
      </c>
      <c r="E4743" s="80" t="s">
        <v>208</v>
      </c>
      <c r="F4743" s="84">
        <v>17.14</v>
      </c>
      <c r="G4743" s="82">
        <v>4.75</v>
      </c>
      <c r="H4743" s="82">
        <v>12.39</v>
      </c>
    </row>
    <row r="4744" spans="2:8" s="35" customFormat="1" ht="22.5">
      <c r="B4744" s="78" t="s">
        <v>326</v>
      </c>
      <c r="C4744" s="78">
        <v>96861</v>
      </c>
      <c r="D4744" s="79" t="s">
        <v>4944</v>
      </c>
      <c r="E4744" s="80" t="s">
        <v>208</v>
      </c>
      <c r="F4744" s="84">
        <v>18.579999999999998</v>
      </c>
      <c r="G4744" s="82">
        <v>4.75</v>
      </c>
      <c r="H4744" s="82">
        <v>13.83</v>
      </c>
    </row>
    <row r="4745" spans="2:8" s="35" customFormat="1" ht="22.5">
      <c r="B4745" s="78" t="s">
        <v>326</v>
      </c>
      <c r="C4745" s="78">
        <v>96862</v>
      </c>
      <c r="D4745" s="79" t="s">
        <v>4945</v>
      </c>
      <c r="E4745" s="80" t="s">
        <v>208</v>
      </c>
      <c r="F4745" s="84">
        <v>20.68</v>
      </c>
      <c r="G4745" s="82">
        <v>5.63</v>
      </c>
      <c r="H4745" s="82">
        <v>15.05</v>
      </c>
    </row>
    <row r="4746" spans="2:8" s="35" customFormat="1" ht="22.5">
      <c r="B4746" s="78" t="s">
        <v>326</v>
      </c>
      <c r="C4746" s="78">
        <v>96863</v>
      </c>
      <c r="D4746" s="79" t="s">
        <v>4946</v>
      </c>
      <c r="E4746" s="80" t="s">
        <v>208</v>
      </c>
      <c r="F4746" s="84">
        <v>20.440000000000001</v>
      </c>
      <c r="G4746" s="82">
        <v>5.63</v>
      </c>
      <c r="H4746" s="82">
        <v>14.81</v>
      </c>
    </row>
    <row r="4747" spans="2:8" s="35" customFormat="1" ht="22.5">
      <c r="B4747" s="78" t="s">
        <v>326</v>
      </c>
      <c r="C4747" s="78">
        <v>96864</v>
      </c>
      <c r="D4747" s="79" t="s">
        <v>4947</v>
      </c>
      <c r="E4747" s="80" t="s">
        <v>208</v>
      </c>
      <c r="F4747" s="84">
        <v>32.799999999999997</v>
      </c>
      <c r="G4747" s="82">
        <v>6.72</v>
      </c>
      <c r="H4747" s="82">
        <v>26.08</v>
      </c>
    </row>
    <row r="4748" spans="2:8" s="35" customFormat="1" ht="22.5">
      <c r="B4748" s="78" t="s">
        <v>326</v>
      </c>
      <c r="C4748" s="78">
        <v>96865</v>
      </c>
      <c r="D4748" s="79" t="s">
        <v>4948</v>
      </c>
      <c r="E4748" s="80" t="s">
        <v>208</v>
      </c>
      <c r="F4748" s="84">
        <v>32.1</v>
      </c>
      <c r="G4748" s="82">
        <v>6.72</v>
      </c>
      <c r="H4748" s="82">
        <v>25.38</v>
      </c>
    </row>
    <row r="4749" spans="2:8" s="35" customFormat="1" ht="22.5">
      <c r="B4749" s="78" t="s">
        <v>326</v>
      </c>
      <c r="C4749" s="78">
        <v>96866</v>
      </c>
      <c r="D4749" s="79" t="s">
        <v>4949</v>
      </c>
      <c r="E4749" s="80" t="s">
        <v>208</v>
      </c>
      <c r="F4749" s="84">
        <v>43.22</v>
      </c>
      <c r="G4749" s="82">
        <v>8.26</v>
      </c>
      <c r="H4749" s="82">
        <v>34.96</v>
      </c>
    </row>
    <row r="4750" spans="2:8" s="35" customFormat="1" ht="22.5">
      <c r="B4750" s="78" t="s">
        <v>326</v>
      </c>
      <c r="C4750" s="78">
        <v>96867</v>
      </c>
      <c r="D4750" s="79" t="s">
        <v>4950</v>
      </c>
      <c r="E4750" s="80" t="s">
        <v>208</v>
      </c>
      <c r="F4750" s="84">
        <v>50.48</v>
      </c>
      <c r="G4750" s="82">
        <v>8.25</v>
      </c>
      <c r="H4750" s="82">
        <v>42.23</v>
      </c>
    </row>
    <row r="4751" spans="2:8" s="35" customFormat="1">
      <c r="B4751" s="78" t="s">
        <v>326</v>
      </c>
      <c r="C4751" s="78">
        <v>96868</v>
      </c>
      <c r="D4751" s="79" t="s">
        <v>4951</v>
      </c>
      <c r="E4751" s="80" t="s">
        <v>208</v>
      </c>
      <c r="F4751" s="84">
        <v>20.059999999999999</v>
      </c>
      <c r="G4751" s="82">
        <v>3.61</v>
      </c>
      <c r="H4751" s="82">
        <v>16.45</v>
      </c>
    </row>
    <row r="4752" spans="2:8" s="35" customFormat="1">
      <c r="B4752" s="78" t="s">
        <v>326</v>
      </c>
      <c r="C4752" s="78">
        <v>96869</v>
      </c>
      <c r="D4752" s="79" t="s">
        <v>4952</v>
      </c>
      <c r="E4752" s="80" t="s">
        <v>208</v>
      </c>
      <c r="F4752" s="84">
        <v>23.96</v>
      </c>
      <c r="G4752" s="82">
        <v>4.29</v>
      </c>
      <c r="H4752" s="82">
        <v>19.670000000000002</v>
      </c>
    </row>
    <row r="4753" spans="2:8" s="35" customFormat="1">
      <c r="B4753" s="78" t="s">
        <v>326</v>
      </c>
      <c r="C4753" s="78">
        <v>96870</v>
      </c>
      <c r="D4753" s="79" t="s">
        <v>4953</v>
      </c>
      <c r="E4753" s="80" t="s">
        <v>208</v>
      </c>
      <c r="F4753" s="84">
        <v>38.18</v>
      </c>
      <c r="G4753" s="82">
        <v>5.13</v>
      </c>
      <c r="H4753" s="82">
        <v>33.049999999999997</v>
      </c>
    </row>
    <row r="4754" spans="2:8" s="35" customFormat="1">
      <c r="B4754" s="78" t="s">
        <v>326</v>
      </c>
      <c r="C4754" s="78">
        <v>96871</v>
      </c>
      <c r="D4754" s="79" t="s">
        <v>4954</v>
      </c>
      <c r="E4754" s="80" t="s">
        <v>208</v>
      </c>
      <c r="F4754" s="84">
        <v>55.55</v>
      </c>
      <c r="G4754" s="82">
        <v>6.3</v>
      </c>
      <c r="H4754" s="82">
        <v>49.25</v>
      </c>
    </row>
    <row r="4755" spans="2:8" s="35" customFormat="1" ht="22.5">
      <c r="B4755" s="78" t="s">
        <v>326</v>
      </c>
      <c r="C4755" s="78">
        <v>96872</v>
      </c>
      <c r="D4755" s="79" t="s">
        <v>4955</v>
      </c>
      <c r="E4755" s="80" t="s">
        <v>208</v>
      </c>
      <c r="F4755" s="84">
        <v>50.73</v>
      </c>
      <c r="G4755" s="82">
        <v>10.19</v>
      </c>
      <c r="H4755" s="82">
        <v>40.54</v>
      </c>
    </row>
    <row r="4756" spans="2:8" s="35" customFormat="1" ht="22.5">
      <c r="B4756" s="78" t="s">
        <v>326</v>
      </c>
      <c r="C4756" s="78">
        <v>96873</v>
      </c>
      <c r="D4756" s="79" t="s">
        <v>4956</v>
      </c>
      <c r="E4756" s="80" t="s">
        <v>208</v>
      </c>
      <c r="F4756" s="84">
        <v>58.74</v>
      </c>
      <c r="G4756" s="82">
        <v>10.19</v>
      </c>
      <c r="H4756" s="82">
        <v>48.55</v>
      </c>
    </row>
    <row r="4757" spans="2:8" s="35" customFormat="1" ht="22.5">
      <c r="B4757" s="78" t="s">
        <v>326</v>
      </c>
      <c r="C4757" s="78">
        <v>96874</v>
      </c>
      <c r="D4757" s="79" t="s">
        <v>4957</v>
      </c>
      <c r="E4757" s="80" t="s">
        <v>208</v>
      </c>
      <c r="F4757" s="84">
        <v>61.47</v>
      </c>
      <c r="G4757" s="82">
        <v>13.34</v>
      </c>
      <c r="H4757" s="82">
        <v>48.13</v>
      </c>
    </row>
    <row r="4758" spans="2:8" s="35" customFormat="1" ht="22.5">
      <c r="B4758" s="78" t="s">
        <v>326</v>
      </c>
      <c r="C4758" s="78">
        <v>96875</v>
      </c>
      <c r="D4758" s="79" t="s">
        <v>4958</v>
      </c>
      <c r="E4758" s="80" t="s">
        <v>208</v>
      </c>
      <c r="F4758" s="84">
        <v>74.349999999999994</v>
      </c>
      <c r="G4758" s="82">
        <v>13.34</v>
      </c>
      <c r="H4758" s="82">
        <v>61.01</v>
      </c>
    </row>
    <row r="4759" spans="2:8" s="35" customFormat="1" ht="22.5">
      <c r="B4759" s="78" t="s">
        <v>326</v>
      </c>
      <c r="C4759" s="78">
        <v>96876</v>
      </c>
      <c r="D4759" s="79" t="s">
        <v>4959</v>
      </c>
      <c r="E4759" s="80" t="s">
        <v>208</v>
      </c>
      <c r="F4759" s="84">
        <v>135.79</v>
      </c>
      <c r="G4759" s="82">
        <v>7.78</v>
      </c>
      <c r="H4759" s="82">
        <v>128.01</v>
      </c>
    </row>
    <row r="4760" spans="2:8" s="35" customFormat="1" ht="22.5">
      <c r="B4760" s="78" t="s">
        <v>326</v>
      </c>
      <c r="C4760" s="78">
        <v>96877</v>
      </c>
      <c r="D4760" s="79" t="s">
        <v>4960</v>
      </c>
      <c r="E4760" s="80" t="s">
        <v>208</v>
      </c>
      <c r="F4760" s="84">
        <v>145.15</v>
      </c>
      <c r="G4760" s="82">
        <v>7.78</v>
      </c>
      <c r="H4760" s="82">
        <v>137.37</v>
      </c>
    </row>
    <row r="4761" spans="2:8" s="35" customFormat="1" ht="22.5">
      <c r="B4761" s="78" t="s">
        <v>326</v>
      </c>
      <c r="C4761" s="78">
        <v>96878</v>
      </c>
      <c r="D4761" s="79" t="s">
        <v>4961</v>
      </c>
      <c r="E4761" s="80" t="s">
        <v>208</v>
      </c>
      <c r="F4761" s="84">
        <v>146.88999999999999</v>
      </c>
      <c r="G4761" s="82">
        <v>7.78</v>
      </c>
      <c r="H4761" s="82">
        <v>139.11000000000001</v>
      </c>
    </row>
    <row r="4762" spans="2:8" s="35" customFormat="1" ht="22.5">
      <c r="B4762" s="78" t="s">
        <v>326</v>
      </c>
      <c r="C4762" s="78">
        <v>96879</v>
      </c>
      <c r="D4762" s="79" t="s">
        <v>4962</v>
      </c>
      <c r="E4762" s="80" t="s">
        <v>208</v>
      </c>
      <c r="F4762" s="84">
        <v>147.03</v>
      </c>
      <c r="G4762" s="82">
        <v>10.19</v>
      </c>
      <c r="H4762" s="82">
        <v>136.84</v>
      </c>
    </row>
    <row r="4763" spans="2:8" s="35" customFormat="1" ht="22.5">
      <c r="B4763" s="78" t="s">
        <v>326</v>
      </c>
      <c r="C4763" s="78">
        <v>96880</v>
      </c>
      <c r="D4763" s="79" t="s">
        <v>4963</v>
      </c>
      <c r="E4763" s="80" t="s">
        <v>208</v>
      </c>
      <c r="F4763" s="84">
        <v>167.97</v>
      </c>
      <c r="G4763" s="82">
        <v>10.19</v>
      </c>
      <c r="H4763" s="82">
        <v>157.78</v>
      </c>
    </row>
    <row r="4764" spans="2:8" s="35" customFormat="1" ht="22.5">
      <c r="B4764" s="78" t="s">
        <v>326</v>
      </c>
      <c r="C4764" s="78">
        <v>96881</v>
      </c>
      <c r="D4764" s="79" t="s">
        <v>4964</v>
      </c>
      <c r="E4764" s="80" t="s">
        <v>208</v>
      </c>
      <c r="F4764" s="84">
        <v>177.45</v>
      </c>
      <c r="G4764" s="82">
        <v>10.19</v>
      </c>
      <c r="H4764" s="82">
        <v>167.26</v>
      </c>
    </row>
    <row r="4765" spans="2:8" s="35" customFormat="1">
      <c r="B4765" s="78" t="s">
        <v>4965</v>
      </c>
      <c r="C4765" s="78">
        <v>96971</v>
      </c>
      <c r="D4765" s="79" t="s">
        <v>4966</v>
      </c>
      <c r="E4765" s="80" t="s">
        <v>32</v>
      </c>
      <c r="F4765" s="84">
        <v>19.940000000000001</v>
      </c>
      <c r="G4765" s="82">
        <v>5.62</v>
      </c>
      <c r="H4765" s="82">
        <v>14.32</v>
      </c>
    </row>
    <row r="4766" spans="2:8" s="35" customFormat="1">
      <c r="B4766" s="78" t="s">
        <v>4965</v>
      </c>
      <c r="C4766" s="78">
        <v>96972</v>
      </c>
      <c r="D4766" s="79" t="s">
        <v>4967</v>
      </c>
      <c r="E4766" s="80" t="s">
        <v>32</v>
      </c>
      <c r="F4766" s="84">
        <v>26.91</v>
      </c>
      <c r="G4766" s="82">
        <v>7.61</v>
      </c>
      <c r="H4766" s="82">
        <v>19.3</v>
      </c>
    </row>
    <row r="4767" spans="2:8" s="35" customFormat="1">
      <c r="B4767" s="78" t="s">
        <v>4965</v>
      </c>
      <c r="C4767" s="78">
        <v>96973</v>
      </c>
      <c r="D4767" s="79" t="s">
        <v>4968</v>
      </c>
      <c r="E4767" s="80" t="s">
        <v>32</v>
      </c>
      <c r="F4767" s="84">
        <v>33.71</v>
      </c>
      <c r="G4767" s="82">
        <v>9.1199999999999992</v>
      </c>
      <c r="H4767" s="82">
        <v>24.59</v>
      </c>
    </row>
    <row r="4768" spans="2:8" s="35" customFormat="1">
      <c r="B4768" s="78" t="s">
        <v>4965</v>
      </c>
      <c r="C4768" s="78">
        <v>96974</v>
      </c>
      <c r="D4768" s="79" t="s">
        <v>4969</v>
      </c>
      <c r="E4768" s="80" t="s">
        <v>32</v>
      </c>
      <c r="F4768" s="84">
        <v>42.66</v>
      </c>
      <c r="G4768" s="82">
        <v>10.7</v>
      </c>
      <c r="H4768" s="82">
        <v>31.96</v>
      </c>
    </row>
    <row r="4769" spans="2:8" s="35" customFormat="1">
      <c r="B4769" s="78" t="s">
        <v>4965</v>
      </c>
      <c r="C4769" s="78">
        <v>96975</v>
      </c>
      <c r="D4769" s="79" t="s">
        <v>4970</v>
      </c>
      <c r="E4769" s="80" t="s">
        <v>32</v>
      </c>
      <c r="F4769" s="84">
        <v>54.69</v>
      </c>
      <c r="G4769" s="82">
        <v>12.2</v>
      </c>
      <c r="H4769" s="82">
        <v>42.49</v>
      </c>
    </row>
    <row r="4770" spans="2:8" s="35" customFormat="1">
      <c r="B4770" s="78" t="s">
        <v>4965</v>
      </c>
      <c r="C4770" s="78">
        <v>96976</v>
      </c>
      <c r="D4770" s="79" t="s">
        <v>4971</v>
      </c>
      <c r="E4770" s="80" t="s">
        <v>32</v>
      </c>
      <c r="F4770" s="84">
        <v>70.709999999999994</v>
      </c>
      <c r="G4770" s="82">
        <v>13.55</v>
      </c>
      <c r="H4770" s="82">
        <v>57.16</v>
      </c>
    </row>
    <row r="4771" spans="2:8" s="35" customFormat="1">
      <c r="B4771" s="78" t="s">
        <v>4965</v>
      </c>
      <c r="C4771" s="78">
        <v>96977</v>
      </c>
      <c r="D4771" s="79" t="s">
        <v>4972</v>
      </c>
      <c r="E4771" s="80" t="s">
        <v>32</v>
      </c>
      <c r="F4771" s="84">
        <v>27.03</v>
      </c>
      <c r="G4771" s="82">
        <v>0.73</v>
      </c>
      <c r="H4771" s="82">
        <v>26.3</v>
      </c>
    </row>
    <row r="4772" spans="2:8" s="35" customFormat="1">
      <c r="B4772" s="78" t="s">
        <v>4965</v>
      </c>
      <c r="C4772" s="78">
        <v>96978</v>
      </c>
      <c r="D4772" s="79" t="s">
        <v>4973</v>
      </c>
      <c r="E4772" s="80" t="s">
        <v>32</v>
      </c>
      <c r="F4772" s="84">
        <v>37.909999999999997</v>
      </c>
      <c r="G4772" s="82">
        <v>0.88</v>
      </c>
      <c r="H4772" s="82">
        <v>37.03</v>
      </c>
    </row>
    <row r="4773" spans="2:8" s="35" customFormat="1">
      <c r="B4773" s="78" t="s">
        <v>4965</v>
      </c>
      <c r="C4773" s="78">
        <v>96979</v>
      </c>
      <c r="D4773" s="79" t="s">
        <v>4974</v>
      </c>
      <c r="E4773" s="80" t="s">
        <v>32</v>
      </c>
      <c r="F4773" s="84">
        <v>53.14</v>
      </c>
      <c r="G4773" s="82">
        <v>1.03</v>
      </c>
      <c r="H4773" s="82">
        <v>52.11</v>
      </c>
    </row>
    <row r="4774" spans="2:8" s="35" customFormat="1">
      <c r="B4774" s="78" t="s">
        <v>4965</v>
      </c>
      <c r="C4774" s="78">
        <v>96984</v>
      </c>
      <c r="D4774" s="79" t="s">
        <v>4975</v>
      </c>
      <c r="E4774" s="80" t="s">
        <v>208</v>
      </c>
      <c r="F4774" s="84">
        <v>32.479999999999997</v>
      </c>
      <c r="G4774" s="82">
        <v>18.47</v>
      </c>
      <c r="H4774" s="82">
        <v>14.01</v>
      </c>
    </row>
    <row r="4775" spans="2:8" s="35" customFormat="1">
      <c r="B4775" s="78" t="s">
        <v>4965</v>
      </c>
      <c r="C4775" s="78">
        <v>96985</v>
      </c>
      <c r="D4775" s="79" t="s">
        <v>4976</v>
      </c>
      <c r="E4775" s="80" t="s">
        <v>208</v>
      </c>
      <c r="F4775" s="84">
        <v>39.56</v>
      </c>
      <c r="G4775" s="82">
        <v>5.6</v>
      </c>
      <c r="H4775" s="82">
        <v>33.96</v>
      </c>
    </row>
    <row r="4776" spans="2:8" s="35" customFormat="1">
      <c r="B4776" s="83" t="s">
        <v>4965</v>
      </c>
      <c r="C4776" s="78">
        <v>96986</v>
      </c>
      <c r="D4776" s="79" t="s">
        <v>4977</v>
      </c>
      <c r="E4776" s="80" t="s">
        <v>208</v>
      </c>
      <c r="F4776" s="84">
        <v>59.13</v>
      </c>
      <c r="G4776" s="82">
        <v>8.76</v>
      </c>
      <c r="H4776" s="82">
        <v>50.37</v>
      </c>
    </row>
    <row r="4777" spans="2:8" s="35" customFormat="1">
      <c r="B4777" s="78" t="s">
        <v>4965</v>
      </c>
      <c r="C4777" s="78">
        <v>96987</v>
      </c>
      <c r="D4777" s="79" t="s">
        <v>4978</v>
      </c>
      <c r="E4777" s="80" t="s">
        <v>208</v>
      </c>
      <c r="F4777" s="84">
        <v>100.76</v>
      </c>
      <c r="G4777" s="82">
        <v>25.1</v>
      </c>
      <c r="H4777" s="82">
        <v>75.66</v>
      </c>
    </row>
    <row r="4778" spans="2:8" s="35" customFormat="1">
      <c r="B4778" s="78" t="s">
        <v>4965</v>
      </c>
      <c r="C4778" s="78">
        <v>96988</v>
      </c>
      <c r="D4778" s="79" t="s">
        <v>4979</v>
      </c>
      <c r="E4778" s="80" t="s">
        <v>208</v>
      </c>
      <c r="F4778" s="84">
        <v>165.28</v>
      </c>
      <c r="G4778" s="82">
        <v>3.49</v>
      </c>
      <c r="H4778" s="82">
        <v>161.79</v>
      </c>
    </row>
    <row r="4779" spans="2:8" s="35" customFormat="1">
      <c r="B4779" s="78" t="s">
        <v>4965</v>
      </c>
      <c r="C4779" s="78">
        <v>96989</v>
      </c>
      <c r="D4779" s="79" t="s">
        <v>4980</v>
      </c>
      <c r="E4779" s="80" t="s">
        <v>208</v>
      </c>
      <c r="F4779" s="84">
        <v>108.5</v>
      </c>
      <c r="G4779" s="82">
        <v>2.78</v>
      </c>
      <c r="H4779" s="82">
        <v>105.72</v>
      </c>
    </row>
    <row r="4780" spans="2:8" s="35" customFormat="1" ht="22.5">
      <c r="B4780" s="78" t="s">
        <v>3622</v>
      </c>
      <c r="C4780" s="78">
        <v>96995</v>
      </c>
      <c r="D4780" s="79" t="s">
        <v>4981</v>
      </c>
      <c r="E4780" s="80" t="s">
        <v>368</v>
      </c>
      <c r="F4780" s="84">
        <v>27.29</v>
      </c>
      <c r="G4780" s="82">
        <v>21.8</v>
      </c>
      <c r="H4780" s="82">
        <v>5.49</v>
      </c>
    </row>
    <row r="4781" spans="2:8" s="35" customFormat="1" ht="22.5">
      <c r="B4781" s="78" t="s">
        <v>283</v>
      </c>
      <c r="C4781" s="78">
        <v>97010</v>
      </c>
      <c r="D4781" s="79" t="s">
        <v>4982</v>
      </c>
      <c r="E4781" s="80" t="s">
        <v>32</v>
      </c>
      <c r="F4781" s="84">
        <v>40.56</v>
      </c>
      <c r="G4781" s="82">
        <v>8.27</v>
      </c>
      <c r="H4781" s="82">
        <v>32.29</v>
      </c>
    </row>
    <row r="4782" spans="2:8" s="35" customFormat="1" ht="22.5">
      <c r="B4782" s="78" t="s">
        <v>283</v>
      </c>
      <c r="C4782" s="78">
        <v>97011</v>
      </c>
      <c r="D4782" s="79" t="s">
        <v>4983</v>
      </c>
      <c r="E4782" s="80" t="s">
        <v>32</v>
      </c>
      <c r="F4782" s="84">
        <v>30.92</v>
      </c>
      <c r="G4782" s="82">
        <v>8.2799999999999994</v>
      </c>
      <c r="H4782" s="82">
        <v>22.64</v>
      </c>
    </row>
    <row r="4783" spans="2:8" s="35" customFormat="1" ht="22.5">
      <c r="B4783" s="78" t="s">
        <v>283</v>
      </c>
      <c r="C4783" s="78">
        <v>97012</v>
      </c>
      <c r="D4783" s="79" t="s">
        <v>4984</v>
      </c>
      <c r="E4783" s="80" t="s">
        <v>32</v>
      </c>
      <c r="F4783" s="84">
        <v>26.09</v>
      </c>
      <c r="G4783" s="82">
        <v>8.2799999999999994</v>
      </c>
      <c r="H4783" s="82">
        <v>17.809999999999999</v>
      </c>
    </row>
    <row r="4784" spans="2:8" s="35" customFormat="1" ht="22.5">
      <c r="B4784" s="78" t="s">
        <v>283</v>
      </c>
      <c r="C4784" s="78">
        <v>97013</v>
      </c>
      <c r="D4784" s="79" t="s">
        <v>4985</v>
      </c>
      <c r="E4784" s="80" t="s">
        <v>32</v>
      </c>
      <c r="F4784" s="84">
        <v>46.9</v>
      </c>
      <c r="G4784" s="82">
        <v>8.7899999999999991</v>
      </c>
      <c r="H4784" s="82">
        <v>38.11</v>
      </c>
    </row>
    <row r="4785" spans="2:8" s="35" customFormat="1" ht="22.5">
      <c r="B4785" s="78" t="s">
        <v>283</v>
      </c>
      <c r="C4785" s="78">
        <v>97014</v>
      </c>
      <c r="D4785" s="79" t="s">
        <v>4986</v>
      </c>
      <c r="E4785" s="80" t="s">
        <v>32</v>
      </c>
      <c r="F4785" s="84">
        <v>35.28</v>
      </c>
      <c r="G4785" s="82">
        <v>8.8000000000000007</v>
      </c>
      <c r="H4785" s="82">
        <v>26.48</v>
      </c>
    </row>
    <row r="4786" spans="2:8" s="35" customFormat="1" ht="22.5">
      <c r="B4786" s="78" t="s">
        <v>283</v>
      </c>
      <c r="C4786" s="78">
        <v>97015</v>
      </c>
      <c r="D4786" s="79" t="s">
        <v>4987</v>
      </c>
      <c r="E4786" s="80" t="s">
        <v>32</v>
      </c>
      <c r="F4786" s="84">
        <v>29.39</v>
      </c>
      <c r="G4786" s="82">
        <v>8.8000000000000007</v>
      </c>
      <c r="H4786" s="82">
        <v>20.59</v>
      </c>
    </row>
    <row r="4787" spans="2:8" s="35" customFormat="1" ht="22.5">
      <c r="B4787" s="78" t="s">
        <v>283</v>
      </c>
      <c r="C4787" s="78">
        <v>97016</v>
      </c>
      <c r="D4787" s="79" t="s">
        <v>4988</v>
      </c>
      <c r="E4787" s="80" t="s">
        <v>32</v>
      </c>
      <c r="F4787" s="84">
        <v>36.11</v>
      </c>
      <c r="G4787" s="82">
        <v>5.14</v>
      </c>
      <c r="H4787" s="82">
        <v>30.97</v>
      </c>
    </row>
    <row r="4788" spans="2:8" s="35" customFormat="1" ht="22.5">
      <c r="B4788" s="78" t="s">
        <v>283</v>
      </c>
      <c r="C4788" s="78">
        <v>97017</v>
      </c>
      <c r="D4788" s="79" t="s">
        <v>4989</v>
      </c>
      <c r="E4788" s="80" t="s">
        <v>32</v>
      </c>
      <c r="F4788" s="84">
        <v>26.97</v>
      </c>
      <c r="G4788" s="82">
        <v>5.14</v>
      </c>
      <c r="H4788" s="82">
        <v>21.83</v>
      </c>
    </row>
    <row r="4789" spans="2:8" s="35" customFormat="1" ht="22.5">
      <c r="B4789" s="78" t="s">
        <v>283</v>
      </c>
      <c r="C4789" s="78">
        <v>97018</v>
      </c>
      <c r="D4789" s="79" t="s">
        <v>4990</v>
      </c>
      <c r="E4789" s="80" t="s">
        <v>32</v>
      </c>
      <c r="F4789" s="84">
        <v>22.19</v>
      </c>
      <c r="G4789" s="82">
        <v>5.15</v>
      </c>
      <c r="H4789" s="82">
        <v>17.04</v>
      </c>
    </row>
    <row r="4790" spans="2:8" s="35" customFormat="1" ht="33.75">
      <c r="B4790" s="78" t="s">
        <v>283</v>
      </c>
      <c r="C4790" s="78">
        <v>97031</v>
      </c>
      <c r="D4790" s="79" t="s">
        <v>4991</v>
      </c>
      <c r="E4790" s="80" t="s">
        <v>32</v>
      </c>
      <c r="F4790" s="84">
        <v>60.95</v>
      </c>
      <c r="G4790" s="82">
        <v>8.3800000000000008</v>
      </c>
      <c r="H4790" s="82">
        <v>52.57</v>
      </c>
    </row>
    <row r="4791" spans="2:8" s="35" customFormat="1" ht="33.75">
      <c r="B4791" s="78" t="s">
        <v>283</v>
      </c>
      <c r="C4791" s="78">
        <v>97032</v>
      </c>
      <c r="D4791" s="79" t="s">
        <v>4992</v>
      </c>
      <c r="E4791" s="80" t="s">
        <v>32</v>
      </c>
      <c r="F4791" s="84">
        <v>36.770000000000003</v>
      </c>
      <c r="G4791" s="82">
        <v>8.39</v>
      </c>
      <c r="H4791" s="82">
        <v>28.38</v>
      </c>
    </row>
    <row r="4792" spans="2:8" s="35" customFormat="1" ht="33.75">
      <c r="B4792" s="78" t="s">
        <v>283</v>
      </c>
      <c r="C4792" s="78">
        <v>97033</v>
      </c>
      <c r="D4792" s="79" t="s">
        <v>4993</v>
      </c>
      <c r="E4792" s="80" t="s">
        <v>32</v>
      </c>
      <c r="F4792" s="84">
        <v>54.57</v>
      </c>
      <c r="G4792" s="82">
        <v>7.94</v>
      </c>
      <c r="H4792" s="82">
        <v>46.63</v>
      </c>
    </row>
    <row r="4793" spans="2:8" s="35" customFormat="1" ht="33.75">
      <c r="B4793" s="78" t="s">
        <v>283</v>
      </c>
      <c r="C4793" s="78">
        <v>97034</v>
      </c>
      <c r="D4793" s="79" t="s">
        <v>4994</v>
      </c>
      <c r="E4793" s="80" t="s">
        <v>32</v>
      </c>
      <c r="F4793" s="84">
        <v>32.909999999999997</v>
      </c>
      <c r="G4793" s="82">
        <v>7.94</v>
      </c>
      <c r="H4793" s="82">
        <v>24.97</v>
      </c>
    </row>
    <row r="4794" spans="2:8" s="35" customFormat="1">
      <c r="B4794" s="78" t="s">
        <v>283</v>
      </c>
      <c r="C4794" s="78">
        <v>97039</v>
      </c>
      <c r="D4794" s="79" t="s">
        <v>4995</v>
      </c>
      <c r="E4794" s="80" t="s">
        <v>205</v>
      </c>
      <c r="F4794" s="84">
        <v>29.89</v>
      </c>
      <c r="G4794" s="82">
        <v>8.0299999999999994</v>
      </c>
      <c r="H4794" s="82">
        <v>21.86</v>
      </c>
    </row>
    <row r="4795" spans="2:8" s="35" customFormat="1">
      <c r="B4795" s="78" t="s">
        <v>283</v>
      </c>
      <c r="C4795" s="78">
        <v>97040</v>
      </c>
      <c r="D4795" s="79" t="s">
        <v>4996</v>
      </c>
      <c r="E4795" s="80" t="s">
        <v>205</v>
      </c>
      <c r="F4795" s="84">
        <v>9.93</v>
      </c>
      <c r="G4795" s="82">
        <v>4.93</v>
      </c>
      <c r="H4795" s="82">
        <v>5</v>
      </c>
    </row>
    <row r="4796" spans="2:8" s="35" customFormat="1">
      <c r="B4796" s="78" t="s">
        <v>283</v>
      </c>
      <c r="C4796" s="78">
        <v>97041</v>
      </c>
      <c r="D4796" s="79" t="s">
        <v>4997</v>
      </c>
      <c r="E4796" s="80" t="s">
        <v>205</v>
      </c>
      <c r="F4796" s="84">
        <v>127.93</v>
      </c>
      <c r="G4796" s="82">
        <v>13.19</v>
      </c>
      <c r="H4796" s="82">
        <v>114.74</v>
      </c>
    </row>
    <row r="4797" spans="2:8" s="35" customFormat="1">
      <c r="B4797" s="78" t="s">
        <v>283</v>
      </c>
      <c r="C4797" s="78">
        <v>97046</v>
      </c>
      <c r="D4797" s="79" t="s">
        <v>4998</v>
      </c>
      <c r="E4797" s="80" t="s">
        <v>205</v>
      </c>
      <c r="F4797" s="84">
        <v>0.22</v>
      </c>
      <c r="G4797" s="82">
        <v>0.03</v>
      </c>
      <c r="H4797" s="82">
        <v>0.19</v>
      </c>
    </row>
    <row r="4798" spans="2:8" s="35" customFormat="1" ht="22.5">
      <c r="B4798" s="78" t="s">
        <v>283</v>
      </c>
      <c r="C4798" s="78">
        <v>97047</v>
      </c>
      <c r="D4798" s="79" t="s">
        <v>4999</v>
      </c>
      <c r="E4798" s="80" t="s">
        <v>205</v>
      </c>
      <c r="F4798" s="84">
        <v>0.08</v>
      </c>
      <c r="G4798" s="82">
        <v>0.01</v>
      </c>
      <c r="H4798" s="82">
        <v>7.0000000000000007E-2</v>
      </c>
    </row>
    <row r="4799" spans="2:8" s="35" customFormat="1">
      <c r="B4799" s="78" t="s">
        <v>283</v>
      </c>
      <c r="C4799" s="78">
        <v>97048</v>
      </c>
      <c r="D4799" s="79" t="s">
        <v>5000</v>
      </c>
      <c r="E4799" s="80" t="s">
        <v>205</v>
      </c>
      <c r="F4799" s="84">
        <v>0.06</v>
      </c>
      <c r="G4799" s="82">
        <v>0.01</v>
      </c>
      <c r="H4799" s="82">
        <v>0.05</v>
      </c>
    </row>
    <row r="4800" spans="2:8" s="35" customFormat="1">
      <c r="B4800" s="78" t="s">
        <v>283</v>
      </c>
      <c r="C4800" s="78">
        <v>97051</v>
      </c>
      <c r="D4800" s="79" t="s">
        <v>5001</v>
      </c>
      <c r="E4800" s="80" t="s">
        <v>32</v>
      </c>
      <c r="F4800" s="84">
        <v>0.41</v>
      </c>
      <c r="G4800" s="82">
        <v>0.26</v>
      </c>
      <c r="H4800" s="82">
        <v>0.15</v>
      </c>
    </row>
    <row r="4801" spans="2:8" s="35" customFormat="1">
      <c r="B4801" s="78" t="s">
        <v>283</v>
      </c>
      <c r="C4801" s="78">
        <v>97053</v>
      </c>
      <c r="D4801" s="79" t="s">
        <v>5002</v>
      </c>
      <c r="E4801" s="80" t="s">
        <v>32</v>
      </c>
      <c r="F4801" s="84">
        <v>18.53</v>
      </c>
      <c r="G4801" s="82">
        <v>3.54</v>
      </c>
      <c r="H4801" s="82">
        <v>14.99</v>
      </c>
    </row>
    <row r="4802" spans="2:8" s="35" customFormat="1">
      <c r="B4802" s="78" t="s">
        <v>283</v>
      </c>
      <c r="C4802" s="78">
        <v>97062</v>
      </c>
      <c r="D4802" s="79" t="s">
        <v>5003</v>
      </c>
      <c r="E4802" s="80" t="s">
        <v>205</v>
      </c>
      <c r="F4802" s="84">
        <v>4.3600000000000003</v>
      </c>
      <c r="G4802" s="82">
        <v>1.68</v>
      </c>
      <c r="H4802" s="82">
        <v>2.68</v>
      </c>
    </row>
    <row r="4803" spans="2:8" s="35" customFormat="1" ht="22.5">
      <c r="B4803" s="78" t="s">
        <v>283</v>
      </c>
      <c r="C4803" s="78">
        <v>97063</v>
      </c>
      <c r="D4803" s="79" t="s">
        <v>5004</v>
      </c>
      <c r="E4803" s="80" t="s">
        <v>205</v>
      </c>
      <c r="F4803" s="84">
        <v>5.82</v>
      </c>
      <c r="G4803" s="82">
        <v>5.03</v>
      </c>
      <c r="H4803" s="82">
        <v>0.79</v>
      </c>
    </row>
    <row r="4804" spans="2:8" s="35" customFormat="1">
      <c r="B4804" s="78" t="s">
        <v>283</v>
      </c>
      <c r="C4804" s="78">
        <v>97064</v>
      </c>
      <c r="D4804" s="79" t="s">
        <v>5005</v>
      </c>
      <c r="E4804" s="80" t="s">
        <v>32</v>
      </c>
      <c r="F4804" s="84">
        <v>10.69</v>
      </c>
      <c r="G4804" s="82">
        <v>9.18</v>
      </c>
      <c r="H4804" s="82">
        <v>1.51</v>
      </c>
    </row>
    <row r="4805" spans="2:8" s="35" customFormat="1">
      <c r="B4805" s="78" t="s">
        <v>283</v>
      </c>
      <c r="C4805" s="78">
        <v>97065</v>
      </c>
      <c r="D4805" s="79" t="s">
        <v>5006</v>
      </c>
      <c r="E4805" s="80" t="s">
        <v>368</v>
      </c>
      <c r="F4805" s="84">
        <v>3.67</v>
      </c>
      <c r="G4805" s="82">
        <v>3.14</v>
      </c>
      <c r="H4805" s="82">
        <v>0.53</v>
      </c>
    </row>
    <row r="4806" spans="2:8" s="35" customFormat="1" ht="22.5">
      <c r="B4806" s="78" t="s">
        <v>283</v>
      </c>
      <c r="C4806" s="78">
        <v>97066</v>
      </c>
      <c r="D4806" s="79" t="s">
        <v>5007</v>
      </c>
      <c r="E4806" s="80" t="s">
        <v>205</v>
      </c>
      <c r="F4806" s="84">
        <v>43.53</v>
      </c>
      <c r="G4806" s="82">
        <v>13.9</v>
      </c>
      <c r="H4806" s="82">
        <v>29.63</v>
      </c>
    </row>
    <row r="4807" spans="2:8" s="35" customFormat="1" ht="22.5">
      <c r="B4807" s="78" t="s">
        <v>283</v>
      </c>
      <c r="C4807" s="78">
        <v>97067</v>
      </c>
      <c r="D4807" s="79" t="s">
        <v>5008</v>
      </c>
      <c r="E4807" s="80" t="s">
        <v>32</v>
      </c>
      <c r="F4807" s="84">
        <v>480.8</v>
      </c>
      <c r="G4807" s="82">
        <v>132.91</v>
      </c>
      <c r="H4807" s="82">
        <v>347.89</v>
      </c>
    </row>
    <row r="4808" spans="2:8" s="35" customFormat="1">
      <c r="B4808" s="78" t="s">
        <v>4191</v>
      </c>
      <c r="C4808" s="78">
        <v>97082</v>
      </c>
      <c r="D4808" s="79" t="s">
        <v>5009</v>
      </c>
      <c r="E4808" s="80" t="s">
        <v>368</v>
      </c>
      <c r="F4808" s="84">
        <v>33.04</v>
      </c>
      <c r="G4808" s="82">
        <v>26.4</v>
      </c>
      <c r="H4808" s="82">
        <v>6.64</v>
      </c>
    </row>
    <row r="4809" spans="2:8" s="35" customFormat="1" ht="22.5">
      <c r="B4809" s="78" t="s">
        <v>4191</v>
      </c>
      <c r="C4809" s="78">
        <v>97083</v>
      </c>
      <c r="D4809" s="79" t="s">
        <v>5010</v>
      </c>
      <c r="E4809" s="80" t="s">
        <v>205</v>
      </c>
      <c r="F4809" s="84">
        <v>1.83</v>
      </c>
      <c r="G4809" s="82">
        <v>1.41</v>
      </c>
      <c r="H4809" s="82">
        <v>0.42</v>
      </c>
    </row>
    <row r="4810" spans="2:8" s="35" customFormat="1" ht="22.5">
      <c r="B4810" s="78" t="s">
        <v>4191</v>
      </c>
      <c r="C4810" s="78">
        <v>97084</v>
      </c>
      <c r="D4810" s="79" t="s">
        <v>5011</v>
      </c>
      <c r="E4810" s="80" t="s">
        <v>205</v>
      </c>
      <c r="F4810" s="84">
        <v>0.37</v>
      </c>
      <c r="G4810" s="82">
        <v>0.32</v>
      </c>
      <c r="H4810" s="82">
        <v>0.05</v>
      </c>
    </row>
    <row r="4811" spans="2:8" s="35" customFormat="1" ht="22.5">
      <c r="B4811" s="78" t="s">
        <v>4191</v>
      </c>
      <c r="C4811" s="78">
        <v>97086</v>
      </c>
      <c r="D4811" s="79" t="s">
        <v>5012</v>
      </c>
      <c r="E4811" s="80" t="s">
        <v>205</v>
      </c>
      <c r="F4811" s="84">
        <v>69.83</v>
      </c>
      <c r="G4811" s="82">
        <v>45.69</v>
      </c>
      <c r="H4811" s="82">
        <v>24.14</v>
      </c>
    </row>
    <row r="4812" spans="2:8" s="35" customFormat="1" ht="22.5">
      <c r="B4812" s="78" t="s">
        <v>4191</v>
      </c>
      <c r="C4812" s="78">
        <v>97094</v>
      </c>
      <c r="D4812" s="79" t="s">
        <v>5013</v>
      </c>
      <c r="E4812" s="80" t="s">
        <v>368</v>
      </c>
      <c r="F4812" s="84">
        <v>472.67</v>
      </c>
      <c r="G4812" s="82">
        <v>11.06</v>
      </c>
      <c r="H4812" s="82">
        <v>461.61</v>
      </c>
    </row>
    <row r="4813" spans="2:8" s="35" customFormat="1" ht="22.5">
      <c r="B4813" s="78" t="s">
        <v>4191</v>
      </c>
      <c r="C4813" s="78">
        <v>97095</v>
      </c>
      <c r="D4813" s="79" t="s">
        <v>5014</v>
      </c>
      <c r="E4813" s="80" t="s">
        <v>368</v>
      </c>
      <c r="F4813" s="84">
        <v>444.14</v>
      </c>
      <c r="G4813" s="82">
        <v>9.68</v>
      </c>
      <c r="H4813" s="82">
        <v>434.46</v>
      </c>
    </row>
    <row r="4814" spans="2:8" s="35" customFormat="1" ht="22.5">
      <c r="B4814" s="78" t="s">
        <v>4191</v>
      </c>
      <c r="C4814" s="78">
        <v>97096</v>
      </c>
      <c r="D4814" s="79" t="s">
        <v>5015</v>
      </c>
      <c r="E4814" s="80" t="s">
        <v>368</v>
      </c>
      <c r="F4814" s="84">
        <v>429.49</v>
      </c>
      <c r="G4814" s="82">
        <v>9</v>
      </c>
      <c r="H4814" s="82">
        <v>420.49</v>
      </c>
    </row>
    <row r="4815" spans="2:8" s="35" customFormat="1">
      <c r="B4815" s="78" t="s">
        <v>4191</v>
      </c>
      <c r="C4815" s="78">
        <v>97097</v>
      </c>
      <c r="D4815" s="79" t="s">
        <v>5016</v>
      </c>
      <c r="E4815" s="80" t="s">
        <v>205</v>
      </c>
      <c r="F4815" s="84">
        <v>31.34</v>
      </c>
      <c r="G4815" s="82">
        <v>1.1200000000000001</v>
      </c>
      <c r="H4815" s="82">
        <v>30.22</v>
      </c>
    </row>
    <row r="4816" spans="2:8" s="35" customFormat="1">
      <c r="B4816" s="78" t="s">
        <v>350</v>
      </c>
      <c r="C4816" s="78">
        <v>97114</v>
      </c>
      <c r="D4816" s="79" t="s">
        <v>5017</v>
      </c>
      <c r="E4816" s="80" t="s">
        <v>32</v>
      </c>
      <c r="F4816" s="84">
        <v>0.28999999999999998</v>
      </c>
      <c r="G4816" s="82">
        <v>0.19</v>
      </c>
      <c r="H4816" s="82">
        <v>0.1</v>
      </c>
    </row>
    <row r="4817" spans="2:8" s="35" customFormat="1">
      <c r="B4817" s="78" t="s">
        <v>350</v>
      </c>
      <c r="C4817" s="78">
        <v>97115</v>
      </c>
      <c r="D4817" s="79" t="s">
        <v>5018</v>
      </c>
      <c r="E4817" s="80" t="s">
        <v>1939</v>
      </c>
      <c r="F4817" s="84">
        <v>32.47</v>
      </c>
      <c r="G4817" s="82">
        <v>5.4</v>
      </c>
      <c r="H4817" s="82">
        <v>27.07</v>
      </c>
    </row>
    <row r="4818" spans="2:8" s="35" customFormat="1" ht="22.5">
      <c r="B4818" s="78" t="s">
        <v>350</v>
      </c>
      <c r="C4818" s="78">
        <v>97120</v>
      </c>
      <c r="D4818" s="79" t="s">
        <v>5019</v>
      </c>
      <c r="E4818" s="80" t="s">
        <v>1939</v>
      </c>
      <c r="F4818" s="84">
        <v>5.98</v>
      </c>
      <c r="G4818" s="82">
        <v>0.93</v>
      </c>
      <c r="H4818" s="82">
        <v>5.05</v>
      </c>
    </row>
    <row r="4819" spans="2:8" s="35" customFormat="1" ht="22.5">
      <c r="B4819" s="78" t="s">
        <v>2090</v>
      </c>
      <c r="C4819" s="78">
        <v>97121</v>
      </c>
      <c r="D4819" s="79" t="s">
        <v>5020</v>
      </c>
      <c r="E4819" s="80" t="s">
        <v>32</v>
      </c>
      <c r="F4819" s="81">
        <v>1.08</v>
      </c>
      <c r="G4819" s="82">
        <v>0.88</v>
      </c>
      <c r="H4819" s="82">
        <v>0.2</v>
      </c>
    </row>
    <row r="4820" spans="2:8" s="35" customFormat="1" ht="22.5">
      <c r="B4820" s="78" t="s">
        <v>2090</v>
      </c>
      <c r="C4820" s="78">
        <v>97122</v>
      </c>
      <c r="D4820" s="79" t="s">
        <v>5021</v>
      </c>
      <c r="E4820" s="80" t="s">
        <v>32</v>
      </c>
      <c r="F4820" s="81">
        <v>1.51</v>
      </c>
      <c r="G4820" s="82">
        <v>1.19</v>
      </c>
      <c r="H4820" s="82">
        <v>0.32</v>
      </c>
    </row>
    <row r="4821" spans="2:8" s="35" customFormat="1" ht="22.5">
      <c r="B4821" s="78" t="s">
        <v>2090</v>
      </c>
      <c r="C4821" s="78">
        <v>97123</v>
      </c>
      <c r="D4821" s="79" t="s">
        <v>5022</v>
      </c>
      <c r="E4821" s="80" t="s">
        <v>32</v>
      </c>
      <c r="F4821" s="81">
        <v>1.9</v>
      </c>
      <c r="G4821" s="82">
        <v>1.51</v>
      </c>
      <c r="H4821" s="82">
        <v>0.39</v>
      </c>
    </row>
    <row r="4822" spans="2:8" s="35" customFormat="1" ht="22.5">
      <c r="B4822" s="78" t="s">
        <v>2090</v>
      </c>
      <c r="C4822" s="78">
        <v>97124</v>
      </c>
      <c r="D4822" s="79" t="s">
        <v>5023</v>
      </c>
      <c r="E4822" s="80" t="s">
        <v>32</v>
      </c>
      <c r="F4822" s="81">
        <v>0.49</v>
      </c>
      <c r="G4822" s="82">
        <v>0.39</v>
      </c>
      <c r="H4822" s="82">
        <v>0.1</v>
      </c>
    </row>
    <row r="4823" spans="2:8" s="35" customFormat="1" ht="22.5">
      <c r="B4823" s="78" t="s">
        <v>2090</v>
      </c>
      <c r="C4823" s="78">
        <v>97125</v>
      </c>
      <c r="D4823" s="79" t="s">
        <v>5024</v>
      </c>
      <c r="E4823" s="80" t="s">
        <v>32</v>
      </c>
      <c r="F4823" s="81">
        <v>0.69</v>
      </c>
      <c r="G4823" s="82">
        <v>0.51</v>
      </c>
      <c r="H4823" s="82">
        <v>0.18</v>
      </c>
    </row>
    <row r="4824" spans="2:8" s="35" customFormat="1" ht="22.5">
      <c r="B4824" s="78" t="s">
        <v>2090</v>
      </c>
      <c r="C4824" s="78">
        <v>97126</v>
      </c>
      <c r="D4824" s="79" t="s">
        <v>5025</v>
      </c>
      <c r="E4824" s="80" t="s">
        <v>32</v>
      </c>
      <c r="F4824" s="81">
        <v>0.87</v>
      </c>
      <c r="G4824" s="82">
        <v>0.62</v>
      </c>
      <c r="H4824" s="82">
        <v>0.25</v>
      </c>
    </row>
    <row r="4825" spans="2:8" s="35" customFormat="1" ht="33.75">
      <c r="B4825" s="78" t="s">
        <v>5026</v>
      </c>
      <c r="C4825" s="78">
        <v>97127</v>
      </c>
      <c r="D4825" s="79" t="s">
        <v>5027</v>
      </c>
      <c r="E4825" s="80" t="s">
        <v>32</v>
      </c>
      <c r="F4825" s="81">
        <v>2.75</v>
      </c>
      <c r="G4825" s="82">
        <v>2.15</v>
      </c>
      <c r="H4825" s="82">
        <v>0.6</v>
      </c>
    </row>
    <row r="4826" spans="2:8" s="35" customFormat="1" ht="33.75">
      <c r="B4826" s="78" t="s">
        <v>5026</v>
      </c>
      <c r="C4826" s="78">
        <v>97128</v>
      </c>
      <c r="D4826" s="79" t="s">
        <v>5028</v>
      </c>
      <c r="E4826" s="80" t="s">
        <v>32</v>
      </c>
      <c r="F4826" s="81">
        <v>5.66</v>
      </c>
      <c r="G4826" s="82">
        <v>3.6</v>
      </c>
      <c r="H4826" s="82">
        <v>2.06</v>
      </c>
    </row>
    <row r="4827" spans="2:8" s="35" customFormat="1" ht="33.75">
      <c r="B4827" s="78" t="s">
        <v>5026</v>
      </c>
      <c r="C4827" s="78">
        <v>97129</v>
      </c>
      <c r="D4827" s="79" t="s">
        <v>5029</v>
      </c>
      <c r="E4827" s="80" t="s">
        <v>32</v>
      </c>
      <c r="F4827" s="81">
        <v>6.97</v>
      </c>
      <c r="G4827" s="82">
        <v>4.42</v>
      </c>
      <c r="H4827" s="82">
        <v>2.5499999999999998</v>
      </c>
    </row>
    <row r="4828" spans="2:8" s="35" customFormat="1" ht="33.75">
      <c r="B4828" s="78" t="s">
        <v>5026</v>
      </c>
      <c r="C4828" s="78">
        <v>97130</v>
      </c>
      <c r="D4828" s="79" t="s">
        <v>5030</v>
      </c>
      <c r="E4828" s="80" t="s">
        <v>32</v>
      </c>
      <c r="F4828" s="81">
        <v>8.26</v>
      </c>
      <c r="G4828" s="82">
        <v>5.23</v>
      </c>
      <c r="H4828" s="82">
        <v>3.03</v>
      </c>
    </row>
    <row r="4829" spans="2:8" s="35" customFormat="1" ht="33.75">
      <c r="B4829" s="78" t="s">
        <v>5026</v>
      </c>
      <c r="C4829" s="78">
        <v>97131</v>
      </c>
      <c r="D4829" s="79" t="s">
        <v>5031</v>
      </c>
      <c r="E4829" s="80" t="s">
        <v>32</v>
      </c>
      <c r="F4829" s="81">
        <v>9.56</v>
      </c>
      <c r="G4829" s="82">
        <v>6.02</v>
      </c>
      <c r="H4829" s="82">
        <v>3.54</v>
      </c>
    </row>
    <row r="4830" spans="2:8" s="35" customFormat="1" ht="33.75">
      <c r="B4830" s="78" t="s">
        <v>5026</v>
      </c>
      <c r="C4830" s="78">
        <v>97132</v>
      </c>
      <c r="D4830" s="79" t="s">
        <v>5032</v>
      </c>
      <c r="E4830" s="80" t="s">
        <v>32</v>
      </c>
      <c r="F4830" s="81">
        <v>10.86</v>
      </c>
      <c r="G4830" s="82">
        <v>6.84</v>
      </c>
      <c r="H4830" s="82">
        <v>4.0199999999999996</v>
      </c>
    </row>
    <row r="4831" spans="2:8" s="35" customFormat="1" ht="33.75">
      <c r="B4831" s="78" t="s">
        <v>5026</v>
      </c>
      <c r="C4831" s="78">
        <v>97133</v>
      </c>
      <c r="D4831" s="79" t="s">
        <v>5033</v>
      </c>
      <c r="E4831" s="80" t="s">
        <v>32</v>
      </c>
      <c r="F4831" s="81">
        <v>13.47</v>
      </c>
      <c r="G4831" s="82">
        <v>8.4700000000000006</v>
      </c>
      <c r="H4831" s="82">
        <v>5</v>
      </c>
    </row>
    <row r="4832" spans="2:8" s="35" customFormat="1" ht="33.75">
      <c r="B4832" s="78" t="s">
        <v>5026</v>
      </c>
      <c r="C4832" s="78">
        <v>97134</v>
      </c>
      <c r="D4832" s="79" t="s">
        <v>5034</v>
      </c>
      <c r="E4832" s="80" t="s">
        <v>32</v>
      </c>
      <c r="F4832" s="81">
        <v>1.27</v>
      </c>
      <c r="G4832" s="82">
        <v>0.89</v>
      </c>
      <c r="H4832" s="82">
        <v>0.38</v>
      </c>
    </row>
    <row r="4833" spans="2:8" s="35" customFormat="1" ht="33.75">
      <c r="B4833" s="78" t="s">
        <v>5026</v>
      </c>
      <c r="C4833" s="78">
        <v>97135</v>
      </c>
      <c r="D4833" s="79" t="s">
        <v>5035</v>
      </c>
      <c r="E4833" s="80" t="s">
        <v>32</v>
      </c>
      <c r="F4833" s="81">
        <v>2.9</v>
      </c>
      <c r="G4833" s="82">
        <v>1.58</v>
      </c>
      <c r="H4833" s="82">
        <v>1.32</v>
      </c>
    </row>
    <row r="4834" spans="2:8" s="35" customFormat="1" ht="33.75">
      <c r="B4834" s="78" t="s">
        <v>5026</v>
      </c>
      <c r="C4834" s="78">
        <v>97136</v>
      </c>
      <c r="D4834" s="79" t="s">
        <v>5036</v>
      </c>
      <c r="E4834" s="80" t="s">
        <v>32</v>
      </c>
      <c r="F4834" s="81">
        <v>3.58</v>
      </c>
      <c r="G4834" s="82">
        <v>1.91</v>
      </c>
      <c r="H4834" s="82">
        <v>1.67</v>
      </c>
    </row>
    <row r="4835" spans="2:8" s="35" customFormat="1" ht="33.75">
      <c r="B4835" s="78" t="s">
        <v>5026</v>
      </c>
      <c r="C4835" s="78">
        <v>97137</v>
      </c>
      <c r="D4835" s="79" t="s">
        <v>5037</v>
      </c>
      <c r="E4835" s="80" t="s">
        <v>32</v>
      </c>
      <c r="F4835" s="81">
        <v>4.26</v>
      </c>
      <c r="G4835" s="82">
        <v>2.29</v>
      </c>
      <c r="H4835" s="82">
        <v>1.97</v>
      </c>
    </row>
    <row r="4836" spans="2:8" s="35" customFormat="1" ht="33.75">
      <c r="B4836" s="78" t="s">
        <v>5026</v>
      </c>
      <c r="C4836" s="78">
        <v>97138</v>
      </c>
      <c r="D4836" s="79" t="s">
        <v>5038</v>
      </c>
      <c r="E4836" s="80" t="s">
        <v>32</v>
      </c>
      <c r="F4836" s="81">
        <v>4.93</v>
      </c>
      <c r="G4836" s="82">
        <v>2.63</v>
      </c>
      <c r="H4836" s="82">
        <v>2.2999999999999998</v>
      </c>
    </row>
    <row r="4837" spans="2:8" s="35" customFormat="1" ht="33.75">
      <c r="B4837" s="78" t="s">
        <v>5026</v>
      </c>
      <c r="C4837" s="78">
        <v>97139</v>
      </c>
      <c r="D4837" s="79" t="s">
        <v>5039</v>
      </c>
      <c r="E4837" s="80" t="s">
        <v>32</v>
      </c>
      <c r="F4837" s="81">
        <v>5.6</v>
      </c>
      <c r="G4837" s="82">
        <v>2.99</v>
      </c>
      <c r="H4837" s="82">
        <v>2.61</v>
      </c>
    </row>
    <row r="4838" spans="2:8" s="35" customFormat="1" ht="33.75">
      <c r="B4838" s="78" t="s">
        <v>5026</v>
      </c>
      <c r="C4838" s="78">
        <v>97140</v>
      </c>
      <c r="D4838" s="79" t="s">
        <v>5040</v>
      </c>
      <c r="E4838" s="80" t="s">
        <v>32</v>
      </c>
      <c r="F4838" s="81">
        <v>6.94</v>
      </c>
      <c r="G4838" s="82">
        <v>3.69</v>
      </c>
      <c r="H4838" s="82">
        <v>3.25</v>
      </c>
    </row>
    <row r="4839" spans="2:8" s="35" customFormat="1" ht="22.5">
      <c r="B4839" s="78" t="s">
        <v>5041</v>
      </c>
      <c r="C4839" s="78">
        <v>97141</v>
      </c>
      <c r="D4839" s="79" t="s">
        <v>5042</v>
      </c>
      <c r="E4839" s="80" t="s">
        <v>32</v>
      </c>
      <c r="F4839" s="81">
        <v>4.6399999999999997</v>
      </c>
      <c r="G4839" s="82">
        <v>2.78</v>
      </c>
      <c r="H4839" s="82">
        <v>1.86</v>
      </c>
    </row>
    <row r="4840" spans="2:8" s="35" customFormat="1" ht="22.5">
      <c r="B4840" s="78" t="s">
        <v>5041</v>
      </c>
      <c r="C4840" s="78">
        <v>97142</v>
      </c>
      <c r="D4840" s="79" t="s">
        <v>5043</v>
      </c>
      <c r="E4840" s="80" t="s">
        <v>32</v>
      </c>
      <c r="F4840" s="81">
        <v>5.15</v>
      </c>
      <c r="G4840" s="82">
        <v>3.16</v>
      </c>
      <c r="H4840" s="82">
        <v>1.99</v>
      </c>
    </row>
    <row r="4841" spans="2:8" s="35" customFormat="1" ht="22.5">
      <c r="B4841" s="78" t="s">
        <v>5041</v>
      </c>
      <c r="C4841" s="78">
        <v>97143</v>
      </c>
      <c r="D4841" s="79" t="s">
        <v>5044</v>
      </c>
      <c r="E4841" s="80" t="s">
        <v>32</v>
      </c>
      <c r="F4841" s="81">
        <v>6.45</v>
      </c>
      <c r="G4841" s="82">
        <v>4.01</v>
      </c>
      <c r="H4841" s="82">
        <v>2.44</v>
      </c>
    </row>
    <row r="4842" spans="2:8" s="35" customFormat="1" ht="22.5">
      <c r="B4842" s="78" t="s">
        <v>5041</v>
      </c>
      <c r="C4842" s="78">
        <v>97144</v>
      </c>
      <c r="D4842" s="79" t="s">
        <v>5045</v>
      </c>
      <c r="E4842" s="80" t="s">
        <v>32</v>
      </c>
      <c r="F4842" s="81">
        <v>7.76</v>
      </c>
      <c r="G4842" s="82">
        <v>4.9000000000000004</v>
      </c>
      <c r="H4842" s="82">
        <v>2.86</v>
      </c>
    </row>
    <row r="4843" spans="2:8" s="35" customFormat="1" ht="22.5">
      <c r="B4843" s="78" t="s">
        <v>5041</v>
      </c>
      <c r="C4843" s="78">
        <v>97145</v>
      </c>
      <c r="D4843" s="79" t="s">
        <v>5046</v>
      </c>
      <c r="E4843" s="80" t="s">
        <v>32</v>
      </c>
      <c r="F4843" s="81">
        <v>9.07</v>
      </c>
      <c r="G4843" s="82">
        <v>5.74</v>
      </c>
      <c r="H4843" s="82">
        <v>3.33</v>
      </c>
    </row>
    <row r="4844" spans="2:8" s="35" customFormat="1" ht="22.5">
      <c r="B4844" s="78" t="s">
        <v>5041</v>
      </c>
      <c r="C4844" s="78">
        <v>97146</v>
      </c>
      <c r="D4844" s="79" t="s">
        <v>5047</v>
      </c>
      <c r="E4844" s="80" t="s">
        <v>32</v>
      </c>
      <c r="F4844" s="81">
        <v>10.37</v>
      </c>
      <c r="G4844" s="82">
        <v>6.66</v>
      </c>
      <c r="H4844" s="82">
        <v>3.71</v>
      </c>
    </row>
    <row r="4845" spans="2:8" s="35" customFormat="1" ht="22.5">
      <c r="B4845" s="78" t="s">
        <v>5041</v>
      </c>
      <c r="C4845" s="78">
        <v>97147</v>
      </c>
      <c r="D4845" s="79" t="s">
        <v>5048</v>
      </c>
      <c r="E4845" s="80" t="s">
        <v>32</v>
      </c>
      <c r="F4845" s="81">
        <v>11.68</v>
      </c>
      <c r="G4845" s="82">
        <v>7.51</v>
      </c>
      <c r="H4845" s="82">
        <v>4.17</v>
      </c>
    </row>
    <row r="4846" spans="2:8" s="35" customFormat="1" ht="22.5">
      <c r="B4846" s="78" t="s">
        <v>5041</v>
      </c>
      <c r="C4846" s="78">
        <v>97148</v>
      </c>
      <c r="D4846" s="79" t="s">
        <v>5049</v>
      </c>
      <c r="E4846" s="80" t="s">
        <v>32</v>
      </c>
      <c r="F4846" s="81">
        <v>13</v>
      </c>
      <c r="G4846" s="82">
        <v>8.3800000000000008</v>
      </c>
      <c r="H4846" s="82">
        <v>4.62</v>
      </c>
    </row>
    <row r="4847" spans="2:8" s="35" customFormat="1" ht="22.5">
      <c r="B4847" s="78" t="s">
        <v>5041</v>
      </c>
      <c r="C4847" s="78">
        <v>97149</v>
      </c>
      <c r="D4847" s="79" t="s">
        <v>5050</v>
      </c>
      <c r="E4847" s="80" t="s">
        <v>32</v>
      </c>
      <c r="F4847" s="81">
        <v>14.32</v>
      </c>
      <c r="G4847" s="82">
        <v>9.26</v>
      </c>
      <c r="H4847" s="82">
        <v>5.0599999999999996</v>
      </c>
    </row>
    <row r="4848" spans="2:8" s="35" customFormat="1" ht="22.5">
      <c r="B4848" s="78" t="s">
        <v>5041</v>
      </c>
      <c r="C4848" s="78">
        <v>97150</v>
      </c>
      <c r="D4848" s="79" t="s">
        <v>5051</v>
      </c>
      <c r="E4848" s="80" t="s">
        <v>32</v>
      </c>
      <c r="F4848" s="81">
        <v>17.399999999999999</v>
      </c>
      <c r="G4848" s="82">
        <v>10.119999999999999</v>
      </c>
      <c r="H4848" s="82">
        <v>7.28</v>
      </c>
    </row>
    <row r="4849" spans="2:8" s="35" customFormat="1" ht="22.5">
      <c r="B4849" s="78" t="s">
        <v>5041</v>
      </c>
      <c r="C4849" s="78">
        <v>97151</v>
      </c>
      <c r="D4849" s="79" t="s">
        <v>5052</v>
      </c>
      <c r="E4849" s="80" t="s">
        <v>32</v>
      </c>
      <c r="F4849" s="81">
        <v>20.3</v>
      </c>
      <c r="G4849" s="82">
        <v>11.88</v>
      </c>
      <c r="H4849" s="82">
        <v>8.42</v>
      </c>
    </row>
    <row r="4850" spans="2:8" s="35" customFormat="1" ht="22.5">
      <c r="B4850" s="78" t="s">
        <v>5041</v>
      </c>
      <c r="C4850" s="78">
        <v>97152</v>
      </c>
      <c r="D4850" s="79" t="s">
        <v>5053</v>
      </c>
      <c r="E4850" s="80" t="s">
        <v>32</v>
      </c>
      <c r="F4850" s="81">
        <v>23.04</v>
      </c>
      <c r="G4850" s="82">
        <v>13.6</v>
      </c>
      <c r="H4850" s="82">
        <v>9.44</v>
      </c>
    </row>
    <row r="4851" spans="2:8" s="35" customFormat="1" ht="22.5">
      <c r="B4851" s="78" t="s">
        <v>5041</v>
      </c>
      <c r="C4851" s="78">
        <v>97153</v>
      </c>
      <c r="D4851" s="79" t="s">
        <v>5054</v>
      </c>
      <c r="E4851" s="80" t="s">
        <v>32</v>
      </c>
      <c r="F4851" s="81">
        <v>25.87</v>
      </c>
      <c r="G4851" s="82">
        <v>15.36</v>
      </c>
      <c r="H4851" s="82">
        <v>10.51</v>
      </c>
    </row>
    <row r="4852" spans="2:8" s="35" customFormat="1" ht="22.5">
      <c r="B4852" s="78" t="s">
        <v>5041</v>
      </c>
      <c r="C4852" s="78">
        <v>97154</v>
      </c>
      <c r="D4852" s="79" t="s">
        <v>5055</v>
      </c>
      <c r="E4852" s="80" t="s">
        <v>32</v>
      </c>
      <c r="F4852" s="81">
        <v>28.72</v>
      </c>
      <c r="G4852" s="82">
        <v>17.079999999999998</v>
      </c>
      <c r="H4852" s="82">
        <v>11.64</v>
      </c>
    </row>
    <row r="4853" spans="2:8" s="35" customFormat="1" ht="22.5">
      <c r="B4853" s="78" t="s">
        <v>5041</v>
      </c>
      <c r="C4853" s="78">
        <v>97155</v>
      </c>
      <c r="D4853" s="79" t="s">
        <v>5056</v>
      </c>
      <c r="E4853" s="80" t="s">
        <v>32</v>
      </c>
      <c r="F4853" s="81">
        <v>31.59</v>
      </c>
      <c r="G4853" s="82">
        <v>18.82</v>
      </c>
      <c r="H4853" s="82">
        <v>12.77</v>
      </c>
    </row>
    <row r="4854" spans="2:8" s="35" customFormat="1" ht="22.5">
      <c r="B4854" s="78" t="s">
        <v>5041</v>
      </c>
      <c r="C4854" s="78">
        <v>97156</v>
      </c>
      <c r="D4854" s="79" t="s">
        <v>5057</v>
      </c>
      <c r="E4854" s="80" t="s">
        <v>32</v>
      </c>
      <c r="F4854" s="81">
        <v>37.58</v>
      </c>
      <c r="G4854" s="82">
        <v>22.32</v>
      </c>
      <c r="H4854" s="82">
        <v>15.26</v>
      </c>
    </row>
    <row r="4855" spans="2:8" s="35" customFormat="1" ht="22.5">
      <c r="B4855" s="78" t="s">
        <v>5041</v>
      </c>
      <c r="C4855" s="78">
        <v>97157</v>
      </c>
      <c r="D4855" s="79" t="s">
        <v>5058</v>
      </c>
      <c r="E4855" s="80" t="s">
        <v>32</v>
      </c>
      <c r="F4855" s="81">
        <v>2.82</v>
      </c>
      <c r="G4855" s="82">
        <v>1.62</v>
      </c>
      <c r="H4855" s="82">
        <v>1.2</v>
      </c>
    </row>
    <row r="4856" spans="2:8" s="35" customFormat="1" ht="22.5">
      <c r="B4856" s="78" t="s">
        <v>5041</v>
      </c>
      <c r="C4856" s="78">
        <v>97158</v>
      </c>
      <c r="D4856" s="79" t="s">
        <v>5059</v>
      </c>
      <c r="E4856" s="80" t="s">
        <v>32</v>
      </c>
      <c r="F4856" s="81">
        <v>3.14</v>
      </c>
      <c r="G4856" s="82">
        <v>1.8</v>
      </c>
      <c r="H4856" s="82">
        <v>1.34</v>
      </c>
    </row>
    <row r="4857" spans="2:8" s="35" customFormat="1" ht="22.5">
      <c r="B4857" s="78" t="s">
        <v>5041</v>
      </c>
      <c r="C4857" s="78">
        <v>97159</v>
      </c>
      <c r="D4857" s="79" t="s">
        <v>5060</v>
      </c>
      <c r="E4857" s="80" t="s">
        <v>32</v>
      </c>
      <c r="F4857" s="81">
        <v>3.94</v>
      </c>
      <c r="G4857" s="82">
        <v>2.33</v>
      </c>
      <c r="H4857" s="82">
        <v>1.61</v>
      </c>
    </row>
    <row r="4858" spans="2:8" s="35" customFormat="1" ht="22.5">
      <c r="B4858" s="78" t="s">
        <v>5041</v>
      </c>
      <c r="C4858" s="78">
        <v>97160</v>
      </c>
      <c r="D4858" s="79" t="s">
        <v>5061</v>
      </c>
      <c r="E4858" s="80" t="s">
        <v>32</v>
      </c>
      <c r="F4858" s="81">
        <v>4.7300000000000004</v>
      </c>
      <c r="G4858" s="82">
        <v>2.86</v>
      </c>
      <c r="H4858" s="82">
        <v>1.87</v>
      </c>
    </row>
    <row r="4859" spans="2:8" s="35" customFormat="1" ht="22.5">
      <c r="B4859" s="78" t="s">
        <v>5041</v>
      </c>
      <c r="C4859" s="78">
        <v>97161</v>
      </c>
      <c r="D4859" s="79" t="s">
        <v>5062</v>
      </c>
      <c r="E4859" s="80" t="s">
        <v>32</v>
      </c>
      <c r="F4859" s="81">
        <v>5.55</v>
      </c>
      <c r="G4859" s="82">
        <v>3.35</v>
      </c>
      <c r="H4859" s="82">
        <v>2.2000000000000002</v>
      </c>
    </row>
    <row r="4860" spans="2:8" s="35" customFormat="1" ht="22.5">
      <c r="B4860" s="78" t="s">
        <v>5041</v>
      </c>
      <c r="C4860" s="78">
        <v>97162</v>
      </c>
      <c r="D4860" s="79" t="s">
        <v>5063</v>
      </c>
      <c r="E4860" s="80" t="s">
        <v>32</v>
      </c>
      <c r="F4860" s="81">
        <v>6.34</v>
      </c>
      <c r="G4860" s="82">
        <v>3.86</v>
      </c>
      <c r="H4860" s="82">
        <v>2.48</v>
      </c>
    </row>
    <row r="4861" spans="2:8" s="35" customFormat="1" ht="22.5">
      <c r="B4861" s="78" t="s">
        <v>5041</v>
      </c>
      <c r="C4861" s="78">
        <v>97163</v>
      </c>
      <c r="D4861" s="79" t="s">
        <v>5064</v>
      </c>
      <c r="E4861" s="80" t="s">
        <v>32</v>
      </c>
      <c r="F4861" s="81">
        <v>7.15</v>
      </c>
      <c r="G4861" s="82">
        <v>4.37</v>
      </c>
      <c r="H4861" s="82">
        <v>2.78</v>
      </c>
    </row>
    <row r="4862" spans="2:8" s="35" customFormat="1" ht="22.5">
      <c r="B4862" s="78" t="s">
        <v>5041</v>
      </c>
      <c r="C4862" s="78">
        <v>97164</v>
      </c>
      <c r="D4862" s="79" t="s">
        <v>5065</v>
      </c>
      <c r="E4862" s="80" t="s">
        <v>32</v>
      </c>
      <c r="F4862" s="81">
        <v>7.97</v>
      </c>
      <c r="G4862" s="82">
        <v>4.8899999999999997</v>
      </c>
      <c r="H4862" s="82">
        <v>3.08</v>
      </c>
    </row>
    <row r="4863" spans="2:8" s="35" customFormat="1" ht="22.5">
      <c r="B4863" s="78" t="s">
        <v>5041</v>
      </c>
      <c r="C4863" s="78">
        <v>97165</v>
      </c>
      <c r="D4863" s="79" t="s">
        <v>5066</v>
      </c>
      <c r="E4863" s="80" t="s">
        <v>32</v>
      </c>
      <c r="F4863" s="81">
        <v>8.7799999999999994</v>
      </c>
      <c r="G4863" s="82">
        <v>5.39</v>
      </c>
      <c r="H4863" s="82">
        <v>3.39</v>
      </c>
    </row>
    <row r="4864" spans="2:8" s="35" customFormat="1" ht="22.5">
      <c r="B4864" s="78" t="s">
        <v>5041</v>
      </c>
      <c r="C4864" s="78">
        <v>97166</v>
      </c>
      <c r="D4864" s="79" t="s">
        <v>5067</v>
      </c>
      <c r="E4864" s="80" t="s">
        <v>32</v>
      </c>
      <c r="F4864" s="81">
        <v>10.69</v>
      </c>
      <c r="G4864" s="82">
        <v>5.89</v>
      </c>
      <c r="H4864" s="82">
        <v>4.8</v>
      </c>
    </row>
    <row r="4865" spans="2:8" s="35" customFormat="1" ht="22.5">
      <c r="B4865" s="78" t="s">
        <v>5041</v>
      </c>
      <c r="C4865" s="78">
        <v>97167</v>
      </c>
      <c r="D4865" s="79" t="s">
        <v>5068</v>
      </c>
      <c r="E4865" s="80" t="s">
        <v>32</v>
      </c>
      <c r="F4865" s="81">
        <v>12.48</v>
      </c>
      <c r="G4865" s="82">
        <v>6.92</v>
      </c>
      <c r="H4865" s="82">
        <v>5.56</v>
      </c>
    </row>
    <row r="4866" spans="2:8" s="35" customFormat="1" ht="22.5">
      <c r="B4866" s="78" t="s">
        <v>5041</v>
      </c>
      <c r="C4866" s="78">
        <v>97168</v>
      </c>
      <c r="D4866" s="79" t="s">
        <v>5069</v>
      </c>
      <c r="E4866" s="80" t="s">
        <v>32</v>
      </c>
      <c r="F4866" s="81">
        <v>14.11</v>
      </c>
      <c r="G4866" s="82">
        <v>7.92</v>
      </c>
      <c r="H4866" s="82">
        <v>6.19</v>
      </c>
    </row>
    <row r="4867" spans="2:8" s="35" customFormat="1" ht="22.5">
      <c r="B4867" s="78" t="s">
        <v>5041</v>
      </c>
      <c r="C4867" s="78">
        <v>97169</v>
      </c>
      <c r="D4867" s="79" t="s">
        <v>5070</v>
      </c>
      <c r="E4867" s="80" t="s">
        <v>32</v>
      </c>
      <c r="F4867" s="81">
        <v>15.86</v>
      </c>
      <c r="G4867" s="82">
        <v>8.9499999999999993</v>
      </c>
      <c r="H4867" s="82">
        <v>6.91</v>
      </c>
    </row>
    <row r="4868" spans="2:8" s="35" customFormat="1" ht="22.5">
      <c r="B4868" s="78" t="s">
        <v>5041</v>
      </c>
      <c r="C4868" s="78">
        <v>97170</v>
      </c>
      <c r="D4868" s="79" t="s">
        <v>5071</v>
      </c>
      <c r="E4868" s="80" t="s">
        <v>32</v>
      </c>
      <c r="F4868" s="81">
        <v>17.61</v>
      </c>
      <c r="G4868" s="82">
        <v>9.9700000000000006</v>
      </c>
      <c r="H4868" s="82">
        <v>7.64</v>
      </c>
    </row>
    <row r="4869" spans="2:8" s="35" customFormat="1" ht="22.5">
      <c r="B4869" s="78" t="s">
        <v>5041</v>
      </c>
      <c r="C4869" s="78">
        <v>97171</v>
      </c>
      <c r="D4869" s="79" t="s">
        <v>5072</v>
      </c>
      <c r="E4869" s="80" t="s">
        <v>32</v>
      </c>
      <c r="F4869" s="81">
        <v>19.38</v>
      </c>
      <c r="G4869" s="82">
        <v>10.99</v>
      </c>
      <c r="H4869" s="82">
        <v>8.39</v>
      </c>
    </row>
    <row r="4870" spans="2:8" s="35" customFormat="1" ht="22.5">
      <c r="B4870" s="78" t="s">
        <v>5041</v>
      </c>
      <c r="C4870" s="78">
        <v>97172</v>
      </c>
      <c r="D4870" s="79" t="s">
        <v>5073</v>
      </c>
      <c r="E4870" s="80" t="s">
        <v>32</v>
      </c>
      <c r="F4870" s="81">
        <v>23.17</v>
      </c>
      <c r="G4870" s="82">
        <v>13.03</v>
      </c>
      <c r="H4870" s="82">
        <v>10.14</v>
      </c>
    </row>
    <row r="4871" spans="2:8" s="35" customFormat="1" ht="22.5">
      <c r="B4871" s="78" t="s">
        <v>5074</v>
      </c>
      <c r="C4871" s="78">
        <v>97173</v>
      </c>
      <c r="D4871" s="79" t="s">
        <v>5075</v>
      </c>
      <c r="E4871" s="80" t="s">
        <v>32</v>
      </c>
      <c r="F4871" s="81">
        <v>21.78</v>
      </c>
      <c r="G4871" s="82">
        <v>10.32</v>
      </c>
      <c r="H4871" s="82">
        <v>11.46</v>
      </c>
    </row>
    <row r="4872" spans="2:8" s="35" customFormat="1" ht="22.5">
      <c r="B4872" s="78" t="s">
        <v>5074</v>
      </c>
      <c r="C4872" s="78">
        <v>97174</v>
      </c>
      <c r="D4872" s="79" t="s">
        <v>5076</v>
      </c>
      <c r="E4872" s="80" t="s">
        <v>32</v>
      </c>
      <c r="F4872" s="81">
        <v>25.24</v>
      </c>
      <c r="G4872" s="82">
        <v>11.9</v>
      </c>
      <c r="H4872" s="82">
        <v>13.34</v>
      </c>
    </row>
    <row r="4873" spans="2:8" s="35" customFormat="1" ht="22.5">
      <c r="B4873" s="78" t="s">
        <v>5074</v>
      </c>
      <c r="C4873" s="78">
        <v>97175</v>
      </c>
      <c r="D4873" s="79" t="s">
        <v>5077</v>
      </c>
      <c r="E4873" s="80" t="s">
        <v>32</v>
      </c>
      <c r="F4873" s="81">
        <v>28.7</v>
      </c>
      <c r="G4873" s="82">
        <v>13.48</v>
      </c>
      <c r="H4873" s="82">
        <v>15.22</v>
      </c>
    </row>
    <row r="4874" spans="2:8" s="35" customFormat="1" ht="22.5">
      <c r="B4874" s="78" t="s">
        <v>5074</v>
      </c>
      <c r="C4874" s="78">
        <v>97176</v>
      </c>
      <c r="D4874" s="79" t="s">
        <v>5078</v>
      </c>
      <c r="E4874" s="80" t="s">
        <v>32</v>
      </c>
      <c r="F4874" s="81">
        <v>32.14</v>
      </c>
      <c r="G4874" s="82">
        <v>15.01</v>
      </c>
      <c r="H4874" s="82">
        <v>17.13</v>
      </c>
    </row>
    <row r="4875" spans="2:8" s="35" customFormat="1" ht="22.5">
      <c r="B4875" s="78" t="s">
        <v>5074</v>
      </c>
      <c r="C4875" s="78">
        <v>97177</v>
      </c>
      <c r="D4875" s="79" t="s">
        <v>5079</v>
      </c>
      <c r="E4875" s="80" t="s">
        <v>32</v>
      </c>
      <c r="F4875" s="81">
        <v>39.049999999999997</v>
      </c>
      <c r="G4875" s="82">
        <v>18.170000000000002</v>
      </c>
      <c r="H4875" s="82">
        <v>20.88</v>
      </c>
    </row>
    <row r="4876" spans="2:8" s="35" customFormat="1" ht="22.5">
      <c r="B4876" s="78" t="s">
        <v>5074</v>
      </c>
      <c r="C4876" s="78">
        <v>97178</v>
      </c>
      <c r="D4876" s="79" t="s">
        <v>5080</v>
      </c>
      <c r="E4876" s="80" t="s">
        <v>32</v>
      </c>
      <c r="F4876" s="81">
        <v>45.95</v>
      </c>
      <c r="G4876" s="82">
        <v>21.27</v>
      </c>
      <c r="H4876" s="82">
        <v>24.68</v>
      </c>
    </row>
    <row r="4877" spans="2:8" s="35" customFormat="1" ht="22.5">
      <c r="B4877" s="78" t="s">
        <v>5074</v>
      </c>
      <c r="C4877" s="78">
        <v>97179</v>
      </c>
      <c r="D4877" s="79" t="s">
        <v>5081</v>
      </c>
      <c r="E4877" s="80" t="s">
        <v>32</v>
      </c>
      <c r="F4877" s="81">
        <v>52.87</v>
      </c>
      <c r="G4877" s="82">
        <v>24.43</v>
      </c>
      <c r="H4877" s="82">
        <v>28.44</v>
      </c>
    </row>
    <row r="4878" spans="2:8" s="35" customFormat="1" ht="22.5">
      <c r="B4878" s="78" t="s">
        <v>5074</v>
      </c>
      <c r="C4878" s="78">
        <v>97180</v>
      </c>
      <c r="D4878" s="79" t="s">
        <v>5082</v>
      </c>
      <c r="E4878" s="80" t="s">
        <v>32</v>
      </c>
      <c r="F4878" s="81">
        <v>59.78</v>
      </c>
      <c r="G4878" s="82">
        <v>27.56</v>
      </c>
      <c r="H4878" s="82">
        <v>32.22</v>
      </c>
    </row>
    <row r="4879" spans="2:8" s="35" customFormat="1" ht="22.5">
      <c r="B4879" s="78" t="s">
        <v>5074</v>
      </c>
      <c r="C4879" s="78">
        <v>97181</v>
      </c>
      <c r="D4879" s="79" t="s">
        <v>5083</v>
      </c>
      <c r="E4879" s="80" t="s">
        <v>32</v>
      </c>
      <c r="F4879" s="81">
        <v>68.97</v>
      </c>
      <c r="G4879" s="82">
        <v>30.65</v>
      </c>
      <c r="H4879" s="82">
        <v>38.32</v>
      </c>
    </row>
    <row r="4880" spans="2:8" s="35" customFormat="1" ht="22.5">
      <c r="B4880" s="78" t="s">
        <v>5074</v>
      </c>
      <c r="C4880" s="78">
        <v>97182</v>
      </c>
      <c r="D4880" s="79" t="s">
        <v>5084</v>
      </c>
      <c r="E4880" s="80" t="s">
        <v>32</v>
      </c>
      <c r="F4880" s="81">
        <v>76.13</v>
      </c>
      <c r="G4880" s="82">
        <v>33.799999999999997</v>
      </c>
      <c r="H4880" s="82">
        <v>42.33</v>
      </c>
    </row>
    <row r="4881" spans="2:8" s="35" customFormat="1" ht="22.5">
      <c r="B4881" s="78" t="s">
        <v>5074</v>
      </c>
      <c r="C4881" s="78">
        <v>97183</v>
      </c>
      <c r="D4881" s="79" t="s">
        <v>5085</v>
      </c>
      <c r="E4881" s="80" t="s">
        <v>32</v>
      </c>
      <c r="F4881" s="81">
        <v>18.13</v>
      </c>
      <c r="G4881" s="82">
        <v>8.4700000000000006</v>
      </c>
      <c r="H4881" s="82">
        <v>9.66</v>
      </c>
    </row>
    <row r="4882" spans="2:8" s="35" customFormat="1" ht="22.5">
      <c r="B4882" s="78" t="s">
        <v>5074</v>
      </c>
      <c r="C4882" s="78">
        <v>97184</v>
      </c>
      <c r="D4882" s="79" t="s">
        <v>5086</v>
      </c>
      <c r="E4882" s="80" t="s">
        <v>32</v>
      </c>
      <c r="F4882" s="81">
        <v>21.05</v>
      </c>
      <c r="G4882" s="82">
        <v>9.7899999999999991</v>
      </c>
      <c r="H4882" s="82">
        <v>11.26</v>
      </c>
    </row>
    <row r="4883" spans="2:8" s="35" customFormat="1" ht="22.5">
      <c r="B4883" s="78" t="s">
        <v>5074</v>
      </c>
      <c r="C4883" s="78">
        <v>97185</v>
      </c>
      <c r="D4883" s="79" t="s">
        <v>5087</v>
      </c>
      <c r="E4883" s="80" t="s">
        <v>32</v>
      </c>
      <c r="F4883" s="81">
        <v>23.98</v>
      </c>
      <c r="G4883" s="82">
        <v>11.13</v>
      </c>
      <c r="H4883" s="82">
        <v>12.85</v>
      </c>
    </row>
    <row r="4884" spans="2:8" s="35" customFormat="1" ht="22.5">
      <c r="B4884" s="78" t="s">
        <v>5074</v>
      </c>
      <c r="C4884" s="78">
        <v>97186</v>
      </c>
      <c r="D4884" s="79" t="s">
        <v>5088</v>
      </c>
      <c r="E4884" s="80" t="s">
        <v>32</v>
      </c>
      <c r="F4884" s="81">
        <v>26.89</v>
      </c>
      <c r="G4884" s="82">
        <v>12.42</v>
      </c>
      <c r="H4884" s="82">
        <v>14.47</v>
      </c>
    </row>
    <row r="4885" spans="2:8" s="35" customFormat="1" ht="33.75">
      <c r="B4885" s="78" t="s">
        <v>5074</v>
      </c>
      <c r="C4885" s="78">
        <v>97187</v>
      </c>
      <c r="D4885" s="79" t="s">
        <v>5089</v>
      </c>
      <c r="E4885" s="80" t="s">
        <v>32</v>
      </c>
      <c r="F4885" s="81">
        <v>32.729999999999997</v>
      </c>
      <c r="G4885" s="82">
        <v>15.08</v>
      </c>
      <c r="H4885" s="82">
        <v>17.649999999999999</v>
      </c>
    </row>
    <row r="4886" spans="2:8" s="35" customFormat="1" ht="22.5">
      <c r="B4886" s="78" t="s">
        <v>5074</v>
      </c>
      <c r="C4886" s="78">
        <v>97188</v>
      </c>
      <c r="D4886" s="79" t="s">
        <v>5090</v>
      </c>
      <c r="E4886" s="80" t="s">
        <v>32</v>
      </c>
      <c r="F4886" s="81">
        <v>38.57</v>
      </c>
      <c r="G4886" s="82">
        <v>17.7</v>
      </c>
      <c r="H4886" s="82">
        <v>20.87</v>
      </c>
    </row>
    <row r="4887" spans="2:8" s="35" customFormat="1" ht="22.5">
      <c r="B4887" s="78" t="s">
        <v>5074</v>
      </c>
      <c r="C4887" s="78">
        <v>97189</v>
      </c>
      <c r="D4887" s="79" t="s">
        <v>5091</v>
      </c>
      <c r="E4887" s="80" t="s">
        <v>32</v>
      </c>
      <c r="F4887" s="81">
        <v>44.41</v>
      </c>
      <c r="G4887" s="82">
        <v>20.34</v>
      </c>
      <c r="H4887" s="82">
        <v>24.07</v>
      </c>
    </row>
    <row r="4888" spans="2:8" s="35" customFormat="1" ht="22.5">
      <c r="B4888" s="78" t="s">
        <v>5074</v>
      </c>
      <c r="C4888" s="78">
        <v>97190</v>
      </c>
      <c r="D4888" s="79" t="s">
        <v>5092</v>
      </c>
      <c r="E4888" s="80" t="s">
        <v>32</v>
      </c>
      <c r="F4888" s="81">
        <v>50.24</v>
      </c>
      <c r="G4888" s="82">
        <v>22.97</v>
      </c>
      <c r="H4888" s="82">
        <v>27.27</v>
      </c>
    </row>
    <row r="4889" spans="2:8" s="35" customFormat="1" ht="22.5">
      <c r="B4889" s="78" t="s">
        <v>5074</v>
      </c>
      <c r="C4889" s="78">
        <v>97191</v>
      </c>
      <c r="D4889" s="79" t="s">
        <v>5093</v>
      </c>
      <c r="E4889" s="80" t="s">
        <v>32</v>
      </c>
      <c r="F4889" s="81">
        <v>57.83</v>
      </c>
      <c r="G4889" s="82">
        <v>25.6</v>
      </c>
      <c r="H4889" s="82">
        <v>32.229999999999997</v>
      </c>
    </row>
    <row r="4890" spans="2:8" s="35" customFormat="1" ht="22.5">
      <c r="B4890" s="78" t="s">
        <v>5074</v>
      </c>
      <c r="C4890" s="78">
        <v>97192</v>
      </c>
      <c r="D4890" s="79" t="s">
        <v>5094</v>
      </c>
      <c r="E4890" s="80" t="s">
        <v>32</v>
      </c>
      <c r="F4890" s="81">
        <v>63.85</v>
      </c>
      <c r="G4890" s="82">
        <v>28.23</v>
      </c>
      <c r="H4890" s="82">
        <v>35.619999999999997</v>
      </c>
    </row>
    <row r="4891" spans="2:8" s="35" customFormat="1" ht="22.5">
      <c r="B4891" s="78" t="s">
        <v>1366</v>
      </c>
      <c r="C4891" s="78">
        <v>97327</v>
      </c>
      <c r="D4891" s="79" t="s">
        <v>5095</v>
      </c>
      <c r="E4891" s="80" t="s">
        <v>32</v>
      </c>
      <c r="F4891" s="84">
        <v>18.21</v>
      </c>
      <c r="G4891" s="82">
        <v>1.1200000000000001</v>
      </c>
      <c r="H4891" s="82">
        <v>17.09</v>
      </c>
    </row>
    <row r="4892" spans="2:8" s="35" customFormat="1" ht="22.5">
      <c r="B4892" s="78" t="s">
        <v>1366</v>
      </c>
      <c r="C4892" s="78">
        <v>97328</v>
      </c>
      <c r="D4892" s="79" t="s">
        <v>5096</v>
      </c>
      <c r="E4892" s="80" t="s">
        <v>32</v>
      </c>
      <c r="F4892" s="84">
        <v>31.71</v>
      </c>
      <c r="G4892" s="82">
        <v>1.23</v>
      </c>
      <c r="H4892" s="82">
        <v>30.48</v>
      </c>
    </row>
    <row r="4893" spans="2:8" s="35" customFormat="1" ht="22.5">
      <c r="B4893" s="78" t="s">
        <v>1366</v>
      </c>
      <c r="C4893" s="78">
        <v>97329</v>
      </c>
      <c r="D4893" s="79" t="s">
        <v>5097</v>
      </c>
      <c r="E4893" s="80" t="s">
        <v>32</v>
      </c>
      <c r="F4893" s="84">
        <v>39.76</v>
      </c>
      <c r="G4893" s="82">
        <v>1.31</v>
      </c>
      <c r="H4893" s="82">
        <v>38.450000000000003</v>
      </c>
    </row>
    <row r="4894" spans="2:8" s="35" customFormat="1" ht="22.5">
      <c r="B4894" s="78" t="s">
        <v>1366</v>
      </c>
      <c r="C4894" s="78">
        <v>97330</v>
      </c>
      <c r="D4894" s="79" t="s">
        <v>5098</v>
      </c>
      <c r="E4894" s="80" t="s">
        <v>32</v>
      </c>
      <c r="F4894" s="84">
        <v>48.55</v>
      </c>
      <c r="G4894" s="82">
        <v>1.38</v>
      </c>
      <c r="H4894" s="82">
        <v>47.17</v>
      </c>
    </row>
    <row r="4895" spans="2:8" s="35" customFormat="1" ht="22.5">
      <c r="B4895" s="78" t="s">
        <v>1366</v>
      </c>
      <c r="C4895" s="78">
        <v>97331</v>
      </c>
      <c r="D4895" s="79" t="s">
        <v>5099</v>
      </c>
      <c r="E4895" s="80" t="s">
        <v>32</v>
      </c>
      <c r="F4895" s="84">
        <v>18.39</v>
      </c>
      <c r="G4895" s="82">
        <v>1.27</v>
      </c>
      <c r="H4895" s="82">
        <v>17.12</v>
      </c>
    </row>
    <row r="4896" spans="2:8" s="35" customFormat="1" ht="22.5">
      <c r="B4896" s="78" t="s">
        <v>1366</v>
      </c>
      <c r="C4896" s="78">
        <v>97332</v>
      </c>
      <c r="D4896" s="79" t="s">
        <v>5100</v>
      </c>
      <c r="E4896" s="80" t="s">
        <v>32</v>
      </c>
      <c r="F4896" s="84">
        <v>31.92</v>
      </c>
      <c r="G4896" s="82">
        <v>1.4</v>
      </c>
      <c r="H4896" s="82">
        <v>30.52</v>
      </c>
    </row>
    <row r="4897" spans="2:8" s="35" customFormat="1" ht="22.5">
      <c r="B4897" s="78" t="s">
        <v>1366</v>
      </c>
      <c r="C4897" s="78">
        <v>97333</v>
      </c>
      <c r="D4897" s="79" t="s">
        <v>5101</v>
      </c>
      <c r="E4897" s="80" t="s">
        <v>32</v>
      </c>
      <c r="F4897" s="84">
        <v>40.020000000000003</v>
      </c>
      <c r="G4897" s="82">
        <v>1.54</v>
      </c>
      <c r="H4897" s="82">
        <v>38.479999999999997</v>
      </c>
    </row>
    <row r="4898" spans="2:8" s="35" customFormat="1" ht="22.5">
      <c r="B4898" s="78" t="s">
        <v>1366</v>
      </c>
      <c r="C4898" s="78">
        <v>97334</v>
      </c>
      <c r="D4898" s="79" t="s">
        <v>5102</v>
      </c>
      <c r="E4898" s="80" t="s">
        <v>32</v>
      </c>
      <c r="F4898" s="84">
        <v>48.85</v>
      </c>
      <c r="G4898" s="82">
        <v>1.63</v>
      </c>
      <c r="H4898" s="82">
        <v>47.22</v>
      </c>
    </row>
    <row r="4899" spans="2:8" s="35" customFormat="1" ht="22.5">
      <c r="B4899" s="78" t="s">
        <v>1366</v>
      </c>
      <c r="C4899" s="78">
        <v>97335</v>
      </c>
      <c r="D4899" s="79" t="s">
        <v>5103</v>
      </c>
      <c r="E4899" s="80" t="s">
        <v>32</v>
      </c>
      <c r="F4899" s="84">
        <v>50.8</v>
      </c>
      <c r="G4899" s="82">
        <v>1.01</v>
      </c>
      <c r="H4899" s="82">
        <v>49.79</v>
      </c>
    </row>
    <row r="4900" spans="2:8" s="35" customFormat="1" ht="22.5">
      <c r="B4900" s="78" t="s">
        <v>1366</v>
      </c>
      <c r="C4900" s="78">
        <v>97336</v>
      </c>
      <c r="D4900" s="79" t="s">
        <v>5104</v>
      </c>
      <c r="E4900" s="80" t="s">
        <v>32</v>
      </c>
      <c r="F4900" s="84">
        <v>64.53</v>
      </c>
      <c r="G4900" s="82">
        <v>1.21</v>
      </c>
      <c r="H4900" s="82">
        <v>63.32</v>
      </c>
    </row>
    <row r="4901" spans="2:8" s="35" customFormat="1" ht="22.5">
      <c r="B4901" s="78" t="s">
        <v>1366</v>
      </c>
      <c r="C4901" s="78">
        <v>97337</v>
      </c>
      <c r="D4901" s="79" t="s">
        <v>5105</v>
      </c>
      <c r="E4901" s="80" t="s">
        <v>32</v>
      </c>
      <c r="F4901" s="84">
        <v>96.99</v>
      </c>
      <c r="G4901" s="82">
        <v>1.42</v>
      </c>
      <c r="H4901" s="82">
        <v>95.57</v>
      </c>
    </row>
    <row r="4902" spans="2:8" s="35" customFormat="1" ht="22.5">
      <c r="B4902" s="78" t="s">
        <v>1366</v>
      </c>
      <c r="C4902" s="78">
        <v>97338</v>
      </c>
      <c r="D4902" s="79" t="s">
        <v>5106</v>
      </c>
      <c r="E4902" s="80" t="s">
        <v>32</v>
      </c>
      <c r="F4902" s="84">
        <v>116.61</v>
      </c>
      <c r="G4902" s="82">
        <v>1.65</v>
      </c>
      <c r="H4902" s="82">
        <v>114.96</v>
      </c>
    </row>
    <row r="4903" spans="2:8" s="35" customFormat="1" ht="22.5">
      <c r="B4903" s="78" t="s">
        <v>1366</v>
      </c>
      <c r="C4903" s="78">
        <v>97339</v>
      </c>
      <c r="D4903" s="79" t="s">
        <v>5107</v>
      </c>
      <c r="E4903" s="80" t="s">
        <v>32</v>
      </c>
      <c r="F4903" s="84">
        <v>125.36</v>
      </c>
      <c r="G4903" s="82">
        <v>2.0499999999999998</v>
      </c>
      <c r="H4903" s="82">
        <v>123.31</v>
      </c>
    </row>
    <row r="4904" spans="2:8" s="35" customFormat="1" ht="22.5">
      <c r="B4904" s="78" t="s">
        <v>1366</v>
      </c>
      <c r="C4904" s="78">
        <v>97340</v>
      </c>
      <c r="D4904" s="79" t="s">
        <v>5108</v>
      </c>
      <c r="E4904" s="80" t="s">
        <v>32</v>
      </c>
      <c r="F4904" s="84">
        <v>125.79</v>
      </c>
      <c r="G4904" s="82">
        <v>2.41</v>
      </c>
      <c r="H4904" s="82">
        <v>123.38</v>
      </c>
    </row>
    <row r="4905" spans="2:8" s="35" customFormat="1" ht="22.5">
      <c r="B4905" s="78" t="s">
        <v>1366</v>
      </c>
      <c r="C4905" s="78">
        <v>97341</v>
      </c>
      <c r="D4905" s="79" t="s">
        <v>5109</v>
      </c>
      <c r="E4905" s="80" t="s">
        <v>32</v>
      </c>
      <c r="F4905" s="84">
        <v>33.880000000000003</v>
      </c>
      <c r="G4905" s="82">
        <v>2.72</v>
      </c>
      <c r="H4905" s="82">
        <v>31.16</v>
      </c>
    </row>
    <row r="4906" spans="2:8" s="35" customFormat="1" ht="22.5">
      <c r="B4906" s="78" t="s">
        <v>1366</v>
      </c>
      <c r="C4906" s="78">
        <v>97342</v>
      </c>
      <c r="D4906" s="79" t="s">
        <v>5110</v>
      </c>
      <c r="E4906" s="80" t="s">
        <v>32</v>
      </c>
      <c r="F4906" s="84">
        <v>53.31</v>
      </c>
      <c r="G4906" s="82">
        <v>3.14</v>
      </c>
      <c r="H4906" s="82">
        <v>50.17</v>
      </c>
    </row>
    <row r="4907" spans="2:8" s="35" customFormat="1" ht="22.5">
      <c r="B4907" s="78" t="s">
        <v>1366</v>
      </c>
      <c r="C4907" s="78">
        <v>97343</v>
      </c>
      <c r="D4907" s="79" t="s">
        <v>5111</v>
      </c>
      <c r="E4907" s="80" t="s">
        <v>32</v>
      </c>
      <c r="F4907" s="84">
        <v>67.23</v>
      </c>
      <c r="G4907" s="82">
        <v>3.5</v>
      </c>
      <c r="H4907" s="82">
        <v>63.73</v>
      </c>
    </row>
    <row r="4908" spans="2:8" s="35" customFormat="1" ht="22.5">
      <c r="B4908" s="78" t="s">
        <v>1366</v>
      </c>
      <c r="C4908" s="78">
        <v>97344</v>
      </c>
      <c r="D4908" s="79" t="s">
        <v>5112</v>
      </c>
      <c r="E4908" s="80" t="s">
        <v>32</v>
      </c>
      <c r="F4908" s="84">
        <v>39.39</v>
      </c>
      <c r="G4908" s="82">
        <v>7.41</v>
      </c>
      <c r="H4908" s="82">
        <v>31.98</v>
      </c>
    </row>
    <row r="4909" spans="2:8" s="35" customFormat="1" ht="22.5">
      <c r="B4909" s="78" t="s">
        <v>1366</v>
      </c>
      <c r="C4909" s="78">
        <v>97345</v>
      </c>
      <c r="D4909" s="79" t="s">
        <v>5113</v>
      </c>
      <c r="E4909" s="80" t="s">
        <v>32</v>
      </c>
      <c r="F4909" s="84">
        <v>62.79</v>
      </c>
      <c r="G4909" s="82">
        <v>11.19</v>
      </c>
      <c r="H4909" s="82">
        <v>51.6</v>
      </c>
    </row>
    <row r="4910" spans="2:8" s="35" customFormat="1" ht="22.5">
      <c r="B4910" s="78" t="s">
        <v>1366</v>
      </c>
      <c r="C4910" s="78">
        <v>97346</v>
      </c>
      <c r="D4910" s="79" t="s">
        <v>5114</v>
      </c>
      <c r="E4910" s="80" t="s">
        <v>32</v>
      </c>
      <c r="F4910" s="84">
        <v>80.150000000000006</v>
      </c>
      <c r="G4910" s="82">
        <v>14.46</v>
      </c>
      <c r="H4910" s="82">
        <v>65.69</v>
      </c>
    </row>
    <row r="4911" spans="2:8" s="35" customFormat="1" ht="22.5">
      <c r="B4911" s="78" t="s">
        <v>1366</v>
      </c>
      <c r="C4911" s="78">
        <v>97347</v>
      </c>
      <c r="D4911" s="79" t="s">
        <v>5115</v>
      </c>
      <c r="E4911" s="80" t="s">
        <v>32</v>
      </c>
      <c r="F4911" s="84">
        <v>61.23</v>
      </c>
      <c r="G4911" s="82">
        <v>1.01</v>
      </c>
      <c r="H4911" s="82">
        <v>60.22</v>
      </c>
    </row>
    <row r="4912" spans="2:8" s="35" customFormat="1" ht="22.5">
      <c r="B4912" s="78" t="s">
        <v>1366</v>
      </c>
      <c r="C4912" s="78">
        <v>97348</v>
      </c>
      <c r="D4912" s="79" t="s">
        <v>5116</v>
      </c>
      <c r="E4912" s="80" t="s">
        <v>32</v>
      </c>
      <c r="F4912" s="84">
        <v>84.58</v>
      </c>
      <c r="G4912" s="82">
        <v>1.21</v>
      </c>
      <c r="H4912" s="82">
        <v>83.37</v>
      </c>
    </row>
    <row r="4913" spans="2:8" s="35" customFormat="1" ht="22.5">
      <c r="B4913" s="78" t="s">
        <v>1366</v>
      </c>
      <c r="C4913" s="78">
        <v>97349</v>
      </c>
      <c r="D4913" s="79" t="s">
        <v>5117</v>
      </c>
      <c r="E4913" s="80" t="s">
        <v>32</v>
      </c>
      <c r="F4913" s="84">
        <v>121.96</v>
      </c>
      <c r="G4913" s="82">
        <v>1.42</v>
      </c>
      <c r="H4913" s="82">
        <v>120.54</v>
      </c>
    </row>
    <row r="4914" spans="2:8" s="35" customFormat="1" ht="22.5">
      <c r="B4914" s="78" t="s">
        <v>1366</v>
      </c>
      <c r="C4914" s="78">
        <v>97350</v>
      </c>
      <c r="D4914" s="79" t="s">
        <v>5118</v>
      </c>
      <c r="E4914" s="80" t="s">
        <v>32</v>
      </c>
      <c r="F4914" s="84">
        <v>148.11000000000001</v>
      </c>
      <c r="G4914" s="82">
        <v>1.65</v>
      </c>
      <c r="H4914" s="82">
        <v>146.46</v>
      </c>
    </row>
    <row r="4915" spans="2:8" s="35" customFormat="1" ht="22.5">
      <c r="B4915" s="78" t="s">
        <v>1366</v>
      </c>
      <c r="C4915" s="78">
        <v>97351</v>
      </c>
      <c r="D4915" s="79" t="s">
        <v>5119</v>
      </c>
      <c r="E4915" s="80" t="s">
        <v>32</v>
      </c>
      <c r="F4915" s="84">
        <v>204.81</v>
      </c>
      <c r="G4915" s="82">
        <v>2.0499999999999998</v>
      </c>
      <c r="H4915" s="82">
        <v>202.76</v>
      </c>
    </row>
    <row r="4916" spans="2:8" s="35" customFormat="1" ht="22.5">
      <c r="B4916" s="78" t="s">
        <v>1366</v>
      </c>
      <c r="C4916" s="78">
        <v>97352</v>
      </c>
      <c r="D4916" s="79" t="s">
        <v>5120</v>
      </c>
      <c r="E4916" s="80" t="s">
        <v>32</v>
      </c>
      <c r="F4916" s="84">
        <v>265.44</v>
      </c>
      <c r="G4916" s="82">
        <v>2.41</v>
      </c>
      <c r="H4916" s="82">
        <v>263.02999999999997</v>
      </c>
    </row>
    <row r="4917" spans="2:8" s="35" customFormat="1" ht="22.5">
      <c r="B4917" s="78" t="s">
        <v>1366</v>
      </c>
      <c r="C4917" s="78">
        <v>97353</v>
      </c>
      <c r="D4917" s="79" t="s">
        <v>5121</v>
      </c>
      <c r="E4917" s="80" t="s">
        <v>32</v>
      </c>
      <c r="F4917" s="84">
        <v>40.049999999999997</v>
      </c>
      <c r="G4917" s="82">
        <v>2.72</v>
      </c>
      <c r="H4917" s="82">
        <v>37.33</v>
      </c>
    </row>
    <row r="4918" spans="2:8" s="35" customFormat="1" ht="22.5">
      <c r="B4918" s="78" t="s">
        <v>1366</v>
      </c>
      <c r="C4918" s="78">
        <v>97354</v>
      </c>
      <c r="D4918" s="79" t="s">
        <v>5122</v>
      </c>
      <c r="E4918" s="80" t="s">
        <v>32</v>
      </c>
      <c r="F4918" s="84">
        <v>63.74</v>
      </c>
      <c r="G4918" s="82">
        <v>3.14</v>
      </c>
      <c r="H4918" s="82">
        <v>60.6</v>
      </c>
    </row>
    <row r="4919" spans="2:8" s="35" customFormat="1" ht="22.5">
      <c r="B4919" s="78" t="s">
        <v>1366</v>
      </c>
      <c r="C4919" s="78">
        <v>97355</v>
      </c>
      <c r="D4919" s="79" t="s">
        <v>5123</v>
      </c>
      <c r="E4919" s="80" t="s">
        <v>32</v>
      </c>
      <c r="F4919" s="84">
        <v>87.28</v>
      </c>
      <c r="G4919" s="82">
        <v>3.5</v>
      </c>
      <c r="H4919" s="82">
        <v>83.78</v>
      </c>
    </row>
    <row r="4920" spans="2:8" s="35" customFormat="1" ht="22.5">
      <c r="B4920" s="78" t="s">
        <v>1366</v>
      </c>
      <c r="C4920" s="78">
        <v>97356</v>
      </c>
      <c r="D4920" s="79" t="s">
        <v>5124</v>
      </c>
      <c r="E4920" s="80" t="s">
        <v>32</v>
      </c>
      <c r="F4920" s="84">
        <v>45.56</v>
      </c>
      <c r="G4920" s="82">
        <v>7.41</v>
      </c>
      <c r="H4920" s="82">
        <v>38.15</v>
      </c>
    </row>
    <row r="4921" spans="2:8" s="35" customFormat="1" ht="22.5">
      <c r="B4921" s="78" t="s">
        <v>1366</v>
      </c>
      <c r="C4921" s="78">
        <v>97357</v>
      </c>
      <c r="D4921" s="79" t="s">
        <v>5125</v>
      </c>
      <c r="E4921" s="80" t="s">
        <v>32</v>
      </c>
      <c r="F4921" s="84">
        <v>73.22</v>
      </c>
      <c r="G4921" s="82">
        <v>11.18</v>
      </c>
      <c r="H4921" s="82">
        <v>62.04</v>
      </c>
    </row>
    <row r="4922" spans="2:8" s="35" customFormat="1" ht="22.5">
      <c r="B4922" s="78" t="s">
        <v>1366</v>
      </c>
      <c r="C4922" s="78">
        <v>97358</v>
      </c>
      <c r="D4922" s="79" t="s">
        <v>5126</v>
      </c>
      <c r="E4922" s="80" t="s">
        <v>32</v>
      </c>
      <c r="F4922" s="84">
        <v>100.2</v>
      </c>
      <c r="G4922" s="82">
        <v>14.46</v>
      </c>
      <c r="H4922" s="82">
        <v>85.74</v>
      </c>
    </row>
    <row r="4923" spans="2:8" s="35" customFormat="1">
      <c r="B4923" s="78" t="s">
        <v>278</v>
      </c>
      <c r="C4923" s="78">
        <v>97359</v>
      </c>
      <c r="D4923" s="79" t="s">
        <v>5127</v>
      </c>
      <c r="E4923" s="80" t="s">
        <v>208</v>
      </c>
      <c r="F4923" s="84">
        <v>2386.92</v>
      </c>
      <c r="G4923" s="82">
        <v>81.13</v>
      </c>
      <c r="H4923" s="82">
        <v>2305.79</v>
      </c>
    </row>
    <row r="4924" spans="2:8" s="35" customFormat="1">
      <c r="B4924" s="78" t="s">
        <v>278</v>
      </c>
      <c r="C4924" s="78">
        <v>97360</v>
      </c>
      <c r="D4924" s="79" t="s">
        <v>5128</v>
      </c>
      <c r="E4924" s="80" t="s">
        <v>208</v>
      </c>
      <c r="F4924" s="84">
        <v>4610.16</v>
      </c>
      <c r="G4924" s="82">
        <v>121.69</v>
      </c>
      <c r="H4924" s="82">
        <v>4488.47</v>
      </c>
    </row>
    <row r="4925" spans="2:8" s="35" customFormat="1">
      <c r="B4925" s="78" t="s">
        <v>278</v>
      </c>
      <c r="C4925" s="78">
        <v>97361</v>
      </c>
      <c r="D4925" s="79" t="s">
        <v>5129</v>
      </c>
      <c r="E4925" s="80" t="s">
        <v>208</v>
      </c>
      <c r="F4925" s="84">
        <v>6146.89</v>
      </c>
      <c r="G4925" s="82">
        <v>162.27000000000001</v>
      </c>
      <c r="H4925" s="82">
        <v>5984.62</v>
      </c>
    </row>
    <row r="4926" spans="2:8" s="35" customFormat="1" ht="22.5">
      <c r="B4926" s="78" t="s">
        <v>326</v>
      </c>
      <c r="C4926" s="78">
        <v>97425</v>
      </c>
      <c r="D4926" s="79" t="s">
        <v>5130</v>
      </c>
      <c r="E4926" s="80" t="s">
        <v>208</v>
      </c>
      <c r="F4926" s="84">
        <v>18.86</v>
      </c>
      <c r="G4926" s="82">
        <v>5.74</v>
      </c>
      <c r="H4926" s="82">
        <v>13.12</v>
      </c>
    </row>
    <row r="4927" spans="2:8" s="35" customFormat="1" ht="22.5">
      <c r="B4927" s="78" t="s">
        <v>326</v>
      </c>
      <c r="C4927" s="78">
        <v>97426</v>
      </c>
      <c r="D4927" s="79" t="s">
        <v>5131</v>
      </c>
      <c r="E4927" s="80" t="s">
        <v>208</v>
      </c>
      <c r="F4927" s="84">
        <v>23.21</v>
      </c>
      <c r="G4927" s="82">
        <v>5.73</v>
      </c>
      <c r="H4927" s="82">
        <v>17.48</v>
      </c>
    </row>
    <row r="4928" spans="2:8" s="35" customFormat="1" ht="22.5">
      <c r="B4928" s="78" t="s">
        <v>326</v>
      </c>
      <c r="C4928" s="78">
        <v>97427</v>
      </c>
      <c r="D4928" s="79" t="s">
        <v>5132</v>
      </c>
      <c r="E4928" s="80" t="s">
        <v>208</v>
      </c>
      <c r="F4928" s="84">
        <v>26.5</v>
      </c>
      <c r="G4928" s="82">
        <v>5.73</v>
      </c>
      <c r="H4928" s="82">
        <v>20.77</v>
      </c>
    </row>
    <row r="4929" spans="2:8" s="35" customFormat="1" ht="22.5">
      <c r="B4929" s="78" t="s">
        <v>326</v>
      </c>
      <c r="C4929" s="78">
        <v>97428</v>
      </c>
      <c r="D4929" s="79" t="s">
        <v>5133</v>
      </c>
      <c r="E4929" s="80" t="s">
        <v>208</v>
      </c>
      <c r="F4929" s="84">
        <v>34.130000000000003</v>
      </c>
      <c r="G4929" s="82">
        <v>5.73</v>
      </c>
      <c r="H4929" s="82">
        <v>28.4</v>
      </c>
    </row>
    <row r="4930" spans="2:8" s="35" customFormat="1" ht="22.5">
      <c r="B4930" s="78" t="s">
        <v>326</v>
      </c>
      <c r="C4930" s="78">
        <v>97429</v>
      </c>
      <c r="D4930" s="79" t="s">
        <v>5134</v>
      </c>
      <c r="E4930" s="80" t="s">
        <v>208</v>
      </c>
      <c r="F4930" s="84">
        <v>41.16</v>
      </c>
      <c r="G4930" s="82">
        <v>5.73</v>
      </c>
      <c r="H4930" s="82">
        <v>35.43</v>
      </c>
    </row>
    <row r="4931" spans="2:8" s="35" customFormat="1" ht="22.5">
      <c r="B4931" s="78" t="s">
        <v>326</v>
      </c>
      <c r="C4931" s="78">
        <v>97430</v>
      </c>
      <c r="D4931" s="79" t="s">
        <v>5135</v>
      </c>
      <c r="E4931" s="80" t="s">
        <v>208</v>
      </c>
      <c r="F4931" s="84">
        <v>24.87</v>
      </c>
      <c r="G4931" s="82">
        <v>7.86</v>
      </c>
      <c r="H4931" s="82">
        <v>17.010000000000002</v>
      </c>
    </row>
    <row r="4932" spans="2:8" s="35" customFormat="1" ht="22.5">
      <c r="B4932" s="78" t="s">
        <v>326</v>
      </c>
      <c r="C4932" s="78">
        <v>97431</v>
      </c>
      <c r="D4932" s="79" t="s">
        <v>5136</v>
      </c>
      <c r="E4932" s="80" t="s">
        <v>208</v>
      </c>
      <c r="F4932" s="84">
        <v>27.65</v>
      </c>
      <c r="G4932" s="82">
        <v>9.07</v>
      </c>
      <c r="H4932" s="82">
        <v>18.579999999999998</v>
      </c>
    </row>
    <row r="4933" spans="2:8" s="35" customFormat="1" ht="22.5">
      <c r="B4933" s="78" t="s">
        <v>326</v>
      </c>
      <c r="C4933" s="78">
        <v>97432</v>
      </c>
      <c r="D4933" s="79" t="s">
        <v>5137</v>
      </c>
      <c r="E4933" s="80" t="s">
        <v>208</v>
      </c>
      <c r="F4933" s="84">
        <v>31.19</v>
      </c>
      <c r="G4933" s="82">
        <v>10.26</v>
      </c>
      <c r="H4933" s="82">
        <v>20.93</v>
      </c>
    </row>
    <row r="4934" spans="2:8" s="35" customFormat="1" ht="22.5">
      <c r="B4934" s="78" t="s">
        <v>326</v>
      </c>
      <c r="C4934" s="78">
        <v>97433</v>
      </c>
      <c r="D4934" s="79" t="s">
        <v>5138</v>
      </c>
      <c r="E4934" s="80" t="s">
        <v>208</v>
      </c>
      <c r="F4934" s="84">
        <v>58.68</v>
      </c>
      <c r="G4934" s="82">
        <v>11.78</v>
      </c>
      <c r="H4934" s="82">
        <v>46.9</v>
      </c>
    </row>
    <row r="4935" spans="2:8" s="35" customFormat="1" ht="22.5">
      <c r="B4935" s="78" t="s">
        <v>326</v>
      </c>
      <c r="C4935" s="78">
        <v>97434</v>
      </c>
      <c r="D4935" s="79" t="s">
        <v>5139</v>
      </c>
      <c r="E4935" s="80" t="s">
        <v>208</v>
      </c>
      <c r="F4935" s="84">
        <v>59.85</v>
      </c>
      <c r="G4935" s="82">
        <v>11.78</v>
      </c>
      <c r="H4935" s="82">
        <v>48.07</v>
      </c>
    </row>
    <row r="4936" spans="2:8" s="35" customFormat="1" ht="22.5">
      <c r="B4936" s="78" t="s">
        <v>326</v>
      </c>
      <c r="C4936" s="78">
        <v>97435</v>
      </c>
      <c r="D4936" s="79" t="s">
        <v>5140</v>
      </c>
      <c r="E4936" s="80" t="s">
        <v>208</v>
      </c>
      <c r="F4936" s="84">
        <v>68.7</v>
      </c>
      <c r="G4936" s="82">
        <v>13.59</v>
      </c>
      <c r="H4936" s="82">
        <v>55.11</v>
      </c>
    </row>
    <row r="4937" spans="2:8" s="35" customFormat="1" ht="22.5">
      <c r="B4937" s="78" t="s">
        <v>326</v>
      </c>
      <c r="C4937" s="78">
        <v>97436</v>
      </c>
      <c r="D4937" s="79" t="s">
        <v>5141</v>
      </c>
      <c r="E4937" s="80" t="s">
        <v>208</v>
      </c>
      <c r="F4937" s="84">
        <v>70.95</v>
      </c>
      <c r="G4937" s="82">
        <v>13.59</v>
      </c>
      <c r="H4937" s="82">
        <v>57.36</v>
      </c>
    </row>
    <row r="4938" spans="2:8" s="35" customFormat="1" ht="22.5">
      <c r="B4938" s="78" t="s">
        <v>326</v>
      </c>
      <c r="C4938" s="78">
        <v>97437</v>
      </c>
      <c r="D4938" s="79" t="s">
        <v>5142</v>
      </c>
      <c r="E4938" s="80" t="s">
        <v>208</v>
      </c>
      <c r="F4938" s="84">
        <v>78.67</v>
      </c>
      <c r="G4938" s="82">
        <v>15.38</v>
      </c>
      <c r="H4938" s="82">
        <v>63.29</v>
      </c>
    </row>
    <row r="4939" spans="2:8" s="35" customFormat="1" ht="22.5">
      <c r="B4939" s="78" t="s">
        <v>326</v>
      </c>
      <c r="C4939" s="78">
        <v>97438</v>
      </c>
      <c r="D4939" s="79" t="s">
        <v>5143</v>
      </c>
      <c r="E4939" s="80" t="s">
        <v>208</v>
      </c>
      <c r="F4939" s="84">
        <v>81.08</v>
      </c>
      <c r="G4939" s="82">
        <v>15.38</v>
      </c>
      <c r="H4939" s="82">
        <v>65.7</v>
      </c>
    </row>
    <row r="4940" spans="2:8" s="35" customFormat="1" ht="22.5">
      <c r="B4940" s="78" t="s">
        <v>326</v>
      </c>
      <c r="C4940" s="78">
        <v>97439</v>
      </c>
      <c r="D4940" s="79" t="s">
        <v>5144</v>
      </c>
      <c r="E4940" s="80" t="s">
        <v>208</v>
      </c>
      <c r="F4940" s="84">
        <v>89.47</v>
      </c>
      <c r="G4940" s="82">
        <v>15.71</v>
      </c>
      <c r="H4940" s="82">
        <v>73.760000000000005</v>
      </c>
    </row>
    <row r="4941" spans="2:8" s="35" customFormat="1" ht="22.5">
      <c r="B4941" s="78" t="s">
        <v>326</v>
      </c>
      <c r="C4941" s="78">
        <v>97440</v>
      </c>
      <c r="D4941" s="79" t="s">
        <v>5145</v>
      </c>
      <c r="E4941" s="80" t="s">
        <v>208</v>
      </c>
      <c r="F4941" s="84">
        <v>107.48</v>
      </c>
      <c r="G4941" s="82">
        <v>18.11</v>
      </c>
      <c r="H4941" s="82">
        <v>89.37</v>
      </c>
    </row>
    <row r="4942" spans="2:8" s="35" customFormat="1" ht="22.5">
      <c r="B4942" s="78" t="s">
        <v>326</v>
      </c>
      <c r="C4942" s="78">
        <v>97442</v>
      </c>
      <c r="D4942" s="79" t="s">
        <v>5146</v>
      </c>
      <c r="E4942" s="80" t="s">
        <v>208</v>
      </c>
      <c r="F4942" s="84">
        <v>118.6</v>
      </c>
      <c r="G4942" s="82">
        <v>20.51</v>
      </c>
      <c r="H4942" s="82">
        <v>98.09</v>
      </c>
    </row>
    <row r="4943" spans="2:8" s="35" customFormat="1" ht="22.5">
      <c r="B4943" s="78" t="s">
        <v>326</v>
      </c>
      <c r="C4943" s="78">
        <v>97443</v>
      </c>
      <c r="D4943" s="79" t="s">
        <v>5147</v>
      </c>
      <c r="E4943" s="80" t="s">
        <v>208</v>
      </c>
      <c r="F4943" s="84">
        <v>67.36</v>
      </c>
      <c r="G4943" s="82">
        <v>17.75</v>
      </c>
      <c r="H4943" s="82">
        <v>49.61</v>
      </c>
    </row>
    <row r="4944" spans="2:8" s="35" customFormat="1" ht="22.5">
      <c r="B4944" s="78" t="s">
        <v>326</v>
      </c>
      <c r="C4944" s="78">
        <v>97444</v>
      </c>
      <c r="D4944" s="79" t="s">
        <v>5148</v>
      </c>
      <c r="E4944" s="80" t="s">
        <v>208</v>
      </c>
      <c r="F4944" s="84">
        <v>80.099999999999994</v>
      </c>
      <c r="G4944" s="82">
        <v>17.739999999999998</v>
      </c>
      <c r="H4944" s="82">
        <v>62.36</v>
      </c>
    </row>
    <row r="4945" spans="2:8" s="35" customFormat="1" ht="22.5">
      <c r="B4945" s="78" t="s">
        <v>326</v>
      </c>
      <c r="C4945" s="78">
        <v>97446</v>
      </c>
      <c r="D4945" s="79" t="s">
        <v>5149</v>
      </c>
      <c r="E4945" s="80" t="s">
        <v>208</v>
      </c>
      <c r="F4945" s="84">
        <v>141.53</v>
      </c>
      <c r="G4945" s="82">
        <v>19.63</v>
      </c>
      <c r="H4945" s="82">
        <v>121.9</v>
      </c>
    </row>
    <row r="4946" spans="2:8" s="35" customFormat="1" ht="22.5">
      <c r="B4946" s="78" t="s">
        <v>326</v>
      </c>
      <c r="C4946" s="78">
        <v>97447</v>
      </c>
      <c r="D4946" s="79" t="s">
        <v>5150</v>
      </c>
      <c r="E4946" s="80" t="s">
        <v>208</v>
      </c>
      <c r="F4946" s="84">
        <v>141.53</v>
      </c>
      <c r="G4946" s="82">
        <v>19.63</v>
      </c>
      <c r="H4946" s="82">
        <v>121.9</v>
      </c>
    </row>
    <row r="4947" spans="2:8" s="35" customFormat="1" ht="22.5">
      <c r="B4947" s="78" t="s">
        <v>326</v>
      </c>
      <c r="C4947" s="78">
        <v>97449</v>
      </c>
      <c r="D4947" s="79" t="s">
        <v>5151</v>
      </c>
      <c r="E4947" s="80" t="s">
        <v>208</v>
      </c>
      <c r="F4947" s="84">
        <v>150.62</v>
      </c>
      <c r="G4947" s="82">
        <v>21.54</v>
      </c>
      <c r="H4947" s="82">
        <v>129.08000000000001</v>
      </c>
    </row>
    <row r="4948" spans="2:8" s="35" customFormat="1" ht="22.5">
      <c r="B4948" s="78" t="s">
        <v>326</v>
      </c>
      <c r="C4948" s="78">
        <v>97450</v>
      </c>
      <c r="D4948" s="79" t="s">
        <v>5152</v>
      </c>
      <c r="E4948" s="80" t="s">
        <v>208</v>
      </c>
      <c r="F4948" s="84">
        <v>185.32</v>
      </c>
      <c r="G4948" s="82">
        <v>21.54</v>
      </c>
      <c r="H4948" s="82">
        <v>163.78</v>
      </c>
    </row>
    <row r="4949" spans="2:8" s="35" customFormat="1" ht="22.5">
      <c r="B4949" s="78" t="s">
        <v>326</v>
      </c>
      <c r="C4949" s="78">
        <v>97452</v>
      </c>
      <c r="D4949" s="79" t="s">
        <v>5153</v>
      </c>
      <c r="E4949" s="80" t="s">
        <v>208</v>
      </c>
      <c r="F4949" s="84">
        <v>111.39</v>
      </c>
      <c r="G4949" s="82">
        <v>26.62</v>
      </c>
      <c r="H4949" s="82">
        <v>84.77</v>
      </c>
    </row>
    <row r="4950" spans="2:8" s="35" customFormat="1" ht="22.5">
      <c r="B4950" s="78" t="s">
        <v>326</v>
      </c>
      <c r="C4950" s="78">
        <v>97453</v>
      </c>
      <c r="D4950" s="79" t="s">
        <v>5154</v>
      </c>
      <c r="E4950" s="80" t="s">
        <v>208</v>
      </c>
      <c r="F4950" s="84">
        <v>118.67</v>
      </c>
      <c r="G4950" s="82">
        <v>26.61</v>
      </c>
      <c r="H4950" s="82">
        <v>92.06</v>
      </c>
    </row>
    <row r="4951" spans="2:8" s="35" customFormat="1" ht="22.5">
      <c r="B4951" s="78" t="s">
        <v>326</v>
      </c>
      <c r="C4951" s="78">
        <v>97454</v>
      </c>
      <c r="D4951" s="79" t="s">
        <v>5155</v>
      </c>
      <c r="E4951" s="80" t="s">
        <v>208</v>
      </c>
      <c r="F4951" s="84">
        <v>193.78</v>
      </c>
      <c r="G4951" s="82">
        <v>29.46</v>
      </c>
      <c r="H4951" s="82">
        <v>164.32</v>
      </c>
    </row>
    <row r="4952" spans="2:8" s="35" customFormat="1" ht="22.5">
      <c r="B4952" s="78" t="s">
        <v>326</v>
      </c>
      <c r="C4952" s="78">
        <v>97455</v>
      </c>
      <c r="D4952" s="79" t="s">
        <v>5156</v>
      </c>
      <c r="E4952" s="80" t="s">
        <v>208</v>
      </c>
      <c r="F4952" s="84">
        <v>205.41</v>
      </c>
      <c r="G4952" s="82">
        <v>29.46</v>
      </c>
      <c r="H4952" s="82">
        <v>175.95</v>
      </c>
    </row>
    <row r="4953" spans="2:8" s="35" customFormat="1" ht="22.5">
      <c r="B4953" s="78" t="s">
        <v>326</v>
      </c>
      <c r="C4953" s="78">
        <v>97456</v>
      </c>
      <c r="D4953" s="79" t="s">
        <v>5157</v>
      </c>
      <c r="E4953" s="80" t="s">
        <v>208</v>
      </c>
      <c r="F4953" s="84">
        <v>447.73</v>
      </c>
      <c r="G4953" s="82">
        <v>32.31</v>
      </c>
      <c r="H4953" s="82">
        <v>415.42</v>
      </c>
    </row>
    <row r="4954" spans="2:8" s="35" customFormat="1" ht="22.5">
      <c r="B4954" s="78" t="s">
        <v>326</v>
      </c>
      <c r="C4954" s="78">
        <v>97457</v>
      </c>
      <c r="D4954" s="79" t="s">
        <v>5158</v>
      </c>
      <c r="E4954" s="80" t="s">
        <v>208</v>
      </c>
      <c r="F4954" s="84">
        <v>395.55</v>
      </c>
      <c r="G4954" s="82">
        <v>32.31</v>
      </c>
      <c r="H4954" s="82">
        <v>363.24</v>
      </c>
    </row>
    <row r="4955" spans="2:8" s="35" customFormat="1" ht="22.5">
      <c r="B4955" s="78" t="s">
        <v>326</v>
      </c>
      <c r="C4955" s="78">
        <v>97458</v>
      </c>
      <c r="D4955" s="79" t="s">
        <v>5159</v>
      </c>
      <c r="E4955" s="80" t="s">
        <v>208</v>
      </c>
      <c r="F4955" s="84">
        <v>177.77</v>
      </c>
      <c r="G4955" s="82">
        <v>35.5</v>
      </c>
      <c r="H4955" s="82">
        <v>142.27000000000001</v>
      </c>
    </row>
    <row r="4956" spans="2:8" s="35" customFormat="1" ht="22.5">
      <c r="B4956" s="78" t="s">
        <v>326</v>
      </c>
      <c r="C4956" s="78">
        <v>97459</v>
      </c>
      <c r="D4956" s="79" t="s">
        <v>5160</v>
      </c>
      <c r="E4956" s="80" t="s">
        <v>208</v>
      </c>
      <c r="F4956" s="84">
        <v>310.67</v>
      </c>
      <c r="G4956" s="82">
        <v>39.29</v>
      </c>
      <c r="H4956" s="82">
        <v>271.38</v>
      </c>
    </row>
    <row r="4957" spans="2:8" s="35" customFormat="1" ht="22.5">
      <c r="B4957" s="78" t="s">
        <v>326</v>
      </c>
      <c r="C4957" s="78">
        <v>97460</v>
      </c>
      <c r="D4957" s="79" t="s">
        <v>5161</v>
      </c>
      <c r="E4957" s="80" t="s">
        <v>208</v>
      </c>
      <c r="F4957" s="84">
        <v>481.92</v>
      </c>
      <c r="G4957" s="82">
        <v>43.07</v>
      </c>
      <c r="H4957" s="82">
        <v>438.85</v>
      </c>
    </row>
    <row r="4958" spans="2:8" s="35" customFormat="1" ht="22.5">
      <c r="B4958" s="78" t="s">
        <v>326</v>
      </c>
      <c r="C4958" s="78">
        <v>97461</v>
      </c>
      <c r="D4958" s="79" t="s">
        <v>5162</v>
      </c>
      <c r="E4958" s="80" t="s">
        <v>208</v>
      </c>
      <c r="F4958" s="84">
        <v>21.36</v>
      </c>
      <c r="G4958" s="82">
        <v>5.21</v>
      </c>
      <c r="H4958" s="82">
        <v>16.149999999999999</v>
      </c>
    </row>
    <row r="4959" spans="2:8" s="35" customFormat="1" ht="22.5">
      <c r="B4959" s="78" t="s">
        <v>326</v>
      </c>
      <c r="C4959" s="78">
        <v>97462</v>
      </c>
      <c r="D4959" s="79" t="s">
        <v>5163</v>
      </c>
      <c r="E4959" s="80" t="s">
        <v>208</v>
      </c>
      <c r="F4959" s="84">
        <v>17.63</v>
      </c>
      <c r="G4959" s="82">
        <v>5.21</v>
      </c>
      <c r="H4959" s="82">
        <v>12.42</v>
      </c>
    </row>
    <row r="4960" spans="2:8" s="35" customFormat="1" ht="22.5">
      <c r="B4960" s="78" t="s">
        <v>326</v>
      </c>
      <c r="C4960" s="78">
        <v>97464</v>
      </c>
      <c r="D4960" s="79" t="s">
        <v>5164</v>
      </c>
      <c r="E4960" s="80" t="s">
        <v>208</v>
      </c>
      <c r="F4960" s="84">
        <v>30.96</v>
      </c>
      <c r="G4960" s="82">
        <v>6.65</v>
      </c>
      <c r="H4960" s="82">
        <v>24.31</v>
      </c>
    </row>
    <row r="4961" spans="2:8" s="35" customFormat="1" ht="22.5">
      <c r="B4961" s="78" t="s">
        <v>326</v>
      </c>
      <c r="C4961" s="78">
        <v>97465</v>
      </c>
      <c r="D4961" s="79" t="s">
        <v>5165</v>
      </c>
      <c r="E4961" s="80" t="s">
        <v>208</v>
      </c>
      <c r="F4961" s="84">
        <v>37.25</v>
      </c>
      <c r="G4961" s="82">
        <v>6.64</v>
      </c>
      <c r="H4961" s="82">
        <v>30.61</v>
      </c>
    </row>
    <row r="4962" spans="2:8" s="35" customFormat="1" ht="22.5">
      <c r="B4962" s="78" t="s">
        <v>326</v>
      </c>
      <c r="C4962" s="78">
        <v>97467</v>
      </c>
      <c r="D4962" s="79" t="s">
        <v>5166</v>
      </c>
      <c r="E4962" s="80" t="s">
        <v>208</v>
      </c>
      <c r="F4962" s="84">
        <v>39.31</v>
      </c>
      <c r="G4962" s="82">
        <v>8.33</v>
      </c>
      <c r="H4962" s="82">
        <v>30.98</v>
      </c>
    </row>
    <row r="4963" spans="2:8" s="35" customFormat="1" ht="22.5">
      <c r="B4963" s="78" t="s">
        <v>326</v>
      </c>
      <c r="C4963" s="78">
        <v>97468</v>
      </c>
      <c r="D4963" s="79" t="s">
        <v>5167</v>
      </c>
      <c r="E4963" s="80" t="s">
        <v>208</v>
      </c>
      <c r="F4963" s="84">
        <v>47.37</v>
      </c>
      <c r="G4963" s="82">
        <v>8.32</v>
      </c>
      <c r="H4963" s="82">
        <v>39.049999999999997</v>
      </c>
    </row>
    <row r="4964" spans="2:8" s="35" customFormat="1" ht="22.5">
      <c r="B4964" s="78" t="s">
        <v>326</v>
      </c>
      <c r="C4964" s="78">
        <v>97470</v>
      </c>
      <c r="D4964" s="79" t="s">
        <v>5168</v>
      </c>
      <c r="E4964" s="80" t="s">
        <v>208</v>
      </c>
      <c r="F4964" s="84">
        <v>58.54</v>
      </c>
      <c r="G4964" s="82">
        <v>10.43</v>
      </c>
      <c r="H4964" s="82">
        <v>48.11</v>
      </c>
    </row>
    <row r="4965" spans="2:8" s="35" customFormat="1" ht="22.5">
      <c r="B4965" s="78" t="s">
        <v>326</v>
      </c>
      <c r="C4965" s="78">
        <v>97471</v>
      </c>
      <c r="D4965" s="79" t="s">
        <v>5169</v>
      </c>
      <c r="E4965" s="80" t="s">
        <v>208</v>
      </c>
      <c r="F4965" s="84">
        <v>71.28</v>
      </c>
      <c r="G4965" s="82">
        <v>10.43</v>
      </c>
      <c r="H4965" s="82">
        <v>60.85</v>
      </c>
    </row>
    <row r="4966" spans="2:8" s="35" customFormat="1" ht="22.5">
      <c r="B4966" s="78" t="s">
        <v>326</v>
      </c>
      <c r="C4966" s="78">
        <v>97474</v>
      </c>
      <c r="D4966" s="79" t="s">
        <v>5170</v>
      </c>
      <c r="E4966" s="80" t="s">
        <v>208</v>
      </c>
      <c r="F4966" s="84">
        <v>108.46</v>
      </c>
      <c r="G4966" s="82">
        <v>13.54</v>
      </c>
      <c r="H4966" s="82">
        <v>94.92</v>
      </c>
    </row>
    <row r="4967" spans="2:8" s="35" customFormat="1" ht="22.5">
      <c r="B4967" s="78" t="s">
        <v>326</v>
      </c>
      <c r="C4967" s="78">
        <v>97475</v>
      </c>
      <c r="D4967" s="79" t="s">
        <v>5171</v>
      </c>
      <c r="E4967" s="80" t="s">
        <v>208</v>
      </c>
      <c r="F4967" s="84">
        <v>134.21</v>
      </c>
      <c r="G4967" s="82">
        <v>13.54</v>
      </c>
      <c r="H4967" s="82">
        <v>120.67</v>
      </c>
    </row>
    <row r="4968" spans="2:8" s="35" customFormat="1" ht="22.5">
      <c r="B4968" s="78" t="s">
        <v>326</v>
      </c>
      <c r="C4968" s="78">
        <v>97477</v>
      </c>
      <c r="D4968" s="79" t="s">
        <v>5172</v>
      </c>
      <c r="E4968" s="80" t="s">
        <v>208</v>
      </c>
      <c r="F4968" s="84">
        <v>144.81</v>
      </c>
      <c r="G4968" s="82">
        <v>16.690000000000001</v>
      </c>
      <c r="H4968" s="82">
        <v>128.12</v>
      </c>
    </row>
    <row r="4969" spans="2:8" s="35" customFormat="1" ht="22.5">
      <c r="B4969" s="78" t="s">
        <v>326</v>
      </c>
      <c r="C4969" s="78">
        <v>97478</v>
      </c>
      <c r="D4969" s="79" t="s">
        <v>5173</v>
      </c>
      <c r="E4969" s="80" t="s">
        <v>208</v>
      </c>
      <c r="F4969" s="84">
        <v>179.51</v>
      </c>
      <c r="G4969" s="82">
        <v>16.690000000000001</v>
      </c>
      <c r="H4969" s="82">
        <v>162.82</v>
      </c>
    </row>
    <row r="4970" spans="2:8" s="35" customFormat="1" ht="22.5">
      <c r="B4970" s="78" t="s">
        <v>326</v>
      </c>
      <c r="C4970" s="78">
        <v>97479</v>
      </c>
      <c r="D4970" s="79" t="s">
        <v>5174</v>
      </c>
      <c r="E4970" s="80" t="s">
        <v>208</v>
      </c>
      <c r="F4970" s="84">
        <v>34.54</v>
      </c>
      <c r="G4970" s="82">
        <v>7.81</v>
      </c>
      <c r="H4970" s="82">
        <v>26.73</v>
      </c>
    </row>
    <row r="4971" spans="2:8" s="35" customFormat="1" ht="22.5">
      <c r="B4971" s="78" t="s">
        <v>326</v>
      </c>
      <c r="C4971" s="78">
        <v>97480</v>
      </c>
      <c r="D4971" s="79" t="s">
        <v>5175</v>
      </c>
      <c r="E4971" s="80" t="s">
        <v>208</v>
      </c>
      <c r="F4971" s="84">
        <v>34.54</v>
      </c>
      <c r="G4971" s="82">
        <v>7.81</v>
      </c>
      <c r="H4971" s="82">
        <v>26.73</v>
      </c>
    </row>
    <row r="4972" spans="2:8" s="35" customFormat="1" ht="22.5">
      <c r="B4972" s="78" t="s">
        <v>326</v>
      </c>
      <c r="C4972" s="78">
        <v>97481</v>
      </c>
      <c r="D4972" s="79" t="s">
        <v>5176</v>
      </c>
      <c r="E4972" s="80" t="s">
        <v>208</v>
      </c>
      <c r="F4972" s="84">
        <v>50.38</v>
      </c>
      <c r="G4972" s="82">
        <v>9.99</v>
      </c>
      <c r="H4972" s="82">
        <v>40.39</v>
      </c>
    </row>
    <row r="4973" spans="2:8" s="35" customFormat="1" ht="22.5">
      <c r="B4973" s="78" t="s">
        <v>326</v>
      </c>
      <c r="C4973" s="78">
        <v>97482</v>
      </c>
      <c r="D4973" s="79" t="s">
        <v>5177</v>
      </c>
      <c r="E4973" s="80" t="s">
        <v>208</v>
      </c>
      <c r="F4973" s="84">
        <v>50.38</v>
      </c>
      <c r="G4973" s="82">
        <v>9.99</v>
      </c>
      <c r="H4973" s="82">
        <v>40.39</v>
      </c>
    </row>
    <row r="4974" spans="2:8" s="35" customFormat="1" ht="22.5">
      <c r="B4974" s="78" t="s">
        <v>326</v>
      </c>
      <c r="C4974" s="78">
        <v>97483</v>
      </c>
      <c r="D4974" s="79" t="s">
        <v>5178</v>
      </c>
      <c r="E4974" s="80" t="s">
        <v>208</v>
      </c>
      <c r="F4974" s="84">
        <v>70.91</v>
      </c>
      <c r="G4974" s="82">
        <v>12.5</v>
      </c>
      <c r="H4974" s="82">
        <v>58.41</v>
      </c>
    </row>
    <row r="4975" spans="2:8" s="35" customFormat="1" ht="22.5">
      <c r="B4975" s="78" t="s">
        <v>326</v>
      </c>
      <c r="C4975" s="78">
        <v>97484</v>
      </c>
      <c r="D4975" s="79" t="s">
        <v>5179</v>
      </c>
      <c r="E4975" s="80" t="s">
        <v>208</v>
      </c>
      <c r="F4975" s="84">
        <v>70.91</v>
      </c>
      <c r="G4975" s="82">
        <v>12.5</v>
      </c>
      <c r="H4975" s="82">
        <v>58.41</v>
      </c>
    </row>
    <row r="4976" spans="2:8" s="35" customFormat="1" ht="22.5">
      <c r="B4976" s="78" t="s">
        <v>326</v>
      </c>
      <c r="C4976" s="78">
        <v>97485</v>
      </c>
      <c r="D4976" s="79" t="s">
        <v>5180</v>
      </c>
      <c r="E4976" s="80" t="s">
        <v>208</v>
      </c>
      <c r="F4976" s="84">
        <v>98.18</v>
      </c>
      <c r="G4976" s="82">
        <v>15.62</v>
      </c>
      <c r="H4976" s="82">
        <v>82.56</v>
      </c>
    </row>
    <row r="4977" spans="2:8" s="35" customFormat="1" ht="22.5">
      <c r="B4977" s="78" t="s">
        <v>326</v>
      </c>
      <c r="C4977" s="78">
        <v>97486</v>
      </c>
      <c r="D4977" s="79" t="s">
        <v>5181</v>
      </c>
      <c r="E4977" s="80" t="s">
        <v>208</v>
      </c>
      <c r="F4977" s="84">
        <v>105.46</v>
      </c>
      <c r="G4977" s="82">
        <v>15.62</v>
      </c>
      <c r="H4977" s="82">
        <v>89.84</v>
      </c>
    </row>
    <row r="4978" spans="2:8" s="35" customFormat="1" ht="22.5">
      <c r="B4978" s="78" t="s">
        <v>326</v>
      </c>
      <c r="C4978" s="78">
        <v>97487</v>
      </c>
      <c r="D4978" s="79" t="s">
        <v>5182</v>
      </c>
      <c r="E4978" s="80" t="s">
        <v>208</v>
      </c>
      <c r="F4978" s="84">
        <v>182.83</v>
      </c>
      <c r="G4978" s="82">
        <v>20.350000000000001</v>
      </c>
      <c r="H4978" s="82">
        <v>162.47999999999999</v>
      </c>
    </row>
    <row r="4979" spans="2:8" s="35" customFormat="1" ht="22.5">
      <c r="B4979" s="78" t="s">
        <v>326</v>
      </c>
      <c r="C4979" s="78">
        <v>97488</v>
      </c>
      <c r="D4979" s="79" t="s">
        <v>5183</v>
      </c>
      <c r="E4979" s="80" t="s">
        <v>208</v>
      </c>
      <c r="F4979" s="84">
        <v>194.46</v>
      </c>
      <c r="G4979" s="82">
        <v>20.34</v>
      </c>
      <c r="H4979" s="82">
        <v>174.12</v>
      </c>
    </row>
    <row r="4980" spans="2:8" s="35" customFormat="1" ht="22.5">
      <c r="B4980" s="78" t="s">
        <v>326</v>
      </c>
      <c r="C4980" s="78">
        <v>97489</v>
      </c>
      <c r="D4980" s="79" t="s">
        <v>5184</v>
      </c>
      <c r="E4980" s="80" t="s">
        <v>208</v>
      </c>
      <c r="F4980" s="84">
        <v>438.99</v>
      </c>
      <c r="G4980" s="82">
        <v>25.02</v>
      </c>
      <c r="H4980" s="82">
        <v>413.97</v>
      </c>
    </row>
    <row r="4981" spans="2:8" s="35" customFormat="1" ht="22.5">
      <c r="B4981" s="78" t="s">
        <v>326</v>
      </c>
      <c r="C4981" s="78">
        <v>97490</v>
      </c>
      <c r="D4981" s="79" t="s">
        <v>5185</v>
      </c>
      <c r="E4981" s="80" t="s">
        <v>208</v>
      </c>
      <c r="F4981" s="84">
        <v>386.81</v>
      </c>
      <c r="G4981" s="82">
        <v>25.02</v>
      </c>
      <c r="H4981" s="82">
        <v>361.79</v>
      </c>
    </row>
    <row r="4982" spans="2:8" s="35" customFormat="1" ht="22.5">
      <c r="B4982" s="78" t="s">
        <v>326</v>
      </c>
      <c r="C4982" s="78">
        <v>97491</v>
      </c>
      <c r="D4982" s="79" t="s">
        <v>5186</v>
      </c>
      <c r="E4982" s="80" t="s">
        <v>208</v>
      </c>
      <c r="F4982" s="84">
        <v>53.79</v>
      </c>
      <c r="G4982" s="82">
        <v>10.38</v>
      </c>
      <c r="H4982" s="82">
        <v>43.41</v>
      </c>
    </row>
    <row r="4983" spans="2:8" s="35" customFormat="1" ht="22.5">
      <c r="B4983" s="78" t="s">
        <v>326</v>
      </c>
      <c r="C4983" s="78">
        <v>97492</v>
      </c>
      <c r="D4983" s="79" t="s">
        <v>5187</v>
      </c>
      <c r="E4983" s="80" t="s">
        <v>208</v>
      </c>
      <c r="F4983" s="84">
        <v>79.37</v>
      </c>
      <c r="G4983" s="82">
        <v>13.32</v>
      </c>
      <c r="H4983" s="82">
        <v>66.05</v>
      </c>
    </row>
    <row r="4984" spans="2:8" s="35" customFormat="1" ht="22.5">
      <c r="B4984" s="78" t="s">
        <v>326</v>
      </c>
      <c r="C4984" s="78">
        <v>97493</v>
      </c>
      <c r="D4984" s="79" t="s">
        <v>5188</v>
      </c>
      <c r="E4984" s="80" t="s">
        <v>208</v>
      </c>
      <c r="F4984" s="84">
        <v>102.47</v>
      </c>
      <c r="G4984" s="82">
        <v>16.670000000000002</v>
      </c>
      <c r="H4984" s="82">
        <v>85.8</v>
      </c>
    </row>
    <row r="4985" spans="2:8" s="35" customFormat="1" ht="22.5">
      <c r="B4985" s="78" t="s">
        <v>326</v>
      </c>
      <c r="C4985" s="78">
        <v>97494</v>
      </c>
      <c r="D4985" s="79" t="s">
        <v>5189</v>
      </c>
      <c r="E4985" s="80" t="s">
        <v>208</v>
      </c>
      <c r="F4985" s="84">
        <v>160.13999999999999</v>
      </c>
      <c r="G4985" s="82">
        <v>20.86</v>
      </c>
      <c r="H4985" s="82">
        <v>139.28</v>
      </c>
    </row>
    <row r="4986" spans="2:8" s="35" customFormat="1" ht="22.5">
      <c r="B4986" s="78" t="s">
        <v>326</v>
      </c>
      <c r="C4986" s="78">
        <v>97495</v>
      </c>
      <c r="D4986" s="79" t="s">
        <v>5190</v>
      </c>
      <c r="E4986" s="80" t="s">
        <v>208</v>
      </c>
      <c r="F4986" s="84">
        <v>296.02999999999997</v>
      </c>
      <c r="G4986" s="82">
        <v>27.11</v>
      </c>
      <c r="H4986" s="82">
        <v>268.92</v>
      </c>
    </row>
    <row r="4987" spans="2:8" s="35" customFormat="1" ht="22.5">
      <c r="B4987" s="78" t="s">
        <v>326</v>
      </c>
      <c r="C4987" s="78">
        <v>97496</v>
      </c>
      <c r="D4987" s="79" t="s">
        <v>5191</v>
      </c>
      <c r="E4987" s="80" t="s">
        <v>208</v>
      </c>
      <c r="F4987" s="84">
        <v>470.3</v>
      </c>
      <c r="G4987" s="82">
        <v>33.409999999999997</v>
      </c>
      <c r="H4987" s="82">
        <v>436.89</v>
      </c>
    </row>
    <row r="4988" spans="2:8" s="35" customFormat="1" ht="22.5">
      <c r="B4988" s="78" t="s">
        <v>1366</v>
      </c>
      <c r="C4988" s="78">
        <v>97498</v>
      </c>
      <c r="D4988" s="79" t="s">
        <v>5192</v>
      </c>
      <c r="E4988" s="80" t="s">
        <v>32</v>
      </c>
      <c r="F4988" s="84">
        <v>25.51</v>
      </c>
      <c r="G4988" s="82">
        <v>3.56</v>
      </c>
      <c r="H4988" s="82">
        <v>21.95</v>
      </c>
    </row>
    <row r="4989" spans="2:8" s="35" customFormat="1" ht="22.5">
      <c r="B4989" s="78" t="s">
        <v>326</v>
      </c>
      <c r="C4989" s="78">
        <v>97499</v>
      </c>
      <c r="D4989" s="79" t="s">
        <v>5193</v>
      </c>
      <c r="E4989" s="80" t="s">
        <v>208</v>
      </c>
      <c r="F4989" s="84">
        <v>19.93</v>
      </c>
      <c r="G4989" s="82">
        <v>4.0199999999999996</v>
      </c>
      <c r="H4989" s="82">
        <v>15.91</v>
      </c>
    </row>
    <row r="4990" spans="2:8" s="35" customFormat="1" ht="22.5">
      <c r="B4990" s="78" t="s">
        <v>326</v>
      </c>
      <c r="C4990" s="78">
        <v>97500</v>
      </c>
      <c r="D4990" s="79" t="s">
        <v>5194</v>
      </c>
      <c r="E4990" s="80" t="s">
        <v>208</v>
      </c>
      <c r="F4990" s="84">
        <v>16.2</v>
      </c>
      <c r="G4990" s="82">
        <v>4.0199999999999996</v>
      </c>
      <c r="H4990" s="82">
        <v>12.18</v>
      </c>
    </row>
    <row r="4991" spans="2:8" s="35" customFormat="1" ht="22.5">
      <c r="B4991" s="78" t="s">
        <v>326</v>
      </c>
      <c r="C4991" s="78">
        <v>97502</v>
      </c>
      <c r="D4991" s="79" t="s">
        <v>5195</v>
      </c>
      <c r="E4991" s="80" t="s">
        <v>208</v>
      </c>
      <c r="F4991" s="84">
        <v>28.32</v>
      </c>
      <c r="G4991" s="82">
        <v>4.45</v>
      </c>
      <c r="H4991" s="82">
        <v>23.87</v>
      </c>
    </row>
    <row r="4992" spans="2:8" s="35" customFormat="1" ht="22.5">
      <c r="B4992" s="78" t="s">
        <v>326</v>
      </c>
      <c r="C4992" s="78">
        <v>97503</v>
      </c>
      <c r="D4992" s="79" t="s">
        <v>5196</v>
      </c>
      <c r="E4992" s="80" t="s">
        <v>208</v>
      </c>
      <c r="F4992" s="84">
        <v>34.74</v>
      </c>
      <c r="G4992" s="82">
        <v>4.5599999999999996</v>
      </c>
      <c r="H4992" s="82">
        <v>30.18</v>
      </c>
    </row>
    <row r="4993" spans="2:8" s="35" customFormat="1" ht="22.5">
      <c r="B4993" s="78" t="s">
        <v>326</v>
      </c>
      <c r="C4993" s="78">
        <v>97505</v>
      </c>
      <c r="D4993" s="79" t="s">
        <v>5197</v>
      </c>
      <c r="E4993" s="80" t="s">
        <v>208</v>
      </c>
      <c r="F4993" s="84">
        <v>35.6</v>
      </c>
      <c r="G4993" s="82">
        <v>5.22</v>
      </c>
      <c r="H4993" s="82">
        <v>30.38</v>
      </c>
    </row>
    <row r="4994" spans="2:8" s="35" customFormat="1" ht="22.5">
      <c r="B4994" s="78" t="s">
        <v>326</v>
      </c>
      <c r="C4994" s="78">
        <v>97506</v>
      </c>
      <c r="D4994" s="79" t="s">
        <v>5198</v>
      </c>
      <c r="E4994" s="80" t="s">
        <v>208</v>
      </c>
      <c r="F4994" s="84">
        <v>43.66</v>
      </c>
      <c r="G4994" s="82">
        <v>5.21</v>
      </c>
      <c r="H4994" s="82">
        <v>38.450000000000003</v>
      </c>
    </row>
    <row r="4995" spans="2:8" s="35" customFormat="1" ht="22.5">
      <c r="B4995" s="78" t="s">
        <v>326</v>
      </c>
      <c r="C4995" s="78">
        <v>97508</v>
      </c>
      <c r="D4995" s="79" t="s">
        <v>5199</v>
      </c>
      <c r="E4995" s="80" t="s">
        <v>208</v>
      </c>
      <c r="F4995" s="84">
        <v>53.26</v>
      </c>
      <c r="G4995" s="82">
        <v>6</v>
      </c>
      <c r="H4995" s="82">
        <v>47.26</v>
      </c>
    </row>
    <row r="4996" spans="2:8" s="35" customFormat="1" ht="22.5">
      <c r="B4996" s="78" t="s">
        <v>326</v>
      </c>
      <c r="C4996" s="78">
        <v>97509</v>
      </c>
      <c r="D4996" s="79" t="s">
        <v>5200</v>
      </c>
      <c r="E4996" s="80" t="s">
        <v>208</v>
      </c>
      <c r="F4996" s="84">
        <v>66</v>
      </c>
      <c r="G4996" s="82">
        <v>6</v>
      </c>
      <c r="H4996" s="82">
        <v>60</v>
      </c>
    </row>
    <row r="4997" spans="2:8" s="35" customFormat="1" ht="22.5">
      <c r="B4997" s="78" t="s">
        <v>326</v>
      </c>
      <c r="C4997" s="78">
        <v>97511</v>
      </c>
      <c r="D4997" s="79" t="s">
        <v>5201</v>
      </c>
      <c r="E4997" s="80" t="s">
        <v>208</v>
      </c>
      <c r="F4997" s="84">
        <v>100.89</v>
      </c>
      <c r="G4997" s="82">
        <v>7.25</v>
      </c>
      <c r="H4997" s="82">
        <v>93.64</v>
      </c>
    </row>
    <row r="4998" spans="2:8" s="35" customFormat="1" ht="22.5">
      <c r="B4998" s="78" t="s">
        <v>326</v>
      </c>
      <c r="C4998" s="78">
        <v>97512</v>
      </c>
      <c r="D4998" s="79" t="s">
        <v>5202</v>
      </c>
      <c r="E4998" s="80" t="s">
        <v>208</v>
      </c>
      <c r="F4998" s="84">
        <v>126.64</v>
      </c>
      <c r="G4998" s="82">
        <v>7.25</v>
      </c>
      <c r="H4998" s="82">
        <v>119.39</v>
      </c>
    </row>
    <row r="4999" spans="2:8" s="35" customFormat="1" ht="22.5">
      <c r="B4999" s="78" t="s">
        <v>326</v>
      </c>
      <c r="C4999" s="78">
        <v>97514</v>
      </c>
      <c r="D4999" s="79" t="s">
        <v>5203</v>
      </c>
      <c r="E4999" s="80" t="s">
        <v>208</v>
      </c>
      <c r="F4999" s="84">
        <v>134.88</v>
      </c>
      <c r="G4999" s="82">
        <v>8.41</v>
      </c>
      <c r="H4999" s="82">
        <v>126.47</v>
      </c>
    </row>
    <row r="5000" spans="2:8" s="35" customFormat="1" ht="22.5">
      <c r="B5000" s="78" t="s">
        <v>326</v>
      </c>
      <c r="C5000" s="78">
        <v>97515</v>
      </c>
      <c r="D5000" s="79" t="s">
        <v>5204</v>
      </c>
      <c r="E5000" s="80" t="s">
        <v>208</v>
      </c>
      <c r="F5000" s="84">
        <v>169.58</v>
      </c>
      <c r="G5000" s="82">
        <v>8.41</v>
      </c>
      <c r="H5000" s="82">
        <v>161.16999999999999</v>
      </c>
    </row>
    <row r="5001" spans="2:8" s="35" customFormat="1" ht="22.5">
      <c r="B5001" s="78" t="s">
        <v>326</v>
      </c>
      <c r="C5001" s="78">
        <v>97517</v>
      </c>
      <c r="D5001" s="79" t="s">
        <v>5205</v>
      </c>
      <c r="E5001" s="80" t="s">
        <v>208</v>
      </c>
      <c r="F5001" s="84">
        <v>32.4</v>
      </c>
      <c r="G5001" s="82">
        <v>6.01</v>
      </c>
      <c r="H5001" s="82">
        <v>26.39</v>
      </c>
    </row>
    <row r="5002" spans="2:8" s="35" customFormat="1" ht="22.5">
      <c r="B5002" s="78" t="s">
        <v>326</v>
      </c>
      <c r="C5002" s="78">
        <v>97518</v>
      </c>
      <c r="D5002" s="79" t="s">
        <v>5206</v>
      </c>
      <c r="E5002" s="80" t="s">
        <v>208</v>
      </c>
      <c r="F5002" s="84">
        <v>32.4</v>
      </c>
      <c r="G5002" s="82">
        <v>6.01</v>
      </c>
      <c r="H5002" s="82">
        <v>26.39</v>
      </c>
    </row>
    <row r="5003" spans="2:8" s="35" customFormat="1" ht="22.5">
      <c r="B5003" s="78" t="s">
        <v>326</v>
      </c>
      <c r="C5003" s="78">
        <v>97519</v>
      </c>
      <c r="D5003" s="79" t="s">
        <v>5207</v>
      </c>
      <c r="E5003" s="80" t="s">
        <v>208</v>
      </c>
      <c r="F5003" s="84">
        <v>46.62</v>
      </c>
      <c r="G5003" s="82">
        <v>6.86</v>
      </c>
      <c r="H5003" s="82">
        <v>39.76</v>
      </c>
    </row>
    <row r="5004" spans="2:8" s="35" customFormat="1" ht="22.5">
      <c r="B5004" s="78" t="s">
        <v>326</v>
      </c>
      <c r="C5004" s="78">
        <v>97520</v>
      </c>
      <c r="D5004" s="79" t="s">
        <v>5208</v>
      </c>
      <c r="E5004" s="80" t="s">
        <v>208</v>
      </c>
      <c r="F5004" s="84">
        <v>46.62</v>
      </c>
      <c r="G5004" s="82">
        <v>6.86</v>
      </c>
      <c r="H5004" s="82">
        <v>39.76</v>
      </c>
    </row>
    <row r="5005" spans="2:8" s="35" customFormat="1" ht="22.5">
      <c r="B5005" s="78" t="s">
        <v>326</v>
      </c>
      <c r="C5005" s="78">
        <v>97521</v>
      </c>
      <c r="D5005" s="79" t="s">
        <v>5209</v>
      </c>
      <c r="E5005" s="80" t="s">
        <v>208</v>
      </c>
      <c r="F5005" s="84">
        <v>65.31</v>
      </c>
      <c r="G5005" s="82">
        <v>7.85</v>
      </c>
      <c r="H5005" s="82">
        <v>57.46</v>
      </c>
    </row>
    <row r="5006" spans="2:8" s="35" customFormat="1" ht="22.5">
      <c r="B5006" s="78" t="s">
        <v>326</v>
      </c>
      <c r="C5006" s="78">
        <v>97522</v>
      </c>
      <c r="D5006" s="79" t="s">
        <v>5210</v>
      </c>
      <c r="E5006" s="80" t="s">
        <v>208</v>
      </c>
      <c r="F5006" s="84">
        <v>65.31</v>
      </c>
      <c r="G5006" s="82">
        <v>7.85</v>
      </c>
      <c r="H5006" s="82">
        <v>57.46</v>
      </c>
    </row>
    <row r="5007" spans="2:8" s="35" customFormat="1" ht="22.5">
      <c r="B5007" s="78" t="s">
        <v>326</v>
      </c>
      <c r="C5007" s="78">
        <v>97523</v>
      </c>
      <c r="D5007" s="79" t="s">
        <v>5211</v>
      </c>
      <c r="E5007" s="80" t="s">
        <v>208</v>
      </c>
      <c r="F5007" s="84">
        <v>90.28</v>
      </c>
      <c r="G5007" s="82">
        <v>9.0399999999999991</v>
      </c>
      <c r="H5007" s="82">
        <v>81.239999999999995</v>
      </c>
    </row>
    <row r="5008" spans="2:8" s="35" customFormat="1" ht="22.5">
      <c r="B5008" s="78" t="s">
        <v>326</v>
      </c>
      <c r="C5008" s="78">
        <v>97524</v>
      </c>
      <c r="D5008" s="79" t="s">
        <v>5212</v>
      </c>
      <c r="E5008" s="80" t="s">
        <v>208</v>
      </c>
      <c r="F5008" s="84">
        <v>97.56</v>
      </c>
      <c r="G5008" s="82">
        <v>9.0299999999999994</v>
      </c>
      <c r="H5008" s="82">
        <v>88.53</v>
      </c>
    </row>
    <row r="5009" spans="2:8" s="35" customFormat="1" ht="22.5">
      <c r="B5009" s="78" t="s">
        <v>326</v>
      </c>
      <c r="C5009" s="78">
        <v>97525</v>
      </c>
      <c r="D5009" s="79" t="s">
        <v>5213</v>
      </c>
      <c r="E5009" s="80" t="s">
        <v>208</v>
      </c>
      <c r="F5009" s="84">
        <v>171.41</v>
      </c>
      <c r="G5009" s="82">
        <v>10.85</v>
      </c>
      <c r="H5009" s="82">
        <v>160.56</v>
      </c>
    </row>
    <row r="5010" spans="2:8" s="35" customFormat="1" ht="22.5">
      <c r="B5010" s="78" t="s">
        <v>326</v>
      </c>
      <c r="C5010" s="78">
        <v>97526</v>
      </c>
      <c r="D5010" s="79" t="s">
        <v>5214</v>
      </c>
      <c r="E5010" s="80" t="s">
        <v>208</v>
      </c>
      <c r="F5010" s="84">
        <v>183.04</v>
      </c>
      <c r="G5010" s="82">
        <v>10.85</v>
      </c>
      <c r="H5010" s="82">
        <v>172.19</v>
      </c>
    </row>
    <row r="5011" spans="2:8" s="35" customFormat="1" ht="22.5">
      <c r="B5011" s="78" t="s">
        <v>326</v>
      </c>
      <c r="C5011" s="78">
        <v>97527</v>
      </c>
      <c r="D5011" s="79" t="s">
        <v>5215</v>
      </c>
      <c r="E5011" s="80" t="s">
        <v>208</v>
      </c>
      <c r="F5011" s="84">
        <v>424.11</v>
      </c>
      <c r="G5011" s="82">
        <v>12.66</v>
      </c>
      <c r="H5011" s="82">
        <v>411.45</v>
      </c>
    </row>
    <row r="5012" spans="2:8" s="35" customFormat="1" ht="22.5">
      <c r="B5012" s="78" t="s">
        <v>326</v>
      </c>
      <c r="C5012" s="78">
        <v>97528</v>
      </c>
      <c r="D5012" s="79" t="s">
        <v>5216</v>
      </c>
      <c r="E5012" s="80" t="s">
        <v>208</v>
      </c>
      <c r="F5012" s="84">
        <v>371.93</v>
      </c>
      <c r="G5012" s="82">
        <v>12.66</v>
      </c>
      <c r="H5012" s="82">
        <v>359.27</v>
      </c>
    </row>
    <row r="5013" spans="2:8" s="35" customFormat="1" ht="22.5">
      <c r="B5013" s="78" t="s">
        <v>326</v>
      </c>
      <c r="C5013" s="78">
        <v>97529</v>
      </c>
      <c r="D5013" s="79" t="s">
        <v>5217</v>
      </c>
      <c r="E5013" s="80" t="s">
        <v>208</v>
      </c>
      <c r="F5013" s="84">
        <v>50.98</v>
      </c>
      <c r="G5013" s="82">
        <v>8.0399999999999991</v>
      </c>
      <c r="H5013" s="82">
        <v>42.94</v>
      </c>
    </row>
    <row r="5014" spans="2:8" s="35" customFormat="1" ht="22.5">
      <c r="B5014" s="78" t="s">
        <v>326</v>
      </c>
      <c r="C5014" s="78">
        <v>97530</v>
      </c>
      <c r="D5014" s="79" t="s">
        <v>5218</v>
      </c>
      <c r="E5014" s="80" t="s">
        <v>208</v>
      </c>
      <c r="F5014" s="84">
        <v>74.349999999999994</v>
      </c>
      <c r="G5014" s="82">
        <v>9.15</v>
      </c>
      <c r="H5014" s="82">
        <v>65.2</v>
      </c>
    </row>
    <row r="5015" spans="2:8" s="35" customFormat="1" ht="22.5">
      <c r="B5015" s="78" t="s">
        <v>326</v>
      </c>
      <c r="C5015" s="78">
        <v>97531</v>
      </c>
      <c r="D5015" s="79" t="s">
        <v>5219</v>
      </c>
      <c r="E5015" s="80" t="s">
        <v>208</v>
      </c>
      <c r="F5015" s="84">
        <v>94.99</v>
      </c>
      <c r="G5015" s="82">
        <v>10.45</v>
      </c>
      <c r="H5015" s="82">
        <v>84.54</v>
      </c>
    </row>
    <row r="5016" spans="2:8" s="35" customFormat="1" ht="22.5">
      <c r="B5016" s="78" t="s">
        <v>326</v>
      </c>
      <c r="C5016" s="78">
        <v>97532</v>
      </c>
      <c r="D5016" s="79" t="s">
        <v>5220</v>
      </c>
      <c r="E5016" s="80" t="s">
        <v>208</v>
      </c>
      <c r="F5016" s="84">
        <v>149.6</v>
      </c>
      <c r="G5016" s="82">
        <v>12.06</v>
      </c>
      <c r="H5016" s="82">
        <v>137.54</v>
      </c>
    </row>
    <row r="5017" spans="2:8" s="35" customFormat="1" ht="22.5">
      <c r="B5017" s="78" t="s">
        <v>326</v>
      </c>
      <c r="C5017" s="78">
        <v>97533</v>
      </c>
      <c r="D5017" s="79" t="s">
        <v>5221</v>
      </c>
      <c r="E5017" s="80" t="s">
        <v>208</v>
      </c>
      <c r="F5017" s="84">
        <v>283.07</v>
      </c>
      <c r="G5017" s="82">
        <v>16.350000000000001</v>
      </c>
      <c r="H5017" s="82">
        <v>266.72000000000003</v>
      </c>
    </row>
    <row r="5018" spans="2:8" s="35" customFormat="1" ht="22.5">
      <c r="B5018" s="78" t="s">
        <v>326</v>
      </c>
      <c r="C5018" s="78">
        <v>97534</v>
      </c>
      <c r="D5018" s="79" t="s">
        <v>5222</v>
      </c>
      <c r="E5018" s="80" t="s">
        <v>208</v>
      </c>
      <c r="F5018" s="84">
        <v>450.45</v>
      </c>
      <c r="G5018" s="82">
        <v>16.899999999999999</v>
      </c>
      <c r="H5018" s="82">
        <v>433.55</v>
      </c>
    </row>
    <row r="5019" spans="2:8" s="35" customFormat="1" ht="22.5">
      <c r="B5019" s="78" t="s">
        <v>1366</v>
      </c>
      <c r="C5019" s="78">
        <v>97535</v>
      </c>
      <c r="D5019" s="79" t="s">
        <v>5223</v>
      </c>
      <c r="E5019" s="80" t="s">
        <v>32</v>
      </c>
      <c r="F5019" s="84">
        <v>28.03</v>
      </c>
      <c r="G5019" s="82">
        <v>5.7</v>
      </c>
      <c r="H5019" s="82">
        <v>22.33</v>
      </c>
    </row>
    <row r="5020" spans="2:8" s="35" customFormat="1" ht="22.5">
      <c r="B5020" s="78" t="s">
        <v>1366</v>
      </c>
      <c r="C5020" s="78">
        <v>97536</v>
      </c>
      <c r="D5020" s="79" t="s">
        <v>5224</v>
      </c>
      <c r="E5020" s="80" t="s">
        <v>32</v>
      </c>
      <c r="F5020" s="84">
        <v>33.799999999999997</v>
      </c>
      <c r="G5020" s="82">
        <v>10.61</v>
      </c>
      <c r="H5020" s="82">
        <v>23.19</v>
      </c>
    </row>
    <row r="5021" spans="2:8" s="35" customFormat="1" ht="22.5">
      <c r="B5021" s="78" t="s">
        <v>326</v>
      </c>
      <c r="C5021" s="78">
        <v>97537</v>
      </c>
      <c r="D5021" s="79" t="s">
        <v>5225</v>
      </c>
      <c r="E5021" s="80" t="s">
        <v>208</v>
      </c>
      <c r="F5021" s="84">
        <v>14.7</v>
      </c>
      <c r="G5021" s="82">
        <v>3.95</v>
      </c>
      <c r="H5021" s="82">
        <v>10.75</v>
      </c>
    </row>
    <row r="5022" spans="2:8" s="35" customFormat="1" ht="22.5">
      <c r="B5022" s="78" t="s">
        <v>326</v>
      </c>
      <c r="C5022" s="78">
        <v>97540</v>
      </c>
      <c r="D5022" s="79" t="s">
        <v>5226</v>
      </c>
      <c r="E5022" s="80" t="s">
        <v>208</v>
      </c>
      <c r="F5022" s="84">
        <v>19.399999999999999</v>
      </c>
      <c r="G5022" s="82">
        <v>6.8</v>
      </c>
      <c r="H5022" s="82">
        <v>12.6</v>
      </c>
    </row>
    <row r="5023" spans="2:8" s="35" customFormat="1" ht="22.5">
      <c r="B5023" s="78" t="s">
        <v>326</v>
      </c>
      <c r="C5023" s="78">
        <v>97541</v>
      </c>
      <c r="D5023" s="79" t="s">
        <v>5227</v>
      </c>
      <c r="E5023" s="80" t="s">
        <v>208</v>
      </c>
      <c r="F5023" s="84">
        <v>16.3</v>
      </c>
      <c r="G5023" s="82">
        <v>6.81</v>
      </c>
      <c r="H5023" s="82">
        <v>9.49</v>
      </c>
    </row>
    <row r="5024" spans="2:8" s="35" customFormat="1" ht="22.5">
      <c r="B5024" s="78" t="s">
        <v>326</v>
      </c>
      <c r="C5024" s="78">
        <v>97543</v>
      </c>
      <c r="D5024" s="79" t="s">
        <v>5228</v>
      </c>
      <c r="E5024" s="80" t="s">
        <v>208</v>
      </c>
      <c r="F5024" s="84">
        <v>31.01</v>
      </c>
      <c r="G5024" s="82">
        <v>13.23</v>
      </c>
      <c r="H5024" s="82">
        <v>17.78</v>
      </c>
    </row>
    <row r="5025" spans="2:8" s="35" customFormat="1" ht="22.5">
      <c r="B5025" s="78" t="s">
        <v>326</v>
      </c>
      <c r="C5025" s="78">
        <v>97544</v>
      </c>
      <c r="D5025" s="79" t="s">
        <v>5229</v>
      </c>
      <c r="E5025" s="80" t="s">
        <v>208</v>
      </c>
      <c r="F5025" s="84">
        <v>27.28</v>
      </c>
      <c r="G5025" s="82">
        <v>13.24</v>
      </c>
      <c r="H5025" s="82">
        <v>14.04</v>
      </c>
    </row>
    <row r="5026" spans="2:8" s="35" customFormat="1" ht="22.5">
      <c r="B5026" s="78" t="s">
        <v>326</v>
      </c>
      <c r="C5026" s="78">
        <v>97546</v>
      </c>
      <c r="D5026" s="79" t="s">
        <v>5230</v>
      </c>
      <c r="E5026" s="80" t="s">
        <v>208</v>
      </c>
      <c r="F5026" s="84">
        <v>20.440000000000001</v>
      </c>
      <c r="G5026" s="82">
        <v>5.95</v>
      </c>
      <c r="H5026" s="82">
        <v>14.49</v>
      </c>
    </row>
    <row r="5027" spans="2:8" s="35" customFormat="1" ht="22.5">
      <c r="B5027" s="78" t="s">
        <v>326</v>
      </c>
      <c r="C5027" s="78">
        <v>97547</v>
      </c>
      <c r="D5027" s="79" t="s">
        <v>5231</v>
      </c>
      <c r="E5027" s="80" t="s">
        <v>208</v>
      </c>
      <c r="F5027" s="84">
        <v>20.440000000000001</v>
      </c>
      <c r="G5027" s="82">
        <v>5.95</v>
      </c>
      <c r="H5027" s="82">
        <v>14.49</v>
      </c>
    </row>
    <row r="5028" spans="2:8" s="35" customFormat="1" ht="22.5">
      <c r="B5028" s="78" t="s">
        <v>326</v>
      </c>
      <c r="C5028" s="78">
        <v>97548</v>
      </c>
      <c r="D5028" s="79" t="s">
        <v>5232</v>
      </c>
      <c r="E5028" s="80" t="s">
        <v>208</v>
      </c>
      <c r="F5028" s="84">
        <v>29.97</v>
      </c>
      <c r="G5028" s="82">
        <v>10.210000000000001</v>
      </c>
      <c r="H5028" s="82">
        <v>19.760000000000002</v>
      </c>
    </row>
    <row r="5029" spans="2:8" s="35" customFormat="1" ht="22.5">
      <c r="B5029" s="78" t="s">
        <v>326</v>
      </c>
      <c r="C5029" s="78">
        <v>97549</v>
      </c>
      <c r="D5029" s="79" t="s">
        <v>5233</v>
      </c>
      <c r="E5029" s="80" t="s">
        <v>208</v>
      </c>
      <c r="F5029" s="84">
        <v>29.97</v>
      </c>
      <c r="G5029" s="82">
        <v>10.210000000000001</v>
      </c>
      <c r="H5029" s="82">
        <v>19.760000000000002</v>
      </c>
    </row>
    <row r="5030" spans="2:8" s="35" customFormat="1" ht="22.5">
      <c r="B5030" s="78" t="s">
        <v>326</v>
      </c>
      <c r="C5030" s="78">
        <v>97550</v>
      </c>
      <c r="D5030" s="79" t="s">
        <v>5234</v>
      </c>
      <c r="E5030" s="80" t="s">
        <v>208</v>
      </c>
      <c r="F5030" s="84">
        <v>49.04</v>
      </c>
      <c r="G5030" s="82">
        <v>19.88</v>
      </c>
      <c r="H5030" s="82">
        <v>29.16</v>
      </c>
    </row>
    <row r="5031" spans="2:8" s="35" customFormat="1" ht="22.5">
      <c r="B5031" s="78" t="s">
        <v>326</v>
      </c>
      <c r="C5031" s="78">
        <v>97551</v>
      </c>
      <c r="D5031" s="79" t="s">
        <v>5235</v>
      </c>
      <c r="E5031" s="80" t="s">
        <v>208</v>
      </c>
      <c r="F5031" s="84">
        <v>49.04</v>
      </c>
      <c r="G5031" s="82">
        <v>19.88</v>
      </c>
      <c r="H5031" s="82">
        <v>29.16</v>
      </c>
    </row>
    <row r="5032" spans="2:8" s="35" customFormat="1" ht="22.5">
      <c r="B5032" s="78" t="s">
        <v>326</v>
      </c>
      <c r="C5032" s="78">
        <v>97552</v>
      </c>
      <c r="D5032" s="79" t="s">
        <v>5236</v>
      </c>
      <c r="E5032" s="80" t="s">
        <v>208</v>
      </c>
      <c r="F5032" s="84">
        <v>29.98</v>
      </c>
      <c r="G5032" s="82">
        <v>7.94</v>
      </c>
      <c r="H5032" s="82">
        <v>22.04</v>
      </c>
    </row>
    <row r="5033" spans="2:8" s="35" customFormat="1" ht="22.5">
      <c r="B5033" s="78" t="s">
        <v>326</v>
      </c>
      <c r="C5033" s="78">
        <v>97553</v>
      </c>
      <c r="D5033" s="79" t="s">
        <v>5237</v>
      </c>
      <c r="E5033" s="80" t="s">
        <v>208</v>
      </c>
      <c r="F5033" s="84">
        <v>42.68</v>
      </c>
      <c r="G5033" s="82">
        <v>13.62</v>
      </c>
      <c r="H5033" s="82">
        <v>29.06</v>
      </c>
    </row>
    <row r="5034" spans="2:8" s="35" customFormat="1" ht="22.5">
      <c r="B5034" s="78" t="s">
        <v>326</v>
      </c>
      <c r="C5034" s="78">
        <v>97554</v>
      </c>
      <c r="D5034" s="79" t="s">
        <v>5238</v>
      </c>
      <c r="E5034" s="80" t="s">
        <v>208</v>
      </c>
      <c r="F5034" s="84">
        <v>73.180000000000007</v>
      </c>
      <c r="G5034" s="82">
        <v>26.53</v>
      </c>
      <c r="H5034" s="82">
        <v>46.65</v>
      </c>
    </row>
    <row r="5035" spans="2:8" s="35" customFormat="1" ht="22.5">
      <c r="B5035" s="78" t="s">
        <v>326</v>
      </c>
      <c r="C5035" s="78">
        <v>97559</v>
      </c>
      <c r="D5035" s="79" t="s">
        <v>5239</v>
      </c>
      <c r="E5035" s="80" t="s">
        <v>208</v>
      </c>
      <c r="F5035" s="84">
        <v>5.6</v>
      </c>
      <c r="G5035" s="82">
        <v>3.58</v>
      </c>
      <c r="H5035" s="82">
        <v>2.02</v>
      </c>
    </row>
    <row r="5036" spans="2:8" s="35" customFormat="1" ht="22.5">
      <c r="B5036" s="78" t="s">
        <v>326</v>
      </c>
      <c r="C5036" s="78">
        <v>97562</v>
      </c>
      <c r="D5036" s="79" t="s">
        <v>5240</v>
      </c>
      <c r="E5036" s="80" t="s">
        <v>208</v>
      </c>
      <c r="F5036" s="84">
        <v>6.73</v>
      </c>
      <c r="G5036" s="82">
        <v>4.5</v>
      </c>
      <c r="H5036" s="82">
        <v>2.23</v>
      </c>
    </row>
    <row r="5037" spans="2:8" s="35" customFormat="1" ht="22.5">
      <c r="B5037" s="78" t="s">
        <v>326</v>
      </c>
      <c r="C5037" s="78">
        <v>97564</v>
      </c>
      <c r="D5037" s="79" t="s">
        <v>5241</v>
      </c>
      <c r="E5037" s="80" t="s">
        <v>208</v>
      </c>
      <c r="F5037" s="84">
        <v>7.73</v>
      </c>
      <c r="G5037" s="82">
        <v>5.32</v>
      </c>
      <c r="H5037" s="82">
        <v>2.41</v>
      </c>
    </row>
    <row r="5038" spans="2:8" s="35" customFormat="1" ht="22.5">
      <c r="B5038" s="78" t="s">
        <v>314</v>
      </c>
      <c r="C5038" s="78">
        <v>97583</v>
      </c>
      <c r="D5038" s="79" t="s">
        <v>5242</v>
      </c>
      <c r="E5038" s="80" t="s">
        <v>208</v>
      </c>
      <c r="F5038" s="84">
        <v>47.35</v>
      </c>
      <c r="G5038" s="82">
        <v>6.11</v>
      </c>
      <c r="H5038" s="82">
        <v>41.24</v>
      </c>
    </row>
    <row r="5039" spans="2:8" s="35" customFormat="1" ht="22.5">
      <c r="B5039" s="78" t="s">
        <v>314</v>
      </c>
      <c r="C5039" s="78">
        <v>97584</v>
      </c>
      <c r="D5039" s="79" t="s">
        <v>5243</v>
      </c>
      <c r="E5039" s="80" t="s">
        <v>208</v>
      </c>
      <c r="F5039" s="84">
        <v>66.36</v>
      </c>
      <c r="G5039" s="82">
        <v>6.11</v>
      </c>
      <c r="H5039" s="82">
        <v>60.25</v>
      </c>
    </row>
    <row r="5040" spans="2:8" s="35" customFormat="1" ht="22.5">
      <c r="B5040" s="78" t="s">
        <v>314</v>
      </c>
      <c r="C5040" s="78">
        <v>97585</v>
      </c>
      <c r="D5040" s="79" t="s">
        <v>5244</v>
      </c>
      <c r="E5040" s="80" t="s">
        <v>208</v>
      </c>
      <c r="F5040" s="84">
        <v>63.79</v>
      </c>
      <c r="G5040" s="82">
        <v>6.96</v>
      </c>
      <c r="H5040" s="82">
        <v>56.83</v>
      </c>
    </row>
    <row r="5041" spans="2:8" s="35" customFormat="1" ht="22.5">
      <c r="B5041" s="78" t="s">
        <v>314</v>
      </c>
      <c r="C5041" s="78">
        <v>97586</v>
      </c>
      <c r="D5041" s="79" t="s">
        <v>5245</v>
      </c>
      <c r="E5041" s="80" t="s">
        <v>208</v>
      </c>
      <c r="F5041" s="84">
        <v>86.74</v>
      </c>
      <c r="G5041" s="82">
        <v>6.96</v>
      </c>
      <c r="H5041" s="82">
        <v>79.78</v>
      </c>
    </row>
    <row r="5042" spans="2:8" s="35" customFormat="1" ht="22.5">
      <c r="B5042" s="78" t="s">
        <v>314</v>
      </c>
      <c r="C5042" s="78">
        <v>97587</v>
      </c>
      <c r="D5042" s="79" t="s">
        <v>5246</v>
      </c>
      <c r="E5042" s="80" t="s">
        <v>208</v>
      </c>
      <c r="F5042" s="84">
        <v>158.61000000000001</v>
      </c>
      <c r="G5042" s="82">
        <v>5.96</v>
      </c>
      <c r="H5042" s="82">
        <v>152.65</v>
      </c>
    </row>
    <row r="5043" spans="2:8" s="35" customFormat="1" ht="22.5">
      <c r="B5043" s="78" t="s">
        <v>314</v>
      </c>
      <c r="C5043" s="78">
        <v>97589</v>
      </c>
      <c r="D5043" s="79" t="s">
        <v>5247</v>
      </c>
      <c r="E5043" s="80" t="s">
        <v>208</v>
      </c>
      <c r="F5043" s="84">
        <v>25.85</v>
      </c>
      <c r="G5043" s="82">
        <v>9.02</v>
      </c>
      <c r="H5043" s="82">
        <v>16.829999999999998</v>
      </c>
    </row>
    <row r="5044" spans="2:8" s="35" customFormat="1" ht="22.5">
      <c r="B5044" s="78" t="s">
        <v>314</v>
      </c>
      <c r="C5044" s="78">
        <v>97590</v>
      </c>
      <c r="D5044" s="79" t="s">
        <v>5248</v>
      </c>
      <c r="E5044" s="80" t="s">
        <v>208</v>
      </c>
      <c r="F5044" s="84">
        <v>57.57</v>
      </c>
      <c r="G5044" s="82">
        <v>9.01</v>
      </c>
      <c r="H5044" s="82">
        <v>48.56</v>
      </c>
    </row>
    <row r="5045" spans="2:8" s="35" customFormat="1" ht="22.5">
      <c r="B5045" s="78" t="s">
        <v>314</v>
      </c>
      <c r="C5045" s="78">
        <v>97591</v>
      </c>
      <c r="D5045" s="79" t="s">
        <v>5249</v>
      </c>
      <c r="E5045" s="80" t="s">
        <v>208</v>
      </c>
      <c r="F5045" s="84">
        <v>77.62</v>
      </c>
      <c r="G5045" s="82">
        <v>11.63</v>
      </c>
      <c r="H5045" s="82">
        <v>65.989999999999995</v>
      </c>
    </row>
    <row r="5046" spans="2:8" s="35" customFormat="1" ht="22.5">
      <c r="B5046" s="78" t="s">
        <v>314</v>
      </c>
      <c r="C5046" s="78">
        <v>97592</v>
      </c>
      <c r="D5046" s="79" t="s">
        <v>5250</v>
      </c>
      <c r="E5046" s="80" t="s">
        <v>208</v>
      </c>
      <c r="F5046" s="84">
        <v>30.8</v>
      </c>
      <c r="G5046" s="82">
        <v>9.02</v>
      </c>
      <c r="H5046" s="82">
        <v>21.78</v>
      </c>
    </row>
    <row r="5047" spans="2:8" s="35" customFormat="1" ht="22.5">
      <c r="B5047" s="78" t="s">
        <v>314</v>
      </c>
      <c r="C5047" s="78">
        <v>97593</v>
      </c>
      <c r="D5047" s="79" t="s">
        <v>5251</v>
      </c>
      <c r="E5047" s="80" t="s">
        <v>208</v>
      </c>
      <c r="F5047" s="84">
        <v>81.96</v>
      </c>
      <c r="G5047" s="82">
        <v>7.54</v>
      </c>
      <c r="H5047" s="82">
        <v>74.42</v>
      </c>
    </row>
    <row r="5048" spans="2:8" s="35" customFormat="1" ht="22.5">
      <c r="B5048" s="78" t="s">
        <v>314</v>
      </c>
      <c r="C5048" s="78">
        <v>97594</v>
      </c>
      <c r="D5048" s="79" t="s">
        <v>5252</v>
      </c>
      <c r="E5048" s="80" t="s">
        <v>208</v>
      </c>
      <c r="F5048" s="84">
        <v>78.040000000000006</v>
      </c>
      <c r="G5048" s="82">
        <v>9.81</v>
      </c>
      <c r="H5048" s="82">
        <v>68.23</v>
      </c>
    </row>
    <row r="5049" spans="2:8" s="35" customFormat="1">
      <c r="B5049" s="78" t="s">
        <v>314</v>
      </c>
      <c r="C5049" s="78">
        <v>97595</v>
      </c>
      <c r="D5049" s="79" t="s">
        <v>5253</v>
      </c>
      <c r="E5049" s="80" t="s">
        <v>208</v>
      </c>
      <c r="F5049" s="84">
        <v>56.31</v>
      </c>
      <c r="G5049" s="82">
        <v>9.5</v>
      </c>
      <c r="H5049" s="82">
        <v>46.81</v>
      </c>
    </row>
    <row r="5050" spans="2:8" s="35" customFormat="1">
      <c r="B5050" s="78" t="s">
        <v>314</v>
      </c>
      <c r="C5050" s="78">
        <v>97596</v>
      </c>
      <c r="D5050" s="79" t="s">
        <v>5254</v>
      </c>
      <c r="E5050" s="80" t="s">
        <v>208</v>
      </c>
      <c r="F5050" s="84">
        <v>39.17</v>
      </c>
      <c r="G5050" s="82">
        <v>9.5</v>
      </c>
      <c r="H5050" s="82">
        <v>29.67</v>
      </c>
    </row>
    <row r="5051" spans="2:8" s="35" customFormat="1">
      <c r="B5051" s="78" t="s">
        <v>314</v>
      </c>
      <c r="C5051" s="78">
        <v>97597</v>
      </c>
      <c r="D5051" s="79" t="s">
        <v>5255</v>
      </c>
      <c r="E5051" s="80" t="s">
        <v>208</v>
      </c>
      <c r="F5051" s="84">
        <v>38.840000000000003</v>
      </c>
      <c r="G5051" s="82">
        <v>6.31</v>
      </c>
      <c r="H5051" s="82">
        <v>32.53</v>
      </c>
    </row>
    <row r="5052" spans="2:8" s="35" customFormat="1">
      <c r="B5052" s="78" t="s">
        <v>314</v>
      </c>
      <c r="C5052" s="78">
        <v>97598</v>
      </c>
      <c r="D5052" s="79" t="s">
        <v>5256</v>
      </c>
      <c r="E5052" s="80" t="s">
        <v>208</v>
      </c>
      <c r="F5052" s="84">
        <v>36.65</v>
      </c>
      <c r="G5052" s="82">
        <v>6.32</v>
      </c>
      <c r="H5052" s="82">
        <v>30.33</v>
      </c>
    </row>
    <row r="5053" spans="2:8" s="35" customFormat="1" ht="22.5">
      <c r="B5053" s="78" t="s">
        <v>314</v>
      </c>
      <c r="C5053" s="78">
        <v>97599</v>
      </c>
      <c r="D5053" s="79" t="s">
        <v>5257</v>
      </c>
      <c r="E5053" s="80" t="s">
        <v>208</v>
      </c>
      <c r="F5053" s="84">
        <v>25.47</v>
      </c>
      <c r="G5053" s="82">
        <v>2.99</v>
      </c>
      <c r="H5053" s="82">
        <v>22.48</v>
      </c>
    </row>
    <row r="5054" spans="2:8" s="35" customFormat="1" ht="22.5">
      <c r="B5054" s="78" t="s">
        <v>317</v>
      </c>
      <c r="C5054" s="78">
        <v>97600</v>
      </c>
      <c r="D5054" s="79" t="s">
        <v>5258</v>
      </c>
      <c r="E5054" s="80" t="s">
        <v>208</v>
      </c>
      <c r="F5054" s="84">
        <v>198.74</v>
      </c>
      <c r="G5054" s="82">
        <v>6.98</v>
      </c>
      <c r="H5054" s="82">
        <v>191.76</v>
      </c>
    </row>
    <row r="5055" spans="2:8" s="35" customFormat="1" ht="22.5">
      <c r="B5055" s="78" t="s">
        <v>317</v>
      </c>
      <c r="C5055" s="78">
        <v>97601</v>
      </c>
      <c r="D5055" s="79" t="s">
        <v>5259</v>
      </c>
      <c r="E5055" s="80" t="s">
        <v>208</v>
      </c>
      <c r="F5055" s="84">
        <v>212.94</v>
      </c>
      <c r="G5055" s="82">
        <v>6.98</v>
      </c>
      <c r="H5055" s="82">
        <v>205.96</v>
      </c>
    </row>
    <row r="5056" spans="2:8" s="35" customFormat="1" ht="22.5">
      <c r="B5056" s="78" t="s">
        <v>317</v>
      </c>
      <c r="C5056" s="78">
        <v>97605</v>
      </c>
      <c r="D5056" s="79" t="s">
        <v>5260</v>
      </c>
      <c r="E5056" s="80" t="s">
        <v>208</v>
      </c>
      <c r="F5056" s="84">
        <v>54.53</v>
      </c>
      <c r="G5056" s="82">
        <v>7.95</v>
      </c>
      <c r="H5056" s="82">
        <v>46.58</v>
      </c>
    </row>
    <row r="5057" spans="2:8" s="35" customFormat="1" ht="22.5">
      <c r="B5057" s="78" t="s">
        <v>317</v>
      </c>
      <c r="C5057" s="78">
        <v>97606</v>
      </c>
      <c r="D5057" s="79" t="s">
        <v>5261</v>
      </c>
      <c r="E5057" s="80" t="s">
        <v>208</v>
      </c>
      <c r="F5057" s="84">
        <v>58.25</v>
      </c>
      <c r="G5057" s="82">
        <v>7.95</v>
      </c>
      <c r="H5057" s="82">
        <v>50.3</v>
      </c>
    </row>
    <row r="5058" spans="2:8" s="35" customFormat="1" ht="22.5">
      <c r="B5058" s="78" t="s">
        <v>317</v>
      </c>
      <c r="C5058" s="78">
        <v>97607</v>
      </c>
      <c r="D5058" s="79" t="s">
        <v>5262</v>
      </c>
      <c r="E5058" s="80" t="s">
        <v>208</v>
      </c>
      <c r="F5058" s="84">
        <v>65.02</v>
      </c>
      <c r="G5058" s="82">
        <v>9.27</v>
      </c>
      <c r="H5058" s="82">
        <v>55.75</v>
      </c>
    </row>
    <row r="5059" spans="2:8" s="35" customFormat="1" ht="22.5">
      <c r="B5059" s="78" t="s">
        <v>317</v>
      </c>
      <c r="C5059" s="78">
        <v>97608</v>
      </c>
      <c r="D5059" s="79" t="s">
        <v>5263</v>
      </c>
      <c r="E5059" s="80" t="s">
        <v>208</v>
      </c>
      <c r="F5059" s="84">
        <v>68.739999999999995</v>
      </c>
      <c r="G5059" s="82">
        <v>9.27</v>
      </c>
      <c r="H5059" s="82">
        <v>59.47</v>
      </c>
    </row>
    <row r="5060" spans="2:8" s="35" customFormat="1">
      <c r="B5060" s="78" t="s">
        <v>314</v>
      </c>
      <c r="C5060" s="78">
        <v>97609</v>
      </c>
      <c r="D5060" s="79" t="s">
        <v>5264</v>
      </c>
      <c r="E5060" s="80" t="s">
        <v>208</v>
      </c>
      <c r="F5060" s="84">
        <v>13.48</v>
      </c>
      <c r="G5060" s="82">
        <v>2.78</v>
      </c>
      <c r="H5060" s="82">
        <v>10.7</v>
      </c>
    </row>
    <row r="5061" spans="2:8" s="35" customFormat="1">
      <c r="B5061" s="78" t="s">
        <v>314</v>
      </c>
      <c r="C5061" s="78">
        <v>97610</v>
      </c>
      <c r="D5061" s="79" t="s">
        <v>5265</v>
      </c>
      <c r="E5061" s="80" t="s">
        <v>208</v>
      </c>
      <c r="F5061" s="84">
        <v>14.62</v>
      </c>
      <c r="G5061" s="82">
        <v>2.77</v>
      </c>
      <c r="H5061" s="82">
        <v>11.85</v>
      </c>
    </row>
    <row r="5062" spans="2:8" s="35" customFormat="1">
      <c r="B5062" s="78" t="s">
        <v>314</v>
      </c>
      <c r="C5062" s="78">
        <v>97611</v>
      </c>
      <c r="D5062" s="79" t="s">
        <v>5266</v>
      </c>
      <c r="E5062" s="80" t="s">
        <v>208</v>
      </c>
      <c r="F5062" s="84">
        <v>17.2</v>
      </c>
      <c r="G5062" s="82">
        <v>2.77</v>
      </c>
      <c r="H5062" s="82">
        <v>14.43</v>
      </c>
    </row>
    <row r="5063" spans="2:8" s="35" customFormat="1">
      <c r="B5063" s="78" t="s">
        <v>314</v>
      </c>
      <c r="C5063" s="78">
        <v>97612</v>
      </c>
      <c r="D5063" s="79" t="s">
        <v>5267</v>
      </c>
      <c r="E5063" s="80" t="s">
        <v>208</v>
      </c>
      <c r="F5063" s="84">
        <v>18.79</v>
      </c>
      <c r="G5063" s="82">
        <v>2.77</v>
      </c>
      <c r="H5063" s="82">
        <v>16.02</v>
      </c>
    </row>
    <row r="5064" spans="2:8" s="35" customFormat="1">
      <c r="B5064" s="78" t="s">
        <v>314</v>
      </c>
      <c r="C5064" s="78">
        <v>97613</v>
      </c>
      <c r="D5064" s="79" t="s">
        <v>5268</v>
      </c>
      <c r="E5064" s="80" t="s">
        <v>208</v>
      </c>
      <c r="F5064" s="84">
        <v>24.07</v>
      </c>
      <c r="G5064" s="82">
        <v>2.77</v>
      </c>
      <c r="H5064" s="82">
        <v>21.3</v>
      </c>
    </row>
    <row r="5065" spans="2:8" s="35" customFormat="1">
      <c r="B5065" s="78" t="s">
        <v>314</v>
      </c>
      <c r="C5065" s="78">
        <v>97614</v>
      </c>
      <c r="D5065" s="79" t="s">
        <v>5269</v>
      </c>
      <c r="E5065" s="80" t="s">
        <v>208</v>
      </c>
      <c r="F5065" s="84">
        <v>43.14</v>
      </c>
      <c r="G5065" s="82">
        <v>2.77</v>
      </c>
      <c r="H5065" s="82">
        <v>40.369999999999997</v>
      </c>
    </row>
    <row r="5066" spans="2:8" s="35" customFormat="1">
      <c r="B5066" s="78" t="s">
        <v>314</v>
      </c>
      <c r="C5066" s="78">
        <v>97615</v>
      </c>
      <c r="D5066" s="79" t="s">
        <v>5270</v>
      </c>
      <c r="E5066" s="80" t="s">
        <v>208</v>
      </c>
      <c r="F5066" s="84">
        <v>33.35</v>
      </c>
      <c r="G5066" s="82">
        <v>4.1500000000000004</v>
      </c>
      <c r="H5066" s="82">
        <v>29.2</v>
      </c>
    </row>
    <row r="5067" spans="2:8" s="35" customFormat="1">
      <c r="B5067" s="78" t="s">
        <v>314</v>
      </c>
      <c r="C5067" s="78">
        <v>97616</v>
      </c>
      <c r="D5067" s="79" t="s">
        <v>5271</v>
      </c>
      <c r="E5067" s="80" t="s">
        <v>208</v>
      </c>
      <c r="F5067" s="84">
        <v>37.86</v>
      </c>
      <c r="G5067" s="82">
        <v>4.1500000000000004</v>
      </c>
      <c r="H5067" s="82">
        <v>33.71</v>
      </c>
    </row>
    <row r="5068" spans="2:8" s="35" customFormat="1">
      <c r="B5068" s="78" t="s">
        <v>314</v>
      </c>
      <c r="C5068" s="78">
        <v>97617</v>
      </c>
      <c r="D5068" s="79" t="s">
        <v>5272</v>
      </c>
      <c r="E5068" s="80" t="s">
        <v>208</v>
      </c>
      <c r="F5068" s="84">
        <v>37.61</v>
      </c>
      <c r="G5068" s="82">
        <v>4.1500000000000004</v>
      </c>
      <c r="H5068" s="82">
        <v>33.46</v>
      </c>
    </row>
    <row r="5069" spans="2:8" s="35" customFormat="1">
      <c r="B5069" s="78" t="s">
        <v>314</v>
      </c>
      <c r="C5069" s="78">
        <v>97618</v>
      </c>
      <c r="D5069" s="79" t="s">
        <v>5273</v>
      </c>
      <c r="E5069" s="80" t="s">
        <v>208</v>
      </c>
      <c r="F5069" s="84">
        <v>35.590000000000003</v>
      </c>
      <c r="G5069" s="82">
        <v>4.1500000000000004</v>
      </c>
      <c r="H5069" s="82">
        <v>31.44</v>
      </c>
    </row>
    <row r="5070" spans="2:8" s="35" customFormat="1">
      <c r="B5070" s="78" t="s">
        <v>519</v>
      </c>
      <c r="C5070" s="78">
        <v>97621</v>
      </c>
      <c r="D5070" s="79" t="s">
        <v>5274</v>
      </c>
      <c r="E5070" s="80" t="s">
        <v>368</v>
      </c>
      <c r="F5070" s="84">
        <v>61.3</v>
      </c>
      <c r="G5070" s="82">
        <v>49.29</v>
      </c>
      <c r="H5070" s="82">
        <v>12.01</v>
      </c>
    </row>
    <row r="5071" spans="2:8" s="35" customFormat="1">
      <c r="B5071" s="78" t="s">
        <v>519</v>
      </c>
      <c r="C5071" s="78">
        <v>97622</v>
      </c>
      <c r="D5071" s="79" t="s">
        <v>5275</v>
      </c>
      <c r="E5071" s="80" t="s">
        <v>368</v>
      </c>
      <c r="F5071" s="84">
        <v>29.87</v>
      </c>
      <c r="G5071" s="82">
        <v>24.04</v>
      </c>
      <c r="H5071" s="82">
        <v>5.83</v>
      </c>
    </row>
    <row r="5072" spans="2:8" s="35" customFormat="1">
      <c r="B5072" s="78" t="s">
        <v>519</v>
      </c>
      <c r="C5072" s="78">
        <v>97623</v>
      </c>
      <c r="D5072" s="79" t="s">
        <v>5276</v>
      </c>
      <c r="E5072" s="80" t="s">
        <v>368</v>
      </c>
      <c r="F5072" s="84">
        <v>91.53</v>
      </c>
      <c r="G5072" s="82">
        <v>73.569999999999993</v>
      </c>
      <c r="H5072" s="82">
        <v>17.96</v>
      </c>
    </row>
    <row r="5073" spans="2:8" s="35" customFormat="1">
      <c r="B5073" s="78" t="s">
        <v>519</v>
      </c>
      <c r="C5073" s="78">
        <v>97624</v>
      </c>
      <c r="D5073" s="79" t="s">
        <v>5277</v>
      </c>
      <c r="E5073" s="80" t="s">
        <v>368</v>
      </c>
      <c r="F5073" s="84">
        <v>56.17</v>
      </c>
      <c r="G5073" s="82">
        <v>45.17</v>
      </c>
      <c r="H5073" s="82">
        <v>11</v>
      </c>
    </row>
    <row r="5074" spans="2:8" s="35" customFormat="1" ht="22.5">
      <c r="B5074" s="78" t="s">
        <v>519</v>
      </c>
      <c r="C5074" s="78">
        <v>97625</v>
      </c>
      <c r="D5074" s="79" t="s">
        <v>5278</v>
      </c>
      <c r="E5074" s="80" t="s">
        <v>368</v>
      </c>
      <c r="F5074" s="84">
        <v>31.01</v>
      </c>
      <c r="G5074" s="82">
        <v>4.96</v>
      </c>
      <c r="H5074" s="82">
        <v>26.05</v>
      </c>
    </row>
    <row r="5075" spans="2:8" s="35" customFormat="1">
      <c r="B5075" s="78" t="s">
        <v>519</v>
      </c>
      <c r="C5075" s="78">
        <v>97626</v>
      </c>
      <c r="D5075" s="79" t="s">
        <v>5279</v>
      </c>
      <c r="E5075" s="80" t="s">
        <v>368</v>
      </c>
      <c r="F5075" s="84">
        <v>310.22000000000003</v>
      </c>
      <c r="G5075" s="82">
        <v>247.58</v>
      </c>
      <c r="H5075" s="82">
        <v>62.64</v>
      </c>
    </row>
    <row r="5076" spans="2:8" s="35" customFormat="1" ht="22.5">
      <c r="B5076" s="78" t="s">
        <v>519</v>
      </c>
      <c r="C5076" s="78">
        <v>97627</v>
      </c>
      <c r="D5076" s="79" t="s">
        <v>5280</v>
      </c>
      <c r="E5076" s="80" t="s">
        <v>368</v>
      </c>
      <c r="F5076" s="84">
        <v>146.04</v>
      </c>
      <c r="G5076" s="82">
        <v>112.45</v>
      </c>
      <c r="H5076" s="82">
        <v>33.590000000000003</v>
      </c>
    </row>
    <row r="5077" spans="2:8" s="35" customFormat="1">
      <c r="B5077" s="78" t="s">
        <v>519</v>
      </c>
      <c r="C5077" s="78">
        <v>97628</v>
      </c>
      <c r="D5077" s="79" t="s">
        <v>5281</v>
      </c>
      <c r="E5077" s="80" t="s">
        <v>368</v>
      </c>
      <c r="F5077" s="84">
        <v>147.66999999999999</v>
      </c>
      <c r="G5077" s="82">
        <v>118.68</v>
      </c>
      <c r="H5077" s="82">
        <v>28.99</v>
      </c>
    </row>
    <row r="5078" spans="2:8" s="35" customFormat="1">
      <c r="B5078" s="78" t="s">
        <v>519</v>
      </c>
      <c r="C5078" s="78">
        <v>97629</v>
      </c>
      <c r="D5078" s="79" t="s">
        <v>5282</v>
      </c>
      <c r="E5078" s="80" t="s">
        <v>368</v>
      </c>
      <c r="F5078" s="84">
        <v>68.98</v>
      </c>
      <c r="G5078" s="82">
        <v>53.94</v>
      </c>
      <c r="H5078" s="82">
        <v>15.04</v>
      </c>
    </row>
    <row r="5079" spans="2:8" s="35" customFormat="1">
      <c r="B5079" s="78" t="s">
        <v>519</v>
      </c>
      <c r="C5079" s="78">
        <v>97631</v>
      </c>
      <c r="D5079" s="79" t="s">
        <v>5283</v>
      </c>
      <c r="E5079" s="80" t="s">
        <v>205</v>
      </c>
      <c r="F5079" s="84">
        <v>1.75</v>
      </c>
      <c r="G5079" s="82">
        <v>1.47</v>
      </c>
      <c r="H5079" s="82">
        <v>0.28000000000000003</v>
      </c>
    </row>
    <row r="5080" spans="2:8" s="35" customFormat="1">
      <c r="B5080" s="78" t="s">
        <v>519</v>
      </c>
      <c r="C5080" s="78">
        <v>97632</v>
      </c>
      <c r="D5080" s="79" t="s">
        <v>5284</v>
      </c>
      <c r="E5080" s="80" t="s">
        <v>32</v>
      </c>
      <c r="F5080" s="84">
        <v>1.46</v>
      </c>
      <c r="G5080" s="82">
        <v>1.24</v>
      </c>
      <c r="H5080" s="82">
        <v>0.22</v>
      </c>
    </row>
    <row r="5081" spans="2:8" s="35" customFormat="1">
      <c r="B5081" s="78" t="s">
        <v>519</v>
      </c>
      <c r="C5081" s="78">
        <v>97633</v>
      </c>
      <c r="D5081" s="79" t="s">
        <v>5285</v>
      </c>
      <c r="E5081" s="80" t="s">
        <v>205</v>
      </c>
      <c r="F5081" s="84">
        <v>12.86</v>
      </c>
      <c r="G5081" s="82">
        <v>10.65</v>
      </c>
      <c r="H5081" s="82">
        <v>2.21</v>
      </c>
    </row>
    <row r="5082" spans="2:8" s="35" customFormat="1" ht="22.5">
      <c r="B5082" s="78" t="s">
        <v>519</v>
      </c>
      <c r="C5082" s="78">
        <v>97634</v>
      </c>
      <c r="D5082" s="79" t="s">
        <v>5286</v>
      </c>
      <c r="E5082" s="80" t="s">
        <v>205</v>
      </c>
      <c r="F5082" s="84">
        <v>6.96</v>
      </c>
      <c r="G5082" s="82">
        <v>5.72</v>
      </c>
      <c r="H5082" s="82">
        <v>1.24</v>
      </c>
    </row>
    <row r="5083" spans="2:8" s="35" customFormat="1">
      <c r="B5083" s="78" t="s">
        <v>519</v>
      </c>
      <c r="C5083" s="78">
        <v>97635</v>
      </c>
      <c r="D5083" s="79" t="s">
        <v>5287</v>
      </c>
      <c r="E5083" s="80" t="s">
        <v>205</v>
      </c>
      <c r="F5083" s="84">
        <v>8.7799999999999994</v>
      </c>
      <c r="G5083" s="82">
        <v>7.37</v>
      </c>
      <c r="H5083" s="82">
        <v>1.41</v>
      </c>
    </row>
    <row r="5084" spans="2:8" s="35" customFormat="1">
      <c r="B5084" s="78" t="s">
        <v>519</v>
      </c>
      <c r="C5084" s="78">
        <v>97636</v>
      </c>
      <c r="D5084" s="79" t="s">
        <v>5288</v>
      </c>
      <c r="E5084" s="80" t="s">
        <v>205</v>
      </c>
      <c r="F5084" s="84">
        <v>8.3000000000000007</v>
      </c>
      <c r="G5084" s="82">
        <v>1.99</v>
      </c>
      <c r="H5084" s="82">
        <v>6.31</v>
      </c>
    </row>
    <row r="5085" spans="2:8" s="35" customFormat="1">
      <c r="B5085" s="78" t="s">
        <v>519</v>
      </c>
      <c r="C5085" s="78">
        <v>97637</v>
      </c>
      <c r="D5085" s="79" t="s">
        <v>5289</v>
      </c>
      <c r="E5085" s="80" t="s">
        <v>205</v>
      </c>
      <c r="F5085" s="84">
        <v>1.46</v>
      </c>
      <c r="G5085" s="82">
        <v>1.24</v>
      </c>
      <c r="H5085" s="82">
        <v>0.22</v>
      </c>
    </row>
    <row r="5086" spans="2:8" s="35" customFormat="1">
      <c r="B5086" s="78" t="s">
        <v>519</v>
      </c>
      <c r="C5086" s="78">
        <v>97638</v>
      </c>
      <c r="D5086" s="79" t="s">
        <v>5290</v>
      </c>
      <c r="E5086" s="80" t="s">
        <v>205</v>
      </c>
      <c r="F5086" s="84">
        <v>4.25</v>
      </c>
      <c r="G5086" s="82">
        <v>3.57</v>
      </c>
      <c r="H5086" s="82">
        <v>0.68</v>
      </c>
    </row>
    <row r="5087" spans="2:8" s="35" customFormat="1">
      <c r="B5087" s="78" t="s">
        <v>519</v>
      </c>
      <c r="C5087" s="78">
        <v>97639</v>
      </c>
      <c r="D5087" s="79" t="s">
        <v>5291</v>
      </c>
      <c r="E5087" s="80" t="s">
        <v>205</v>
      </c>
      <c r="F5087" s="84">
        <v>10.68</v>
      </c>
      <c r="G5087" s="82">
        <v>8.77</v>
      </c>
      <c r="H5087" s="82">
        <v>1.91</v>
      </c>
    </row>
    <row r="5088" spans="2:8" s="35" customFormat="1">
      <c r="B5088" s="78" t="s">
        <v>519</v>
      </c>
      <c r="C5088" s="78">
        <v>97640</v>
      </c>
      <c r="D5088" s="79" t="s">
        <v>5292</v>
      </c>
      <c r="E5088" s="80" t="s">
        <v>205</v>
      </c>
      <c r="F5088" s="84">
        <v>0.91</v>
      </c>
      <c r="G5088" s="82">
        <v>0.8</v>
      </c>
      <c r="H5088" s="82">
        <v>0.11</v>
      </c>
    </row>
    <row r="5089" spans="2:8" s="35" customFormat="1">
      <c r="B5089" s="78" t="s">
        <v>519</v>
      </c>
      <c r="C5089" s="78">
        <v>97641</v>
      </c>
      <c r="D5089" s="79" t="s">
        <v>5293</v>
      </c>
      <c r="E5089" s="80" t="s">
        <v>205</v>
      </c>
      <c r="F5089" s="84">
        <v>2.67</v>
      </c>
      <c r="G5089" s="82">
        <v>2.2200000000000002</v>
      </c>
      <c r="H5089" s="82">
        <v>0.45</v>
      </c>
    </row>
    <row r="5090" spans="2:8" s="35" customFormat="1" ht="22.5">
      <c r="B5090" s="78" t="s">
        <v>519</v>
      </c>
      <c r="C5090" s="78">
        <v>97642</v>
      </c>
      <c r="D5090" s="79" t="s">
        <v>5294</v>
      </c>
      <c r="E5090" s="80" t="s">
        <v>205</v>
      </c>
      <c r="F5090" s="84">
        <v>1.64</v>
      </c>
      <c r="G5090" s="82">
        <v>1.39</v>
      </c>
      <c r="H5090" s="82">
        <v>0.25</v>
      </c>
    </row>
    <row r="5091" spans="2:8" s="35" customFormat="1">
      <c r="B5091" s="78" t="s">
        <v>519</v>
      </c>
      <c r="C5091" s="78">
        <v>97643</v>
      </c>
      <c r="D5091" s="79" t="s">
        <v>5295</v>
      </c>
      <c r="E5091" s="80" t="s">
        <v>205</v>
      </c>
      <c r="F5091" s="84">
        <v>13.2</v>
      </c>
      <c r="G5091" s="82">
        <v>10.85</v>
      </c>
      <c r="H5091" s="82">
        <v>2.35</v>
      </c>
    </row>
    <row r="5092" spans="2:8" s="35" customFormat="1">
      <c r="B5092" s="78" t="s">
        <v>519</v>
      </c>
      <c r="C5092" s="78">
        <v>97644</v>
      </c>
      <c r="D5092" s="79" t="s">
        <v>5296</v>
      </c>
      <c r="E5092" s="80" t="s">
        <v>205</v>
      </c>
      <c r="F5092" s="84">
        <v>4.93</v>
      </c>
      <c r="G5092" s="82">
        <v>4.08</v>
      </c>
      <c r="H5092" s="82">
        <v>0.85</v>
      </c>
    </row>
    <row r="5093" spans="2:8" s="35" customFormat="1">
      <c r="B5093" s="78" t="s">
        <v>519</v>
      </c>
      <c r="C5093" s="78">
        <v>97645</v>
      </c>
      <c r="D5093" s="79" t="s">
        <v>5297</v>
      </c>
      <c r="E5093" s="80" t="s">
        <v>205</v>
      </c>
      <c r="F5093" s="84">
        <v>14.42</v>
      </c>
      <c r="G5093" s="82">
        <v>11.24</v>
      </c>
      <c r="H5093" s="82">
        <v>3.18</v>
      </c>
    </row>
    <row r="5094" spans="2:8" s="35" customFormat="1" ht="22.5">
      <c r="B5094" s="78" t="s">
        <v>519</v>
      </c>
      <c r="C5094" s="78">
        <v>97647</v>
      </c>
      <c r="D5094" s="79" t="s">
        <v>5298</v>
      </c>
      <c r="E5094" s="80" t="s">
        <v>205</v>
      </c>
      <c r="F5094" s="84">
        <v>1.98</v>
      </c>
      <c r="G5094" s="82">
        <v>1.69</v>
      </c>
      <c r="H5094" s="82">
        <v>0.28999999999999998</v>
      </c>
    </row>
    <row r="5095" spans="2:8" s="35" customFormat="1" ht="22.5">
      <c r="B5095" s="78" t="s">
        <v>519</v>
      </c>
      <c r="C5095" s="78">
        <v>97648</v>
      </c>
      <c r="D5095" s="79" t="s">
        <v>5299</v>
      </c>
      <c r="E5095" s="80" t="s">
        <v>205</v>
      </c>
      <c r="F5095" s="84">
        <v>1.1399999999999999</v>
      </c>
      <c r="G5095" s="82">
        <v>1</v>
      </c>
      <c r="H5095" s="82">
        <v>0.14000000000000001</v>
      </c>
    </row>
    <row r="5096" spans="2:8" s="35" customFormat="1" ht="22.5">
      <c r="B5096" s="78" t="s">
        <v>519</v>
      </c>
      <c r="C5096" s="78">
        <v>97649</v>
      </c>
      <c r="D5096" s="79" t="s">
        <v>5300</v>
      </c>
      <c r="E5096" s="80" t="s">
        <v>205</v>
      </c>
      <c r="F5096" s="84">
        <v>2.57</v>
      </c>
      <c r="G5096" s="82">
        <v>1.89</v>
      </c>
      <c r="H5096" s="82">
        <v>0.68</v>
      </c>
    </row>
    <row r="5097" spans="2:8" s="35" customFormat="1">
      <c r="B5097" s="78" t="s">
        <v>519</v>
      </c>
      <c r="C5097" s="78">
        <v>97650</v>
      </c>
      <c r="D5097" s="79" t="s">
        <v>5301</v>
      </c>
      <c r="E5097" s="80" t="s">
        <v>205</v>
      </c>
      <c r="F5097" s="84">
        <v>4.2699999999999996</v>
      </c>
      <c r="G5097" s="82">
        <v>3.59</v>
      </c>
      <c r="H5097" s="82">
        <v>0.68</v>
      </c>
    </row>
    <row r="5098" spans="2:8" s="35" customFormat="1" ht="22.5">
      <c r="B5098" s="78" t="s">
        <v>519</v>
      </c>
      <c r="C5098" s="78">
        <v>97651</v>
      </c>
      <c r="D5098" s="79" t="s">
        <v>5302</v>
      </c>
      <c r="E5098" s="80" t="s">
        <v>208</v>
      </c>
      <c r="F5098" s="84">
        <v>47.28</v>
      </c>
      <c r="G5098" s="82">
        <v>39.29</v>
      </c>
      <c r="H5098" s="82">
        <v>7.99</v>
      </c>
    </row>
    <row r="5099" spans="2:8" s="35" customFormat="1" ht="22.5">
      <c r="B5099" s="78" t="s">
        <v>519</v>
      </c>
      <c r="C5099" s="78">
        <v>97652</v>
      </c>
      <c r="D5099" s="79" t="s">
        <v>5303</v>
      </c>
      <c r="E5099" s="80" t="s">
        <v>208</v>
      </c>
      <c r="F5099" s="84">
        <v>107.18</v>
      </c>
      <c r="G5099" s="82">
        <v>89.02</v>
      </c>
      <c r="H5099" s="82">
        <v>18.16</v>
      </c>
    </row>
    <row r="5100" spans="2:8" s="35" customFormat="1" ht="22.5">
      <c r="B5100" s="78" t="s">
        <v>519</v>
      </c>
      <c r="C5100" s="78">
        <v>97653</v>
      </c>
      <c r="D5100" s="79" t="s">
        <v>5304</v>
      </c>
      <c r="E5100" s="80" t="s">
        <v>208</v>
      </c>
      <c r="F5100" s="84">
        <v>85.69</v>
      </c>
      <c r="G5100" s="82">
        <v>23.15</v>
      </c>
      <c r="H5100" s="82">
        <v>62.54</v>
      </c>
    </row>
    <row r="5101" spans="2:8" s="35" customFormat="1" ht="22.5">
      <c r="B5101" s="78" t="s">
        <v>519</v>
      </c>
      <c r="C5101" s="78">
        <v>97654</v>
      </c>
      <c r="D5101" s="79" t="s">
        <v>5305</v>
      </c>
      <c r="E5101" s="80" t="s">
        <v>208</v>
      </c>
      <c r="F5101" s="84">
        <v>102.1</v>
      </c>
      <c r="G5101" s="82">
        <v>36.79</v>
      </c>
      <c r="H5101" s="82">
        <v>65.31</v>
      </c>
    </row>
    <row r="5102" spans="2:8" s="35" customFormat="1">
      <c r="B5102" s="78" t="s">
        <v>519</v>
      </c>
      <c r="C5102" s="78">
        <v>97655</v>
      </c>
      <c r="D5102" s="79" t="s">
        <v>5306</v>
      </c>
      <c r="E5102" s="80" t="s">
        <v>205</v>
      </c>
      <c r="F5102" s="84">
        <v>13.1</v>
      </c>
      <c r="G5102" s="82">
        <v>8.0299999999999994</v>
      </c>
      <c r="H5102" s="82">
        <v>5.07</v>
      </c>
    </row>
    <row r="5103" spans="2:8" s="35" customFormat="1" ht="22.5">
      <c r="B5103" s="78" t="s">
        <v>519</v>
      </c>
      <c r="C5103" s="78">
        <v>97656</v>
      </c>
      <c r="D5103" s="79" t="s">
        <v>5307</v>
      </c>
      <c r="E5103" s="80" t="s">
        <v>208</v>
      </c>
      <c r="F5103" s="84">
        <v>129.68</v>
      </c>
      <c r="G5103" s="82">
        <v>84.92</v>
      </c>
      <c r="H5103" s="82">
        <v>44.76</v>
      </c>
    </row>
    <row r="5104" spans="2:8" s="35" customFormat="1" ht="22.5">
      <c r="B5104" s="78" t="s">
        <v>519</v>
      </c>
      <c r="C5104" s="78">
        <v>97657</v>
      </c>
      <c r="D5104" s="79" t="s">
        <v>5308</v>
      </c>
      <c r="E5104" s="80" t="s">
        <v>208</v>
      </c>
      <c r="F5104" s="84">
        <v>257.04000000000002</v>
      </c>
      <c r="G5104" s="82">
        <v>168.27</v>
      </c>
      <c r="H5104" s="82">
        <v>88.77</v>
      </c>
    </row>
    <row r="5105" spans="2:8" s="35" customFormat="1" ht="22.5">
      <c r="B5105" s="78" t="s">
        <v>519</v>
      </c>
      <c r="C5105" s="78">
        <v>97658</v>
      </c>
      <c r="D5105" s="79" t="s">
        <v>5309</v>
      </c>
      <c r="E5105" s="80" t="s">
        <v>208</v>
      </c>
      <c r="F5105" s="84">
        <v>117.22</v>
      </c>
      <c r="G5105" s="82">
        <v>43.64</v>
      </c>
      <c r="H5105" s="82">
        <v>73.58</v>
      </c>
    </row>
    <row r="5106" spans="2:8" s="35" customFormat="1" ht="22.5">
      <c r="B5106" s="78" t="s">
        <v>519</v>
      </c>
      <c r="C5106" s="78">
        <v>97659</v>
      </c>
      <c r="D5106" s="79" t="s">
        <v>5310</v>
      </c>
      <c r="E5106" s="80" t="s">
        <v>208</v>
      </c>
      <c r="F5106" s="84">
        <v>153.30000000000001</v>
      </c>
      <c r="G5106" s="82">
        <v>68.98</v>
      </c>
      <c r="H5106" s="82">
        <v>84.32</v>
      </c>
    </row>
    <row r="5107" spans="2:8" s="35" customFormat="1">
      <c r="B5107" s="78" t="s">
        <v>519</v>
      </c>
      <c r="C5107" s="78">
        <v>97660</v>
      </c>
      <c r="D5107" s="79" t="s">
        <v>5311</v>
      </c>
      <c r="E5107" s="80" t="s">
        <v>208</v>
      </c>
      <c r="F5107" s="84">
        <v>0.35</v>
      </c>
      <c r="G5107" s="82">
        <v>0.34</v>
      </c>
      <c r="H5107" s="82">
        <v>0.01</v>
      </c>
    </row>
    <row r="5108" spans="2:8" s="35" customFormat="1">
      <c r="B5108" s="78" t="s">
        <v>519</v>
      </c>
      <c r="C5108" s="78">
        <v>97661</v>
      </c>
      <c r="D5108" s="79" t="s">
        <v>5312</v>
      </c>
      <c r="E5108" s="80" t="s">
        <v>32</v>
      </c>
      <c r="F5108" s="84">
        <v>0.35</v>
      </c>
      <c r="G5108" s="82">
        <v>0.34</v>
      </c>
      <c r="H5108" s="82">
        <v>0.01</v>
      </c>
    </row>
    <row r="5109" spans="2:8" s="35" customFormat="1" ht="22.5">
      <c r="B5109" s="78" t="s">
        <v>519</v>
      </c>
      <c r="C5109" s="78">
        <v>97662</v>
      </c>
      <c r="D5109" s="79" t="s">
        <v>5313</v>
      </c>
      <c r="E5109" s="80" t="s">
        <v>32</v>
      </c>
      <c r="F5109" s="84">
        <v>0.25</v>
      </c>
      <c r="G5109" s="82">
        <v>0.24</v>
      </c>
      <c r="H5109" s="82">
        <v>0.01</v>
      </c>
    </row>
    <row r="5110" spans="2:8" s="35" customFormat="1">
      <c r="B5110" s="78" t="s">
        <v>519</v>
      </c>
      <c r="C5110" s="78">
        <v>97663</v>
      </c>
      <c r="D5110" s="79" t="s">
        <v>5314</v>
      </c>
      <c r="E5110" s="80" t="s">
        <v>208</v>
      </c>
      <c r="F5110" s="84">
        <v>6.52</v>
      </c>
      <c r="G5110" s="82">
        <v>5.41</v>
      </c>
      <c r="H5110" s="82">
        <v>1.1100000000000001</v>
      </c>
    </row>
    <row r="5111" spans="2:8" s="35" customFormat="1">
      <c r="B5111" s="78" t="s">
        <v>519</v>
      </c>
      <c r="C5111" s="78">
        <v>97664</v>
      </c>
      <c r="D5111" s="79" t="s">
        <v>5315</v>
      </c>
      <c r="E5111" s="80" t="s">
        <v>208</v>
      </c>
      <c r="F5111" s="84">
        <v>0.81</v>
      </c>
      <c r="G5111" s="82">
        <v>0.71</v>
      </c>
      <c r="H5111" s="82">
        <v>0.1</v>
      </c>
    </row>
    <row r="5112" spans="2:8" s="35" customFormat="1">
      <c r="B5112" s="78" t="s">
        <v>519</v>
      </c>
      <c r="C5112" s="78">
        <v>97665</v>
      </c>
      <c r="D5112" s="79" t="s">
        <v>5316</v>
      </c>
      <c r="E5112" s="80" t="s">
        <v>208</v>
      </c>
      <c r="F5112" s="84">
        <v>0.68</v>
      </c>
      <c r="G5112" s="82">
        <v>0.6</v>
      </c>
      <c r="H5112" s="82">
        <v>0.08</v>
      </c>
    </row>
    <row r="5113" spans="2:8" s="35" customFormat="1">
      <c r="B5113" s="78" t="s">
        <v>519</v>
      </c>
      <c r="C5113" s="78">
        <v>97666</v>
      </c>
      <c r="D5113" s="79" t="s">
        <v>5317</v>
      </c>
      <c r="E5113" s="80" t="s">
        <v>208</v>
      </c>
      <c r="F5113" s="84">
        <v>4.75</v>
      </c>
      <c r="G5113" s="82">
        <v>3.97</v>
      </c>
      <c r="H5113" s="82">
        <v>0.78</v>
      </c>
    </row>
    <row r="5114" spans="2:8" s="35" customFormat="1">
      <c r="B5114" s="78" t="s">
        <v>2499</v>
      </c>
      <c r="C5114" s="78">
        <v>97667</v>
      </c>
      <c r="D5114" s="79" t="s">
        <v>5318</v>
      </c>
      <c r="E5114" s="80" t="s">
        <v>32</v>
      </c>
      <c r="F5114" s="84">
        <v>5.65</v>
      </c>
      <c r="G5114" s="82">
        <v>1.36</v>
      </c>
      <c r="H5114" s="82">
        <v>4.29</v>
      </c>
    </row>
    <row r="5115" spans="2:8" s="35" customFormat="1">
      <c r="B5115" s="78" t="s">
        <v>2499</v>
      </c>
      <c r="C5115" s="78">
        <v>97668</v>
      </c>
      <c r="D5115" s="79" t="s">
        <v>5319</v>
      </c>
      <c r="E5115" s="80" t="s">
        <v>32</v>
      </c>
      <c r="F5115" s="84">
        <v>8.5500000000000007</v>
      </c>
      <c r="G5115" s="82">
        <v>2.3199999999999998</v>
      </c>
      <c r="H5115" s="82">
        <v>6.23</v>
      </c>
    </row>
    <row r="5116" spans="2:8" s="35" customFormat="1">
      <c r="B5116" s="78" t="s">
        <v>2499</v>
      </c>
      <c r="C5116" s="78">
        <v>97669</v>
      </c>
      <c r="D5116" s="79" t="s">
        <v>5320</v>
      </c>
      <c r="E5116" s="80" t="s">
        <v>32</v>
      </c>
      <c r="F5116" s="84">
        <v>13.29</v>
      </c>
      <c r="G5116" s="82">
        <v>4.34</v>
      </c>
      <c r="H5116" s="82">
        <v>8.9499999999999993</v>
      </c>
    </row>
    <row r="5117" spans="2:8" s="35" customFormat="1">
      <c r="B5117" s="78" t="s">
        <v>2499</v>
      </c>
      <c r="C5117" s="78">
        <v>97670</v>
      </c>
      <c r="D5117" s="79" t="s">
        <v>5321</v>
      </c>
      <c r="E5117" s="80" t="s">
        <v>32</v>
      </c>
      <c r="F5117" s="84">
        <v>17.37</v>
      </c>
      <c r="G5117" s="82">
        <v>5.0999999999999996</v>
      </c>
      <c r="H5117" s="82">
        <v>12.27</v>
      </c>
    </row>
    <row r="5118" spans="2:8" s="35" customFormat="1" ht="22.5">
      <c r="B5118" s="78" t="s">
        <v>517</v>
      </c>
      <c r="C5118" s="78">
        <v>97733</v>
      </c>
      <c r="D5118" s="79" t="s">
        <v>5322</v>
      </c>
      <c r="E5118" s="80" t="s">
        <v>368</v>
      </c>
      <c r="F5118" s="84">
        <v>1931.73</v>
      </c>
      <c r="G5118" s="82">
        <v>1064.44</v>
      </c>
      <c r="H5118" s="82">
        <v>867.29</v>
      </c>
    </row>
    <row r="5119" spans="2:8" s="35" customFormat="1" ht="22.5">
      <c r="B5119" s="78" t="s">
        <v>517</v>
      </c>
      <c r="C5119" s="78">
        <v>97734</v>
      </c>
      <c r="D5119" s="79" t="s">
        <v>5323</v>
      </c>
      <c r="E5119" s="80" t="s">
        <v>368</v>
      </c>
      <c r="F5119" s="84">
        <v>1679.56</v>
      </c>
      <c r="G5119" s="82">
        <v>940.66</v>
      </c>
      <c r="H5119" s="82">
        <v>738.9</v>
      </c>
    </row>
    <row r="5120" spans="2:8" s="35" customFormat="1" ht="22.5">
      <c r="B5120" s="78" t="s">
        <v>517</v>
      </c>
      <c r="C5120" s="78">
        <v>97735</v>
      </c>
      <c r="D5120" s="79" t="s">
        <v>5324</v>
      </c>
      <c r="E5120" s="80" t="s">
        <v>368</v>
      </c>
      <c r="F5120" s="84">
        <v>1401.29</v>
      </c>
      <c r="G5120" s="82">
        <v>717.34</v>
      </c>
      <c r="H5120" s="82">
        <v>683.95</v>
      </c>
    </row>
    <row r="5121" spans="2:8" s="35" customFormat="1" ht="22.5">
      <c r="B5121" s="78" t="s">
        <v>517</v>
      </c>
      <c r="C5121" s="78">
        <v>97736</v>
      </c>
      <c r="D5121" s="79" t="s">
        <v>5325</v>
      </c>
      <c r="E5121" s="80" t="s">
        <v>368</v>
      </c>
      <c r="F5121" s="84">
        <v>898.84</v>
      </c>
      <c r="G5121" s="82">
        <v>294.69</v>
      </c>
      <c r="H5121" s="82">
        <v>604.15</v>
      </c>
    </row>
    <row r="5122" spans="2:8" s="35" customFormat="1" ht="22.5">
      <c r="B5122" s="78" t="s">
        <v>517</v>
      </c>
      <c r="C5122" s="78">
        <v>97737</v>
      </c>
      <c r="D5122" s="79" t="s">
        <v>5326</v>
      </c>
      <c r="E5122" s="80" t="s">
        <v>368</v>
      </c>
      <c r="F5122" s="84">
        <v>1931.17</v>
      </c>
      <c r="G5122" s="82">
        <v>932.49</v>
      </c>
      <c r="H5122" s="82">
        <v>998.68</v>
      </c>
    </row>
    <row r="5123" spans="2:8" s="35" customFormat="1" ht="22.5">
      <c r="B5123" s="78" t="s">
        <v>517</v>
      </c>
      <c r="C5123" s="78">
        <v>97738</v>
      </c>
      <c r="D5123" s="79" t="s">
        <v>5327</v>
      </c>
      <c r="E5123" s="80" t="s">
        <v>368</v>
      </c>
      <c r="F5123" s="84">
        <v>2924.32</v>
      </c>
      <c r="G5123" s="82">
        <v>1088.49</v>
      </c>
      <c r="H5123" s="82">
        <v>1835.83</v>
      </c>
    </row>
    <row r="5124" spans="2:8" s="35" customFormat="1" ht="22.5">
      <c r="B5124" s="78" t="s">
        <v>517</v>
      </c>
      <c r="C5124" s="78">
        <v>97739</v>
      </c>
      <c r="D5124" s="79" t="s">
        <v>5328</v>
      </c>
      <c r="E5124" s="80" t="s">
        <v>368</v>
      </c>
      <c r="F5124" s="84">
        <v>1671.49</v>
      </c>
      <c r="G5124" s="82">
        <v>745.44</v>
      </c>
      <c r="H5124" s="82">
        <v>926.05</v>
      </c>
    </row>
    <row r="5125" spans="2:8" s="35" customFormat="1" ht="22.5">
      <c r="B5125" s="78" t="s">
        <v>517</v>
      </c>
      <c r="C5125" s="78">
        <v>97740</v>
      </c>
      <c r="D5125" s="79" t="s">
        <v>5329</v>
      </c>
      <c r="E5125" s="80" t="s">
        <v>368</v>
      </c>
      <c r="F5125" s="84">
        <v>1239.6500000000001</v>
      </c>
      <c r="G5125" s="82">
        <v>375.22</v>
      </c>
      <c r="H5125" s="82">
        <v>864.43</v>
      </c>
    </row>
    <row r="5126" spans="2:8" s="35" customFormat="1" ht="22.5">
      <c r="B5126" s="78" t="s">
        <v>4424</v>
      </c>
      <c r="C5126" s="78">
        <v>97741</v>
      </c>
      <c r="D5126" s="79" t="s">
        <v>5330</v>
      </c>
      <c r="E5126" s="80" t="s">
        <v>208</v>
      </c>
      <c r="F5126" s="84">
        <v>102.04</v>
      </c>
      <c r="G5126" s="82">
        <v>31.85</v>
      </c>
      <c r="H5126" s="82">
        <v>70.19</v>
      </c>
    </row>
    <row r="5127" spans="2:8" s="35" customFormat="1" ht="22.5">
      <c r="B5127" s="78" t="s">
        <v>2264</v>
      </c>
      <c r="C5127" s="78">
        <v>97747</v>
      </c>
      <c r="D5127" s="79" t="s">
        <v>5331</v>
      </c>
      <c r="E5127" s="80" t="s">
        <v>205</v>
      </c>
      <c r="F5127" s="84">
        <v>126.62</v>
      </c>
      <c r="G5127" s="82">
        <v>55.01</v>
      </c>
      <c r="H5127" s="82">
        <v>71.61</v>
      </c>
    </row>
    <row r="5128" spans="2:8" s="35" customFormat="1" ht="22.5">
      <c r="B5128" s="78" t="s">
        <v>5332</v>
      </c>
      <c r="C5128" s="78">
        <v>97751</v>
      </c>
      <c r="D5128" s="79" t="s">
        <v>5333</v>
      </c>
      <c r="E5128" s="80" t="s">
        <v>368</v>
      </c>
      <c r="F5128" s="84">
        <v>489.31</v>
      </c>
      <c r="G5128" s="82">
        <v>161.91</v>
      </c>
      <c r="H5128" s="82">
        <v>327.39999999999998</v>
      </c>
    </row>
    <row r="5129" spans="2:8" s="35" customFormat="1" ht="22.5">
      <c r="B5129" s="78" t="s">
        <v>5332</v>
      </c>
      <c r="C5129" s="78">
        <v>97752</v>
      </c>
      <c r="D5129" s="79" t="s">
        <v>5334</v>
      </c>
      <c r="E5129" s="80" t="s">
        <v>368</v>
      </c>
      <c r="F5129" s="84">
        <v>468.83</v>
      </c>
      <c r="G5129" s="82">
        <v>148.79</v>
      </c>
      <c r="H5129" s="82">
        <v>320.04000000000002</v>
      </c>
    </row>
    <row r="5130" spans="2:8" s="35" customFormat="1" ht="22.5">
      <c r="B5130" s="78" t="s">
        <v>5332</v>
      </c>
      <c r="C5130" s="78">
        <v>97753</v>
      </c>
      <c r="D5130" s="79" t="s">
        <v>5335</v>
      </c>
      <c r="E5130" s="80" t="s">
        <v>368</v>
      </c>
      <c r="F5130" s="84">
        <v>440.1</v>
      </c>
      <c r="G5130" s="82">
        <v>130.76</v>
      </c>
      <c r="H5130" s="82">
        <v>309.33999999999997</v>
      </c>
    </row>
    <row r="5131" spans="2:8" s="35" customFormat="1" ht="22.5">
      <c r="B5131" s="78" t="s">
        <v>5332</v>
      </c>
      <c r="C5131" s="78">
        <v>97754</v>
      </c>
      <c r="D5131" s="79" t="s">
        <v>5336</v>
      </c>
      <c r="E5131" s="80" t="s">
        <v>368</v>
      </c>
      <c r="F5131" s="84">
        <v>421.25</v>
      </c>
      <c r="G5131" s="82">
        <v>119.01</v>
      </c>
      <c r="H5131" s="82">
        <v>302.24</v>
      </c>
    </row>
    <row r="5132" spans="2:8" s="35" customFormat="1" ht="33.75">
      <c r="B5132" s="78" t="s">
        <v>5332</v>
      </c>
      <c r="C5132" s="78">
        <v>97755</v>
      </c>
      <c r="D5132" s="79" t="s">
        <v>5337</v>
      </c>
      <c r="E5132" s="80" t="s">
        <v>368</v>
      </c>
      <c r="F5132" s="84">
        <v>472.07</v>
      </c>
      <c r="G5132" s="82">
        <v>157.32</v>
      </c>
      <c r="H5132" s="82">
        <v>314.75</v>
      </c>
    </row>
    <row r="5133" spans="2:8" s="35" customFormat="1" ht="33.75">
      <c r="B5133" s="78" t="s">
        <v>5332</v>
      </c>
      <c r="C5133" s="78">
        <v>97756</v>
      </c>
      <c r="D5133" s="79" t="s">
        <v>5338</v>
      </c>
      <c r="E5133" s="80" t="s">
        <v>368</v>
      </c>
      <c r="F5133" s="84">
        <v>454.55</v>
      </c>
      <c r="G5133" s="82">
        <v>144.72</v>
      </c>
      <c r="H5133" s="82">
        <v>309.83</v>
      </c>
    </row>
    <row r="5134" spans="2:8" s="35" customFormat="1" ht="33.75">
      <c r="B5134" s="78" t="s">
        <v>5332</v>
      </c>
      <c r="C5134" s="78">
        <v>97757</v>
      </c>
      <c r="D5134" s="79" t="s">
        <v>5339</v>
      </c>
      <c r="E5134" s="80" t="s">
        <v>368</v>
      </c>
      <c r="F5134" s="84">
        <v>423.51</v>
      </c>
      <c r="G5134" s="82">
        <v>126.69</v>
      </c>
      <c r="H5134" s="82">
        <v>296.82</v>
      </c>
    </row>
    <row r="5135" spans="2:8" s="35" customFormat="1" ht="33.75">
      <c r="B5135" s="78" t="s">
        <v>5332</v>
      </c>
      <c r="C5135" s="78">
        <v>97758</v>
      </c>
      <c r="D5135" s="79" t="s">
        <v>5340</v>
      </c>
      <c r="E5135" s="80" t="s">
        <v>368</v>
      </c>
      <c r="F5135" s="84">
        <v>399.54</v>
      </c>
      <c r="G5135" s="82">
        <v>114.47</v>
      </c>
      <c r="H5135" s="82">
        <v>285.07</v>
      </c>
    </row>
    <row r="5136" spans="2:8" s="35" customFormat="1" ht="22.5">
      <c r="B5136" s="78" t="s">
        <v>5332</v>
      </c>
      <c r="C5136" s="78">
        <v>97759</v>
      </c>
      <c r="D5136" s="79" t="s">
        <v>5341</v>
      </c>
      <c r="E5136" s="80" t="s">
        <v>368</v>
      </c>
      <c r="F5136" s="84">
        <v>468.57</v>
      </c>
      <c r="G5136" s="82">
        <v>158.32</v>
      </c>
      <c r="H5136" s="82">
        <v>310.25</v>
      </c>
    </row>
    <row r="5137" spans="2:8" s="35" customFormat="1" ht="22.5">
      <c r="B5137" s="78" t="s">
        <v>5332</v>
      </c>
      <c r="C5137" s="78">
        <v>97760</v>
      </c>
      <c r="D5137" s="79" t="s">
        <v>5342</v>
      </c>
      <c r="E5137" s="80" t="s">
        <v>368</v>
      </c>
      <c r="F5137" s="84">
        <v>444.77</v>
      </c>
      <c r="G5137" s="82">
        <v>144.32</v>
      </c>
      <c r="H5137" s="82">
        <v>300.45</v>
      </c>
    </row>
    <row r="5138" spans="2:8" s="35" customFormat="1" ht="22.5">
      <c r="B5138" s="78" t="s">
        <v>5332</v>
      </c>
      <c r="C5138" s="78">
        <v>97761</v>
      </c>
      <c r="D5138" s="79" t="s">
        <v>5343</v>
      </c>
      <c r="E5138" s="80" t="s">
        <v>368</v>
      </c>
      <c r="F5138" s="84">
        <v>410.16</v>
      </c>
      <c r="G5138" s="82">
        <v>125.2</v>
      </c>
      <c r="H5138" s="82">
        <v>284.95999999999998</v>
      </c>
    </row>
    <row r="5139" spans="2:8" s="35" customFormat="1" ht="22.5">
      <c r="B5139" s="78" t="s">
        <v>5332</v>
      </c>
      <c r="C5139" s="78">
        <v>97762</v>
      </c>
      <c r="D5139" s="79" t="s">
        <v>5344</v>
      </c>
      <c r="E5139" s="80" t="s">
        <v>368</v>
      </c>
      <c r="F5139" s="84">
        <v>383.06</v>
      </c>
      <c r="G5139" s="82">
        <v>112.32</v>
      </c>
      <c r="H5139" s="82">
        <v>270.74</v>
      </c>
    </row>
    <row r="5140" spans="2:8" s="35" customFormat="1" ht="22.5">
      <c r="B5140" s="78" t="s">
        <v>5332</v>
      </c>
      <c r="C5140" s="78">
        <v>97763</v>
      </c>
      <c r="D5140" s="79" t="s">
        <v>5345</v>
      </c>
      <c r="E5140" s="80" t="s">
        <v>368</v>
      </c>
      <c r="F5140" s="84">
        <v>466.99</v>
      </c>
      <c r="G5140" s="82">
        <v>112.92</v>
      </c>
      <c r="H5140" s="82">
        <v>354.07</v>
      </c>
    </row>
    <row r="5141" spans="2:8" s="35" customFormat="1" ht="22.5">
      <c r="B5141" s="78" t="s">
        <v>5332</v>
      </c>
      <c r="C5141" s="78">
        <v>97764</v>
      </c>
      <c r="D5141" s="79" t="s">
        <v>5346</v>
      </c>
      <c r="E5141" s="80" t="s">
        <v>368</v>
      </c>
      <c r="F5141" s="84">
        <v>449.37</v>
      </c>
      <c r="G5141" s="82">
        <v>105.2</v>
      </c>
      <c r="H5141" s="82">
        <v>344.17</v>
      </c>
    </row>
    <row r="5142" spans="2:8" s="35" customFormat="1" ht="22.5">
      <c r="B5142" s="78" t="s">
        <v>5332</v>
      </c>
      <c r="C5142" s="78">
        <v>97765</v>
      </c>
      <c r="D5142" s="79" t="s">
        <v>5347</v>
      </c>
      <c r="E5142" s="80" t="s">
        <v>368</v>
      </c>
      <c r="F5142" s="84">
        <v>425.6</v>
      </c>
      <c r="G5142" s="82">
        <v>95.16</v>
      </c>
      <c r="H5142" s="82">
        <v>330.44</v>
      </c>
    </row>
    <row r="5143" spans="2:8" s="35" customFormat="1" ht="22.5">
      <c r="B5143" s="78" t="s">
        <v>5332</v>
      </c>
      <c r="C5143" s="78">
        <v>97766</v>
      </c>
      <c r="D5143" s="79" t="s">
        <v>5348</v>
      </c>
      <c r="E5143" s="80" t="s">
        <v>368</v>
      </c>
      <c r="F5143" s="84">
        <v>410.63</v>
      </c>
      <c r="G5143" s="82">
        <v>88.95</v>
      </c>
      <c r="H5143" s="82">
        <v>321.68</v>
      </c>
    </row>
    <row r="5144" spans="2:8" s="35" customFormat="1" ht="33.75">
      <c r="B5144" s="78" t="s">
        <v>5332</v>
      </c>
      <c r="C5144" s="78">
        <v>97767</v>
      </c>
      <c r="D5144" s="79" t="s">
        <v>5349</v>
      </c>
      <c r="E5144" s="80" t="s">
        <v>368</v>
      </c>
      <c r="F5144" s="84">
        <v>426.2</v>
      </c>
      <c r="G5144" s="82">
        <v>95.51</v>
      </c>
      <c r="H5144" s="82">
        <v>330.69</v>
      </c>
    </row>
    <row r="5145" spans="2:8" s="35" customFormat="1" ht="33.75">
      <c r="B5145" s="78" t="s">
        <v>5332</v>
      </c>
      <c r="C5145" s="78">
        <v>97768</v>
      </c>
      <c r="D5145" s="79" t="s">
        <v>5350</v>
      </c>
      <c r="E5145" s="80" t="s">
        <v>368</v>
      </c>
      <c r="F5145" s="84">
        <v>416.2</v>
      </c>
      <c r="G5145" s="82">
        <v>90.93</v>
      </c>
      <c r="H5145" s="82">
        <v>325.27</v>
      </c>
    </row>
    <row r="5146" spans="2:8" s="35" customFormat="1" ht="33.75">
      <c r="B5146" s="78" t="s">
        <v>5332</v>
      </c>
      <c r="C5146" s="78">
        <v>97769</v>
      </c>
      <c r="D5146" s="79" t="s">
        <v>5351</v>
      </c>
      <c r="E5146" s="80" t="s">
        <v>368</v>
      </c>
      <c r="F5146" s="84">
        <v>395.45</v>
      </c>
      <c r="G5146" s="82">
        <v>83.87</v>
      </c>
      <c r="H5146" s="82">
        <v>311.58</v>
      </c>
    </row>
    <row r="5147" spans="2:8" s="35" customFormat="1" ht="33.75">
      <c r="B5147" s="78" t="s">
        <v>5332</v>
      </c>
      <c r="C5147" s="78">
        <v>97770</v>
      </c>
      <c r="D5147" s="79" t="s">
        <v>5352</v>
      </c>
      <c r="E5147" s="80" t="s">
        <v>368</v>
      </c>
      <c r="F5147" s="84">
        <v>378.07</v>
      </c>
      <c r="G5147" s="82">
        <v>78.73</v>
      </c>
      <c r="H5147" s="82">
        <v>299.33999999999997</v>
      </c>
    </row>
    <row r="5148" spans="2:8" s="35" customFormat="1" ht="22.5">
      <c r="B5148" s="78" t="s">
        <v>5332</v>
      </c>
      <c r="C5148" s="78">
        <v>97771</v>
      </c>
      <c r="D5148" s="79" t="s">
        <v>5353</v>
      </c>
      <c r="E5148" s="80" t="s">
        <v>368</v>
      </c>
      <c r="F5148" s="84">
        <v>409.9</v>
      </c>
      <c r="G5148" s="82">
        <v>88.53</v>
      </c>
      <c r="H5148" s="82">
        <v>321.37</v>
      </c>
    </row>
    <row r="5149" spans="2:8" s="35" customFormat="1" ht="22.5">
      <c r="B5149" s="78" t="s">
        <v>5332</v>
      </c>
      <c r="C5149" s="78">
        <v>97772</v>
      </c>
      <c r="D5149" s="79" t="s">
        <v>5354</v>
      </c>
      <c r="E5149" s="80" t="s">
        <v>368</v>
      </c>
      <c r="F5149" s="84">
        <v>396.18</v>
      </c>
      <c r="G5149" s="82">
        <v>84.31</v>
      </c>
      <c r="H5149" s="82">
        <v>311.87</v>
      </c>
    </row>
    <row r="5150" spans="2:8" s="35" customFormat="1" ht="22.5">
      <c r="B5150" s="78" t="s">
        <v>5332</v>
      </c>
      <c r="C5150" s="78">
        <v>97773</v>
      </c>
      <c r="D5150" s="79" t="s">
        <v>5355</v>
      </c>
      <c r="E5150" s="80" t="s">
        <v>368</v>
      </c>
      <c r="F5150" s="84">
        <v>374.68</v>
      </c>
      <c r="G5150" s="82">
        <v>78</v>
      </c>
      <c r="H5150" s="82">
        <v>296.68</v>
      </c>
    </row>
    <row r="5151" spans="2:8" s="35" customFormat="1" ht="22.5">
      <c r="B5151" s="78" t="s">
        <v>5332</v>
      </c>
      <c r="C5151" s="78">
        <v>97774</v>
      </c>
      <c r="D5151" s="79" t="s">
        <v>5356</v>
      </c>
      <c r="E5151" s="80" t="s">
        <v>368</v>
      </c>
      <c r="F5151" s="84">
        <v>355.96</v>
      </c>
      <c r="G5151" s="82">
        <v>73.31</v>
      </c>
      <c r="H5151" s="82">
        <v>282.64999999999998</v>
      </c>
    </row>
    <row r="5152" spans="2:8" s="35" customFormat="1" ht="33.75">
      <c r="B5152" s="78" t="s">
        <v>5332</v>
      </c>
      <c r="C5152" s="78">
        <v>97775</v>
      </c>
      <c r="D5152" s="79" t="s">
        <v>5357</v>
      </c>
      <c r="E5152" s="80" t="s">
        <v>368</v>
      </c>
      <c r="F5152" s="84">
        <v>592.42999999999995</v>
      </c>
      <c r="G5152" s="82">
        <v>106.2</v>
      </c>
      <c r="H5152" s="82">
        <v>486.23</v>
      </c>
    </row>
    <row r="5153" spans="2:8" s="35" customFormat="1" ht="33.75">
      <c r="B5153" s="78" t="s">
        <v>5332</v>
      </c>
      <c r="C5153" s="78">
        <v>97776</v>
      </c>
      <c r="D5153" s="79" t="s">
        <v>5358</v>
      </c>
      <c r="E5153" s="80" t="s">
        <v>368</v>
      </c>
      <c r="F5153" s="84">
        <v>569.9</v>
      </c>
      <c r="G5153" s="82">
        <v>93.61</v>
      </c>
      <c r="H5153" s="82">
        <v>476.29</v>
      </c>
    </row>
    <row r="5154" spans="2:8" s="35" customFormat="1" ht="33.75">
      <c r="B5154" s="78" t="s">
        <v>5332</v>
      </c>
      <c r="C5154" s="78">
        <v>97777</v>
      </c>
      <c r="D5154" s="79" t="s">
        <v>5359</v>
      </c>
      <c r="E5154" s="80" t="s">
        <v>368</v>
      </c>
      <c r="F5154" s="84">
        <v>538.59</v>
      </c>
      <c r="G5154" s="82">
        <v>76.790000000000006</v>
      </c>
      <c r="H5154" s="82">
        <v>461.8</v>
      </c>
    </row>
    <row r="5155" spans="2:8" s="35" customFormat="1" ht="33.75">
      <c r="B5155" s="78" t="s">
        <v>5332</v>
      </c>
      <c r="C5155" s="78">
        <v>97778</v>
      </c>
      <c r="D5155" s="79" t="s">
        <v>5360</v>
      </c>
      <c r="E5155" s="80" t="s">
        <v>368</v>
      </c>
      <c r="F5155" s="84">
        <v>518.36</v>
      </c>
      <c r="G5155" s="82">
        <v>66.11</v>
      </c>
      <c r="H5155" s="82">
        <v>452.25</v>
      </c>
    </row>
    <row r="5156" spans="2:8" s="35" customFormat="1" ht="33.75">
      <c r="B5156" s="78" t="s">
        <v>5332</v>
      </c>
      <c r="C5156" s="78">
        <v>97779</v>
      </c>
      <c r="D5156" s="79" t="s">
        <v>5361</v>
      </c>
      <c r="E5156" s="80" t="s">
        <v>368</v>
      </c>
      <c r="F5156" s="84">
        <v>562.71</v>
      </c>
      <c r="G5156" s="82">
        <v>103.28</v>
      </c>
      <c r="H5156" s="82">
        <v>459.43</v>
      </c>
    </row>
    <row r="5157" spans="2:8" s="35" customFormat="1" ht="33.75">
      <c r="B5157" s="78" t="s">
        <v>5332</v>
      </c>
      <c r="C5157" s="78">
        <v>97780</v>
      </c>
      <c r="D5157" s="79" t="s">
        <v>5362</v>
      </c>
      <c r="E5157" s="80" t="s">
        <v>368</v>
      </c>
      <c r="F5157" s="84">
        <v>544.66</v>
      </c>
      <c r="G5157" s="82">
        <v>91.3</v>
      </c>
      <c r="H5157" s="82">
        <v>453.36</v>
      </c>
    </row>
    <row r="5158" spans="2:8" s="35" customFormat="1" ht="33.75">
      <c r="B5158" s="78" t="s">
        <v>5332</v>
      </c>
      <c r="C5158" s="78">
        <v>97781</v>
      </c>
      <c r="D5158" s="79" t="s">
        <v>5363</v>
      </c>
      <c r="E5158" s="80" t="s">
        <v>368</v>
      </c>
      <c r="F5158" s="84">
        <v>510.88</v>
      </c>
      <c r="G5158" s="82">
        <v>75.239999999999995</v>
      </c>
      <c r="H5158" s="82">
        <v>435.64</v>
      </c>
    </row>
    <row r="5159" spans="2:8" s="35" customFormat="1" ht="33.75">
      <c r="B5159" s="78" t="s">
        <v>5332</v>
      </c>
      <c r="C5159" s="78">
        <v>97782</v>
      </c>
      <c r="D5159" s="79" t="s">
        <v>5364</v>
      </c>
      <c r="E5159" s="80" t="s">
        <v>368</v>
      </c>
      <c r="F5159" s="84">
        <v>484.12</v>
      </c>
      <c r="G5159" s="82">
        <v>65</v>
      </c>
      <c r="H5159" s="82">
        <v>419.12</v>
      </c>
    </row>
    <row r="5160" spans="2:8" s="35" customFormat="1" ht="33.75">
      <c r="B5160" s="78" t="s">
        <v>5332</v>
      </c>
      <c r="C5160" s="78">
        <v>97783</v>
      </c>
      <c r="D5160" s="79" t="s">
        <v>5365</v>
      </c>
      <c r="E5160" s="80" t="s">
        <v>368</v>
      </c>
      <c r="F5160" s="84">
        <v>558</v>
      </c>
      <c r="G5160" s="82">
        <v>105.38</v>
      </c>
      <c r="H5160" s="82">
        <v>452.62</v>
      </c>
    </row>
    <row r="5161" spans="2:8" s="35" customFormat="1" ht="33.75">
      <c r="B5161" s="78" t="s">
        <v>5332</v>
      </c>
      <c r="C5161" s="78">
        <v>97784</v>
      </c>
      <c r="D5161" s="79" t="s">
        <v>5366</v>
      </c>
      <c r="E5161" s="80" t="s">
        <v>368</v>
      </c>
      <c r="F5161" s="84">
        <v>532.04</v>
      </c>
      <c r="G5161" s="82">
        <v>92.8</v>
      </c>
      <c r="H5161" s="82">
        <v>439.24</v>
      </c>
    </row>
    <row r="5162" spans="2:8" s="35" customFormat="1" ht="33.75">
      <c r="B5162" s="78" t="s">
        <v>5332</v>
      </c>
      <c r="C5162" s="78">
        <v>97785</v>
      </c>
      <c r="D5162" s="79" t="s">
        <v>5367</v>
      </c>
      <c r="E5162" s="80" t="s">
        <v>368</v>
      </c>
      <c r="F5162" s="84">
        <v>493.9</v>
      </c>
      <c r="G5162" s="82">
        <v>76.11</v>
      </c>
      <c r="H5162" s="82">
        <v>417.79</v>
      </c>
    </row>
    <row r="5163" spans="2:8" s="35" customFormat="1" ht="33.75">
      <c r="B5163" s="78" t="s">
        <v>5332</v>
      </c>
      <c r="C5163" s="78">
        <v>97786</v>
      </c>
      <c r="D5163" s="79" t="s">
        <v>5368</v>
      </c>
      <c r="E5163" s="80" t="s">
        <v>368</v>
      </c>
      <c r="F5163" s="84">
        <v>463.18</v>
      </c>
      <c r="G5163" s="82">
        <v>65.56</v>
      </c>
      <c r="H5163" s="82">
        <v>397.62</v>
      </c>
    </row>
    <row r="5164" spans="2:8" s="35" customFormat="1" ht="33.75">
      <c r="B5164" s="78" t="s">
        <v>5332</v>
      </c>
      <c r="C5164" s="78">
        <v>97787</v>
      </c>
      <c r="D5164" s="79" t="s">
        <v>5369</v>
      </c>
      <c r="E5164" s="80" t="s">
        <v>368</v>
      </c>
      <c r="F5164" s="84">
        <v>570.11</v>
      </c>
      <c r="G5164" s="82">
        <v>57.22</v>
      </c>
      <c r="H5164" s="82">
        <v>512.89</v>
      </c>
    </row>
    <row r="5165" spans="2:8" s="35" customFormat="1" ht="33.75">
      <c r="B5165" s="78" t="s">
        <v>5332</v>
      </c>
      <c r="C5165" s="78">
        <v>97788</v>
      </c>
      <c r="D5165" s="79" t="s">
        <v>5370</v>
      </c>
      <c r="E5165" s="80" t="s">
        <v>368</v>
      </c>
      <c r="F5165" s="84">
        <v>550.44000000000005</v>
      </c>
      <c r="G5165" s="82">
        <v>50.04</v>
      </c>
      <c r="H5165" s="82">
        <v>500.4</v>
      </c>
    </row>
    <row r="5166" spans="2:8" s="35" customFormat="1" ht="33.75">
      <c r="B5166" s="78" t="s">
        <v>5332</v>
      </c>
      <c r="C5166" s="78">
        <v>97789</v>
      </c>
      <c r="D5166" s="79" t="s">
        <v>5371</v>
      </c>
      <c r="E5166" s="80" t="s">
        <v>368</v>
      </c>
      <c r="F5166" s="84">
        <v>524.09</v>
      </c>
      <c r="G5166" s="82">
        <v>41.19</v>
      </c>
      <c r="H5166" s="82">
        <v>482.9</v>
      </c>
    </row>
    <row r="5167" spans="2:8" s="35" customFormat="1" ht="33.75">
      <c r="B5167" s="78" t="s">
        <v>5332</v>
      </c>
      <c r="C5167" s="78">
        <v>97790</v>
      </c>
      <c r="D5167" s="79" t="s">
        <v>5372</v>
      </c>
      <c r="E5167" s="80" t="s">
        <v>368</v>
      </c>
      <c r="F5167" s="84">
        <v>507.74</v>
      </c>
      <c r="G5167" s="82">
        <v>36.049999999999997</v>
      </c>
      <c r="H5167" s="82">
        <v>471.69</v>
      </c>
    </row>
    <row r="5168" spans="2:8" s="35" customFormat="1" ht="33.75">
      <c r="B5168" s="78" t="s">
        <v>5332</v>
      </c>
      <c r="C5168" s="78">
        <v>97791</v>
      </c>
      <c r="D5168" s="79" t="s">
        <v>5373</v>
      </c>
      <c r="E5168" s="80" t="s">
        <v>368</v>
      </c>
      <c r="F5168" s="84">
        <v>516.84</v>
      </c>
      <c r="G5168" s="82">
        <v>41.48</v>
      </c>
      <c r="H5168" s="82">
        <v>475.36</v>
      </c>
    </row>
    <row r="5169" spans="2:8" s="35" customFormat="1" ht="33.75">
      <c r="B5169" s="78" t="s">
        <v>5332</v>
      </c>
      <c r="C5169" s="78">
        <v>97792</v>
      </c>
      <c r="D5169" s="79" t="s">
        <v>5374</v>
      </c>
      <c r="E5169" s="80" t="s">
        <v>368</v>
      </c>
      <c r="F5169" s="84">
        <v>506.31</v>
      </c>
      <c r="G5169" s="82">
        <v>37.520000000000003</v>
      </c>
      <c r="H5169" s="82">
        <v>468.79</v>
      </c>
    </row>
    <row r="5170" spans="2:8" s="35" customFormat="1" ht="33.75">
      <c r="B5170" s="78" t="s">
        <v>5332</v>
      </c>
      <c r="C5170" s="78">
        <v>97793</v>
      </c>
      <c r="D5170" s="79" t="s">
        <v>5375</v>
      </c>
      <c r="E5170" s="80" t="s">
        <v>368</v>
      </c>
      <c r="F5170" s="84">
        <v>482.82</v>
      </c>
      <c r="G5170" s="82">
        <v>32.42</v>
      </c>
      <c r="H5170" s="82">
        <v>450.4</v>
      </c>
    </row>
    <row r="5171" spans="2:8" s="35" customFormat="1" ht="33.75">
      <c r="B5171" s="78" t="s">
        <v>5332</v>
      </c>
      <c r="C5171" s="78">
        <v>97794</v>
      </c>
      <c r="D5171" s="79" t="s">
        <v>5376</v>
      </c>
      <c r="E5171" s="80" t="s">
        <v>368</v>
      </c>
      <c r="F5171" s="84">
        <v>462.65</v>
      </c>
      <c r="G5171" s="82">
        <v>29.27</v>
      </c>
      <c r="H5171" s="82">
        <v>433.38</v>
      </c>
    </row>
    <row r="5172" spans="2:8" s="35" customFormat="1" ht="33.75">
      <c r="B5172" s="78" t="s">
        <v>5332</v>
      </c>
      <c r="C5172" s="78">
        <v>97795</v>
      </c>
      <c r="D5172" s="79" t="s">
        <v>5377</v>
      </c>
      <c r="E5172" s="80" t="s">
        <v>368</v>
      </c>
      <c r="F5172" s="84">
        <v>499.33</v>
      </c>
      <c r="G5172" s="82">
        <v>35.6</v>
      </c>
      <c r="H5172" s="82">
        <v>463.73</v>
      </c>
    </row>
    <row r="5173" spans="2:8" s="35" customFormat="1" ht="33.75">
      <c r="B5173" s="78" t="s">
        <v>5332</v>
      </c>
      <c r="C5173" s="78">
        <v>97796</v>
      </c>
      <c r="D5173" s="79" t="s">
        <v>5378</v>
      </c>
      <c r="E5173" s="80" t="s">
        <v>368</v>
      </c>
      <c r="F5173" s="84">
        <v>483.45</v>
      </c>
      <c r="G5173" s="82">
        <v>32.79</v>
      </c>
      <c r="H5173" s="82">
        <v>450.66</v>
      </c>
    </row>
    <row r="5174" spans="2:8" s="35" customFormat="1" ht="33.75">
      <c r="B5174" s="78" t="s">
        <v>5332</v>
      </c>
      <c r="C5174" s="78">
        <v>97797</v>
      </c>
      <c r="D5174" s="79" t="s">
        <v>5379</v>
      </c>
      <c r="E5174" s="80" t="s">
        <v>368</v>
      </c>
      <c r="F5174" s="84">
        <v>458.42</v>
      </c>
      <c r="G5174" s="82">
        <v>28.91</v>
      </c>
      <c r="H5174" s="82">
        <v>429.51</v>
      </c>
    </row>
    <row r="5175" spans="2:8" s="35" customFormat="1" ht="33.75">
      <c r="B5175" s="78" t="s">
        <v>5332</v>
      </c>
      <c r="C5175" s="78">
        <v>97798</v>
      </c>
      <c r="D5175" s="79" t="s">
        <v>5380</v>
      </c>
      <c r="E5175" s="80" t="s">
        <v>368</v>
      </c>
      <c r="F5175" s="84">
        <v>436.08</v>
      </c>
      <c r="G5175" s="82">
        <v>26.56</v>
      </c>
      <c r="H5175" s="82">
        <v>409.52</v>
      </c>
    </row>
    <row r="5176" spans="2:8" s="35" customFormat="1" ht="22.5">
      <c r="B5176" s="78" t="s">
        <v>5332</v>
      </c>
      <c r="C5176" s="78">
        <v>97799</v>
      </c>
      <c r="D5176" s="79" t="s">
        <v>5381</v>
      </c>
      <c r="E5176" s="80" t="s">
        <v>368</v>
      </c>
      <c r="F5176" s="84">
        <v>446.26</v>
      </c>
      <c r="G5176" s="82">
        <v>132.56</v>
      </c>
      <c r="H5176" s="82">
        <v>313.7</v>
      </c>
    </row>
    <row r="5177" spans="2:8" s="35" customFormat="1" ht="22.5">
      <c r="B5177" s="78" t="s">
        <v>5332</v>
      </c>
      <c r="C5177" s="78">
        <v>97800</v>
      </c>
      <c r="D5177" s="79" t="s">
        <v>5382</v>
      </c>
      <c r="E5177" s="80" t="s">
        <v>368</v>
      </c>
      <c r="F5177" s="84">
        <v>549.64</v>
      </c>
      <c r="G5177" s="82">
        <v>79.239999999999995</v>
      </c>
      <c r="H5177" s="82">
        <v>470.4</v>
      </c>
    </row>
    <row r="5178" spans="2:8" s="35" customFormat="1">
      <c r="B5178" s="78" t="s">
        <v>350</v>
      </c>
      <c r="C5178" s="78">
        <v>97802</v>
      </c>
      <c r="D5178" s="79" t="s">
        <v>5383</v>
      </c>
      <c r="E5178" s="80" t="s">
        <v>205</v>
      </c>
      <c r="F5178" s="84">
        <v>4.53</v>
      </c>
      <c r="G5178" s="82">
        <v>0.12</v>
      </c>
      <c r="H5178" s="82">
        <v>4.41</v>
      </c>
    </row>
    <row r="5179" spans="2:8" s="35" customFormat="1" ht="22.5">
      <c r="B5179" s="78" t="s">
        <v>350</v>
      </c>
      <c r="C5179" s="78">
        <v>97803</v>
      </c>
      <c r="D5179" s="79" t="s">
        <v>5384</v>
      </c>
      <c r="E5179" s="80" t="s">
        <v>205</v>
      </c>
      <c r="F5179" s="84">
        <v>6.79</v>
      </c>
      <c r="G5179" s="82">
        <v>0.27</v>
      </c>
      <c r="H5179" s="82">
        <v>6.52</v>
      </c>
    </row>
    <row r="5180" spans="2:8" s="35" customFormat="1">
      <c r="B5180" s="78" t="s">
        <v>350</v>
      </c>
      <c r="C5180" s="78">
        <v>97805</v>
      </c>
      <c r="D5180" s="79" t="s">
        <v>5385</v>
      </c>
      <c r="E5180" s="80" t="s">
        <v>205</v>
      </c>
      <c r="F5180" s="84">
        <v>11.38</v>
      </c>
      <c r="G5180" s="82">
        <v>0.25</v>
      </c>
      <c r="H5180" s="82">
        <v>11.13</v>
      </c>
    </row>
    <row r="5181" spans="2:8" s="35" customFormat="1" ht="22.5">
      <c r="B5181" s="78" t="s">
        <v>350</v>
      </c>
      <c r="C5181" s="78">
        <v>97806</v>
      </c>
      <c r="D5181" s="79" t="s">
        <v>5386</v>
      </c>
      <c r="E5181" s="80" t="s">
        <v>205</v>
      </c>
      <c r="F5181" s="84">
        <v>13.59</v>
      </c>
      <c r="G5181" s="82">
        <v>0.39</v>
      </c>
      <c r="H5181" s="82">
        <v>13.2</v>
      </c>
    </row>
    <row r="5182" spans="2:8" s="35" customFormat="1" ht="22.5">
      <c r="B5182" s="78" t="s">
        <v>350</v>
      </c>
      <c r="C5182" s="78">
        <v>97807</v>
      </c>
      <c r="D5182" s="79" t="s">
        <v>5387</v>
      </c>
      <c r="E5182" s="80" t="s">
        <v>205</v>
      </c>
      <c r="F5182" s="84">
        <v>15.28</v>
      </c>
      <c r="G5182" s="82">
        <v>0.41</v>
      </c>
      <c r="H5182" s="82">
        <v>14.87</v>
      </c>
    </row>
    <row r="5183" spans="2:8" s="35" customFormat="1">
      <c r="B5183" s="78" t="s">
        <v>350</v>
      </c>
      <c r="C5183" s="78">
        <v>97809</v>
      </c>
      <c r="D5183" s="79" t="s">
        <v>5388</v>
      </c>
      <c r="E5183" s="80" t="s">
        <v>205</v>
      </c>
      <c r="F5183" s="84">
        <v>12.58</v>
      </c>
      <c r="G5183" s="82">
        <v>0.47</v>
      </c>
      <c r="H5183" s="82">
        <v>12.11</v>
      </c>
    </row>
    <row r="5184" spans="2:8" s="35" customFormat="1" ht="22.5">
      <c r="B5184" s="78" t="s">
        <v>350</v>
      </c>
      <c r="C5184" s="78">
        <v>97810</v>
      </c>
      <c r="D5184" s="79" t="s">
        <v>5389</v>
      </c>
      <c r="E5184" s="80" t="s">
        <v>205</v>
      </c>
      <c r="F5184" s="84">
        <v>13.61</v>
      </c>
      <c r="G5184" s="82">
        <v>0.54</v>
      </c>
      <c r="H5184" s="82">
        <v>13.07</v>
      </c>
    </row>
    <row r="5185" spans="2:8" s="35" customFormat="1" ht="22.5">
      <c r="B5185" s="78" t="s">
        <v>350</v>
      </c>
      <c r="C5185" s="78">
        <v>97811</v>
      </c>
      <c r="D5185" s="79" t="s">
        <v>5390</v>
      </c>
      <c r="E5185" s="80" t="s">
        <v>205</v>
      </c>
      <c r="F5185" s="84">
        <v>15.37</v>
      </c>
      <c r="G5185" s="82">
        <v>0.55000000000000004</v>
      </c>
      <c r="H5185" s="82">
        <v>14.82</v>
      </c>
    </row>
    <row r="5186" spans="2:8" s="35" customFormat="1" ht="22.5">
      <c r="B5186" s="78" t="s">
        <v>426</v>
      </c>
      <c r="C5186" s="78">
        <v>97886</v>
      </c>
      <c r="D5186" s="79" t="s">
        <v>5391</v>
      </c>
      <c r="E5186" s="80" t="s">
        <v>208</v>
      </c>
      <c r="F5186" s="84">
        <v>99.39</v>
      </c>
      <c r="G5186" s="82">
        <v>54.01</v>
      </c>
      <c r="H5186" s="82">
        <v>45.38</v>
      </c>
    </row>
    <row r="5187" spans="2:8" s="35" customFormat="1" ht="22.5">
      <c r="B5187" s="78" t="s">
        <v>426</v>
      </c>
      <c r="C5187" s="78">
        <v>97887</v>
      </c>
      <c r="D5187" s="79" t="s">
        <v>5392</v>
      </c>
      <c r="E5187" s="80" t="s">
        <v>208</v>
      </c>
      <c r="F5187" s="84">
        <v>156.75</v>
      </c>
      <c r="G5187" s="82">
        <v>85.19</v>
      </c>
      <c r="H5187" s="82">
        <v>71.56</v>
      </c>
    </row>
    <row r="5188" spans="2:8" s="35" customFormat="1" ht="22.5">
      <c r="B5188" s="78" t="s">
        <v>426</v>
      </c>
      <c r="C5188" s="78">
        <v>97888</v>
      </c>
      <c r="D5188" s="79" t="s">
        <v>5393</v>
      </c>
      <c r="E5188" s="80" t="s">
        <v>208</v>
      </c>
      <c r="F5188" s="84">
        <v>302.94</v>
      </c>
      <c r="G5188" s="82">
        <v>159.79</v>
      </c>
      <c r="H5188" s="82">
        <v>143.15</v>
      </c>
    </row>
    <row r="5189" spans="2:8" s="35" customFormat="1" ht="22.5">
      <c r="B5189" s="78" t="s">
        <v>426</v>
      </c>
      <c r="C5189" s="78">
        <v>97889</v>
      </c>
      <c r="D5189" s="79" t="s">
        <v>5394</v>
      </c>
      <c r="E5189" s="80" t="s">
        <v>208</v>
      </c>
      <c r="F5189" s="84">
        <v>406.72</v>
      </c>
      <c r="G5189" s="82">
        <v>213.41</v>
      </c>
      <c r="H5189" s="82">
        <v>193.31</v>
      </c>
    </row>
    <row r="5190" spans="2:8" s="35" customFormat="1" ht="22.5">
      <c r="B5190" s="78" t="s">
        <v>426</v>
      </c>
      <c r="C5190" s="78">
        <v>97890</v>
      </c>
      <c r="D5190" s="79" t="s">
        <v>5395</v>
      </c>
      <c r="E5190" s="80" t="s">
        <v>208</v>
      </c>
      <c r="F5190" s="84">
        <v>469.92</v>
      </c>
      <c r="G5190" s="82">
        <v>229.37</v>
      </c>
      <c r="H5190" s="82">
        <v>240.55</v>
      </c>
    </row>
    <row r="5191" spans="2:8" s="35" customFormat="1" ht="22.5">
      <c r="B5191" s="78" t="s">
        <v>426</v>
      </c>
      <c r="C5191" s="78">
        <v>97891</v>
      </c>
      <c r="D5191" s="79" t="s">
        <v>5396</v>
      </c>
      <c r="E5191" s="80" t="s">
        <v>208</v>
      </c>
      <c r="F5191" s="84">
        <v>127.26</v>
      </c>
      <c r="G5191" s="82">
        <v>64.52</v>
      </c>
      <c r="H5191" s="82">
        <v>62.74</v>
      </c>
    </row>
    <row r="5192" spans="2:8" s="35" customFormat="1" ht="22.5">
      <c r="B5192" s="78" t="s">
        <v>426</v>
      </c>
      <c r="C5192" s="78">
        <v>97892</v>
      </c>
      <c r="D5192" s="79" t="s">
        <v>5397</v>
      </c>
      <c r="E5192" s="80" t="s">
        <v>208</v>
      </c>
      <c r="F5192" s="84">
        <v>240.61</v>
      </c>
      <c r="G5192" s="82">
        <v>116.09</v>
      </c>
      <c r="H5192" s="82">
        <v>124.52</v>
      </c>
    </row>
    <row r="5193" spans="2:8" s="35" customFormat="1" ht="22.5">
      <c r="B5193" s="78" t="s">
        <v>426</v>
      </c>
      <c r="C5193" s="78">
        <v>97893</v>
      </c>
      <c r="D5193" s="79" t="s">
        <v>5398</v>
      </c>
      <c r="E5193" s="80" t="s">
        <v>208</v>
      </c>
      <c r="F5193" s="84">
        <v>327.2</v>
      </c>
      <c r="G5193" s="82">
        <v>157.66999999999999</v>
      </c>
      <c r="H5193" s="82">
        <v>169.53</v>
      </c>
    </row>
    <row r="5194" spans="2:8" s="35" customFormat="1" ht="22.5">
      <c r="B5194" s="78" t="s">
        <v>426</v>
      </c>
      <c r="C5194" s="78">
        <v>97894</v>
      </c>
      <c r="D5194" s="79" t="s">
        <v>5399</v>
      </c>
      <c r="E5194" s="80" t="s">
        <v>208</v>
      </c>
      <c r="F5194" s="84">
        <v>373.58</v>
      </c>
      <c r="G5194" s="82">
        <v>161.86000000000001</v>
      </c>
      <c r="H5194" s="82">
        <v>211.72</v>
      </c>
    </row>
    <row r="5195" spans="2:8" s="35" customFormat="1" ht="22.5">
      <c r="B5195" s="78" t="s">
        <v>209</v>
      </c>
      <c r="C5195" s="78">
        <v>97900</v>
      </c>
      <c r="D5195" s="79" t="s">
        <v>5400</v>
      </c>
      <c r="E5195" s="80" t="s">
        <v>208</v>
      </c>
      <c r="F5195" s="84">
        <v>111.1</v>
      </c>
      <c r="G5195" s="82">
        <v>57.77</v>
      </c>
      <c r="H5195" s="82">
        <v>53.33</v>
      </c>
    </row>
    <row r="5196" spans="2:8" s="35" customFormat="1" ht="22.5">
      <c r="B5196" s="78" t="s">
        <v>209</v>
      </c>
      <c r="C5196" s="78">
        <v>97901</v>
      </c>
      <c r="D5196" s="79" t="s">
        <v>5401</v>
      </c>
      <c r="E5196" s="80" t="s">
        <v>208</v>
      </c>
      <c r="F5196" s="84">
        <v>176.41</v>
      </c>
      <c r="G5196" s="82">
        <v>91.53</v>
      </c>
      <c r="H5196" s="82">
        <v>84.88</v>
      </c>
    </row>
    <row r="5197" spans="2:8" s="35" customFormat="1" ht="22.5">
      <c r="B5197" s="78" t="s">
        <v>209</v>
      </c>
      <c r="C5197" s="78">
        <v>97902</v>
      </c>
      <c r="D5197" s="79" t="s">
        <v>5402</v>
      </c>
      <c r="E5197" s="80" t="s">
        <v>208</v>
      </c>
      <c r="F5197" s="84">
        <v>348.92</v>
      </c>
      <c r="G5197" s="82">
        <v>176.61</v>
      </c>
      <c r="H5197" s="82">
        <v>172.31</v>
      </c>
    </row>
    <row r="5198" spans="2:8" s="35" customFormat="1" ht="22.5">
      <c r="B5198" s="78" t="s">
        <v>209</v>
      </c>
      <c r="C5198" s="78">
        <v>97903</v>
      </c>
      <c r="D5198" s="79" t="s">
        <v>5403</v>
      </c>
      <c r="E5198" s="80" t="s">
        <v>208</v>
      </c>
      <c r="F5198" s="84">
        <v>482.69</v>
      </c>
      <c r="G5198" s="82">
        <v>242.63</v>
      </c>
      <c r="H5198" s="82">
        <v>240.06</v>
      </c>
    </row>
    <row r="5199" spans="2:8" s="35" customFormat="1" ht="22.5">
      <c r="B5199" s="78" t="s">
        <v>209</v>
      </c>
      <c r="C5199" s="78">
        <v>97904</v>
      </c>
      <c r="D5199" s="79" t="s">
        <v>5404</v>
      </c>
      <c r="E5199" s="80" t="s">
        <v>208</v>
      </c>
      <c r="F5199" s="84">
        <v>574.99</v>
      </c>
      <c r="G5199" s="82">
        <v>269.72000000000003</v>
      </c>
      <c r="H5199" s="82">
        <v>305.27</v>
      </c>
    </row>
    <row r="5200" spans="2:8" s="35" customFormat="1" ht="22.5">
      <c r="B5200" s="78" t="s">
        <v>209</v>
      </c>
      <c r="C5200" s="78">
        <v>97905</v>
      </c>
      <c r="D5200" s="79" t="s">
        <v>5405</v>
      </c>
      <c r="E5200" s="80" t="s">
        <v>208</v>
      </c>
      <c r="F5200" s="84">
        <v>150.54</v>
      </c>
      <c r="G5200" s="82">
        <v>73.040000000000006</v>
      </c>
      <c r="H5200" s="82">
        <v>77.5</v>
      </c>
    </row>
    <row r="5201" spans="2:8" s="35" customFormat="1" ht="22.5">
      <c r="B5201" s="78" t="s">
        <v>209</v>
      </c>
      <c r="C5201" s="78">
        <v>97906</v>
      </c>
      <c r="D5201" s="79" t="s">
        <v>5406</v>
      </c>
      <c r="E5201" s="80" t="s">
        <v>208</v>
      </c>
      <c r="F5201" s="84">
        <v>282.60000000000002</v>
      </c>
      <c r="G5201" s="82">
        <v>133.71</v>
      </c>
      <c r="H5201" s="82">
        <v>148.88999999999999</v>
      </c>
    </row>
    <row r="5202" spans="2:8" s="35" customFormat="1" ht="22.5">
      <c r="B5202" s="78" t="s">
        <v>209</v>
      </c>
      <c r="C5202" s="78">
        <v>97907</v>
      </c>
      <c r="D5202" s="79" t="s">
        <v>5407</v>
      </c>
      <c r="E5202" s="80" t="s">
        <v>208</v>
      </c>
      <c r="F5202" s="84">
        <v>398.05</v>
      </c>
      <c r="G5202" s="82">
        <v>187.9</v>
      </c>
      <c r="H5202" s="82">
        <v>210.15</v>
      </c>
    </row>
    <row r="5203" spans="2:8" s="35" customFormat="1" ht="22.5">
      <c r="B5203" s="78" t="s">
        <v>209</v>
      </c>
      <c r="C5203" s="78">
        <v>97908</v>
      </c>
      <c r="D5203" s="79" t="s">
        <v>5408</v>
      </c>
      <c r="E5203" s="80" t="s">
        <v>208</v>
      </c>
      <c r="F5203" s="84">
        <v>474.87</v>
      </c>
      <c r="G5203" s="82">
        <v>204.96</v>
      </c>
      <c r="H5203" s="82">
        <v>269.91000000000003</v>
      </c>
    </row>
    <row r="5204" spans="2:8" s="35" customFormat="1" ht="22.5">
      <c r="B5204" s="78" t="s">
        <v>3709</v>
      </c>
      <c r="C5204" s="78">
        <v>97912</v>
      </c>
      <c r="D5204" s="79" t="s">
        <v>5409</v>
      </c>
      <c r="E5204" s="80" t="s">
        <v>367</v>
      </c>
      <c r="F5204" s="84">
        <v>1.52</v>
      </c>
      <c r="G5204" s="82">
        <v>0.23</v>
      </c>
      <c r="H5204" s="82">
        <v>1.29</v>
      </c>
    </row>
    <row r="5205" spans="2:8" s="35" customFormat="1" ht="22.5">
      <c r="B5205" s="78" t="s">
        <v>3709</v>
      </c>
      <c r="C5205" s="78">
        <v>97913</v>
      </c>
      <c r="D5205" s="79" t="s">
        <v>5410</v>
      </c>
      <c r="E5205" s="80" t="s">
        <v>367</v>
      </c>
      <c r="F5205" s="84">
        <v>1.1599999999999999</v>
      </c>
      <c r="G5205" s="82">
        <v>0.17</v>
      </c>
      <c r="H5205" s="82">
        <v>0.99</v>
      </c>
    </row>
    <row r="5206" spans="2:8" s="35" customFormat="1" ht="22.5">
      <c r="B5206" s="78" t="s">
        <v>3709</v>
      </c>
      <c r="C5206" s="78">
        <v>97914</v>
      </c>
      <c r="D5206" s="79" t="s">
        <v>5411</v>
      </c>
      <c r="E5206" s="80" t="s">
        <v>367</v>
      </c>
      <c r="F5206" s="84">
        <v>1.0900000000000001</v>
      </c>
      <c r="G5206" s="82">
        <v>0.17</v>
      </c>
      <c r="H5206" s="82">
        <v>0.92</v>
      </c>
    </row>
    <row r="5207" spans="2:8" s="35" customFormat="1" ht="22.5">
      <c r="B5207" s="78" t="s">
        <v>3709</v>
      </c>
      <c r="C5207" s="78">
        <v>97915</v>
      </c>
      <c r="D5207" s="79" t="s">
        <v>5412</v>
      </c>
      <c r="E5207" s="80" t="s">
        <v>367</v>
      </c>
      <c r="F5207" s="84">
        <v>0.77</v>
      </c>
      <c r="G5207" s="82">
        <v>0.11</v>
      </c>
      <c r="H5207" s="82">
        <v>0.66</v>
      </c>
    </row>
    <row r="5208" spans="2:8" s="35" customFormat="1" ht="22.5">
      <c r="B5208" s="78" t="s">
        <v>354</v>
      </c>
      <c r="C5208" s="78">
        <v>97916</v>
      </c>
      <c r="D5208" s="79" t="s">
        <v>5413</v>
      </c>
      <c r="E5208" s="80" t="s">
        <v>356</v>
      </c>
      <c r="F5208" s="84">
        <v>1.01</v>
      </c>
      <c r="G5208" s="82">
        <v>0.16</v>
      </c>
      <c r="H5208" s="82">
        <v>0.85</v>
      </c>
    </row>
    <row r="5209" spans="2:8" s="35" customFormat="1" ht="22.5">
      <c r="B5209" s="78" t="s">
        <v>354</v>
      </c>
      <c r="C5209" s="78">
        <v>97917</v>
      </c>
      <c r="D5209" s="79" t="s">
        <v>5414</v>
      </c>
      <c r="E5209" s="80" t="s">
        <v>356</v>
      </c>
      <c r="F5209" s="84">
        <v>0.77</v>
      </c>
      <c r="G5209" s="82">
        <v>0.11</v>
      </c>
      <c r="H5209" s="82">
        <v>0.66</v>
      </c>
    </row>
    <row r="5210" spans="2:8" s="35" customFormat="1" ht="22.5">
      <c r="B5210" s="78" t="s">
        <v>354</v>
      </c>
      <c r="C5210" s="78">
        <v>97918</v>
      </c>
      <c r="D5210" s="79" t="s">
        <v>5415</v>
      </c>
      <c r="E5210" s="80" t="s">
        <v>356</v>
      </c>
      <c r="F5210" s="84">
        <v>0.72</v>
      </c>
      <c r="G5210" s="82">
        <v>0.1</v>
      </c>
      <c r="H5210" s="82">
        <v>0.62</v>
      </c>
    </row>
    <row r="5211" spans="2:8" s="35" customFormat="1" ht="22.5">
      <c r="B5211" s="78" t="s">
        <v>354</v>
      </c>
      <c r="C5211" s="78">
        <v>97919</v>
      </c>
      <c r="D5211" s="79" t="s">
        <v>5416</v>
      </c>
      <c r="E5211" s="80" t="s">
        <v>356</v>
      </c>
      <c r="F5211" s="84">
        <v>0.51</v>
      </c>
      <c r="G5211" s="82">
        <v>7.0000000000000007E-2</v>
      </c>
      <c r="H5211" s="82">
        <v>0.44</v>
      </c>
    </row>
    <row r="5212" spans="2:8" s="35" customFormat="1" ht="22.5">
      <c r="B5212" s="83" t="s">
        <v>454</v>
      </c>
      <c r="C5212" s="78">
        <v>97976</v>
      </c>
      <c r="D5212" s="79" t="s">
        <v>5417</v>
      </c>
      <c r="E5212" s="80" t="s">
        <v>208</v>
      </c>
      <c r="F5212" s="84">
        <v>712.76</v>
      </c>
      <c r="G5212" s="82">
        <v>281.31</v>
      </c>
      <c r="H5212" s="82">
        <v>431.45</v>
      </c>
    </row>
    <row r="5213" spans="2:8" s="35" customFormat="1" ht="22.5">
      <c r="B5213" s="83" t="s">
        <v>454</v>
      </c>
      <c r="C5213" s="78">
        <v>97977</v>
      </c>
      <c r="D5213" s="79" t="s">
        <v>5418</v>
      </c>
      <c r="E5213" s="80" t="s">
        <v>208</v>
      </c>
      <c r="F5213" s="84">
        <v>1030.95</v>
      </c>
      <c r="G5213" s="82">
        <v>421.53</v>
      </c>
      <c r="H5213" s="82">
        <v>609.41999999999996</v>
      </c>
    </row>
    <row r="5214" spans="2:8" s="35" customFormat="1" ht="22.5">
      <c r="B5214" s="83" t="s">
        <v>454</v>
      </c>
      <c r="C5214" s="78">
        <v>97980</v>
      </c>
      <c r="D5214" s="79" t="s">
        <v>5419</v>
      </c>
      <c r="E5214" s="80" t="s">
        <v>208</v>
      </c>
      <c r="F5214" s="84">
        <v>1328.14</v>
      </c>
      <c r="G5214" s="82">
        <v>523.86</v>
      </c>
      <c r="H5214" s="82">
        <v>804.28</v>
      </c>
    </row>
    <row r="5215" spans="2:8" s="35" customFormat="1" ht="22.5">
      <c r="B5215" s="83" t="s">
        <v>454</v>
      </c>
      <c r="C5215" s="78">
        <v>97981</v>
      </c>
      <c r="D5215" s="79" t="s">
        <v>5420</v>
      </c>
      <c r="E5215" s="80" t="s">
        <v>32</v>
      </c>
      <c r="F5215" s="84">
        <v>775.72</v>
      </c>
      <c r="G5215" s="82">
        <v>349.35</v>
      </c>
      <c r="H5215" s="82">
        <v>426.37</v>
      </c>
    </row>
    <row r="5216" spans="2:8" s="35" customFormat="1" ht="22.5">
      <c r="B5216" s="83" t="s">
        <v>454</v>
      </c>
      <c r="C5216" s="78">
        <v>97983</v>
      </c>
      <c r="D5216" s="79" t="s">
        <v>5421</v>
      </c>
      <c r="E5216" s="80" t="s">
        <v>32</v>
      </c>
      <c r="F5216" s="84">
        <v>510.47</v>
      </c>
      <c r="G5216" s="82">
        <v>35.71</v>
      </c>
      <c r="H5216" s="82">
        <v>474.76</v>
      </c>
    </row>
    <row r="5217" spans="2:8" s="35" customFormat="1" ht="22.5">
      <c r="B5217" s="83" t="s">
        <v>454</v>
      </c>
      <c r="C5217" s="78">
        <v>97985</v>
      </c>
      <c r="D5217" s="79" t="s">
        <v>5422</v>
      </c>
      <c r="E5217" s="80" t="s">
        <v>32</v>
      </c>
      <c r="F5217" s="84">
        <v>935.13</v>
      </c>
      <c r="G5217" s="82">
        <v>427.46</v>
      </c>
      <c r="H5217" s="82">
        <v>507.67</v>
      </c>
    </row>
    <row r="5218" spans="2:8" s="35" customFormat="1" ht="22.5">
      <c r="B5218" s="83" t="s">
        <v>454</v>
      </c>
      <c r="C5218" s="78">
        <v>97987</v>
      </c>
      <c r="D5218" s="79" t="s">
        <v>5423</v>
      </c>
      <c r="E5218" s="80" t="s">
        <v>32</v>
      </c>
      <c r="F5218" s="84">
        <v>566.1</v>
      </c>
      <c r="G5218" s="82">
        <v>42.34</v>
      </c>
      <c r="H5218" s="82">
        <v>523.76</v>
      </c>
    </row>
    <row r="5219" spans="2:8" s="35" customFormat="1" ht="22.5">
      <c r="B5219" s="83" t="s">
        <v>454</v>
      </c>
      <c r="C5219" s="78">
        <v>97988</v>
      </c>
      <c r="D5219" s="79" t="s">
        <v>5424</v>
      </c>
      <c r="E5219" s="80" t="s">
        <v>208</v>
      </c>
      <c r="F5219" s="84">
        <v>1926.09</v>
      </c>
      <c r="G5219" s="82">
        <v>736.62</v>
      </c>
      <c r="H5219" s="82">
        <v>1189.47</v>
      </c>
    </row>
    <row r="5220" spans="2:8" s="35" customFormat="1" ht="22.5">
      <c r="B5220" s="83" t="s">
        <v>454</v>
      </c>
      <c r="C5220" s="78">
        <v>97989</v>
      </c>
      <c r="D5220" s="79" t="s">
        <v>5425</v>
      </c>
      <c r="E5220" s="80" t="s">
        <v>32</v>
      </c>
      <c r="F5220" s="84">
        <v>1094.58</v>
      </c>
      <c r="G5220" s="82">
        <v>505.49</v>
      </c>
      <c r="H5220" s="82">
        <v>589.09</v>
      </c>
    </row>
    <row r="5221" spans="2:8" s="35" customFormat="1" ht="22.5">
      <c r="B5221" s="83" t="s">
        <v>454</v>
      </c>
      <c r="C5221" s="78">
        <v>97991</v>
      </c>
      <c r="D5221" s="79" t="s">
        <v>5426</v>
      </c>
      <c r="E5221" s="80" t="s">
        <v>32</v>
      </c>
      <c r="F5221" s="84">
        <v>881.08</v>
      </c>
      <c r="G5221" s="82">
        <v>54.05</v>
      </c>
      <c r="H5221" s="82">
        <v>827.03</v>
      </c>
    </row>
    <row r="5222" spans="2:8" s="35" customFormat="1" ht="22.5">
      <c r="B5222" s="83" t="s">
        <v>454</v>
      </c>
      <c r="C5222" s="78">
        <v>97992</v>
      </c>
      <c r="D5222" s="79" t="s">
        <v>5427</v>
      </c>
      <c r="E5222" s="80" t="s">
        <v>208</v>
      </c>
      <c r="F5222" s="84">
        <v>2451.83</v>
      </c>
      <c r="G5222" s="82">
        <v>910.95</v>
      </c>
      <c r="H5222" s="82">
        <v>1540.88</v>
      </c>
    </row>
    <row r="5223" spans="2:8" s="35" customFormat="1" ht="22.5">
      <c r="B5223" s="83" t="s">
        <v>454</v>
      </c>
      <c r="C5223" s="78">
        <v>97993</v>
      </c>
      <c r="D5223" s="79" t="s">
        <v>5428</v>
      </c>
      <c r="E5223" s="80" t="s">
        <v>32</v>
      </c>
      <c r="F5223" s="84">
        <v>1333.72</v>
      </c>
      <c r="G5223" s="82">
        <v>622.57000000000005</v>
      </c>
      <c r="H5223" s="82">
        <v>711.15</v>
      </c>
    </row>
    <row r="5224" spans="2:8" s="35" customFormat="1" ht="22.5">
      <c r="B5224" s="83" t="s">
        <v>454</v>
      </c>
      <c r="C5224" s="78">
        <v>97994</v>
      </c>
      <c r="D5224" s="79" t="s">
        <v>5429</v>
      </c>
      <c r="E5224" s="80" t="s">
        <v>208</v>
      </c>
      <c r="F5224" s="84">
        <v>1754.69</v>
      </c>
      <c r="G5224" s="82">
        <v>636.55999999999995</v>
      </c>
      <c r="H5224" s="82">
        <v>1118.1300000000001</v>
      </c>
    </row>
    <row r="5225" spans="2:8" s="35" customFormat="1" ht="22.5">
      <c r="B5225" s="78" t="s">
        <v>454</v>
      </c>
      <c r="C5225" s="78">
        <v>97995</v>
      </c>
      <c r="D5225" s="79" t="s">
        <v>5430</v>
      </c>
      <c r="E5225" s="80" t="s">
        <v>32</v>
      </c>
      <c r="F5225" s="84">
        <v>916.09</v>
      </c>
      <c r="G5225" s="82">
        <v>373.84</v>
      </c>
      <c r="H5225" s="82">
        <v>542.25</v>
      </c>
    </row>
    <row r="5226" spans="2:8" s="35" customFormat="1" ht="22.5">
      <c r="B5226" s="78" t="s">
        <v>454</v>
      </c>
      <c r="C5226" s="78">
        <v>97996</v>
      </c>
      <c r="D5226" s="79" t="s">
        <v>5431</v>
      </c>
      <c r="E5226" s="80" t="s">
        <v>208</v>
      </c>
      <c r="F5226" s="84">
        <v>2217.2800000000002</v>
      </c>
      <c r="G5226" s="82">
        <v>798.16</v>
      </c>
      <c r="H5226" s="82">
        <v>1419.12</v>
      </c>
    </row>
    <row r="5227" spans="2:8" s="35" customFormat="1" ht="22.5">
      <c r="B5227" s="78" t="s">
        <v>454</v>
      </c>
      <c r="C5227" s="78">
        <v>97997</v>
      </c>
      <c r="D5227" s="79" t="s">
        <v>5432</v>
      </c>
      <c r="E5227" s="80" t="s">
        <v>32</v>
      </c>
      <c r="F5227" s="84">
        <v>1097.43</v>
      </c>
      <c r="G5227" s="82">
        <v>448.76</v>
      </c>
      <c r="H5227" s="82">
        <v>648.66999999999996</v>
      </c>
    </row>
    <row r="5228" spans="2:8" s="35" customFormat="1" ht="22.5">
      <c r="B5228" s="78" t="s">
        <v>454</v>
      </c>
      <c r="C5228" s="78">
        <v>97999</v>
      </c>
      <c r="D5228" s="79" t="s">
        <v>5433</v>
      </c>
      <c r="E5228" s="80" t="s">
        <v>32</v>
      </c>
      <c r="F5228" s="84">
        <v>1278.79</v>
      </c>
      <c r="G5228" s="82">
        <v>523.69000000000005</v>
      </c>
      <c r="H5228" s="82">
        <v>755.1</v>
      </c>
    </row>
    <row r="5229" spans="2:8" s="35" customFormat="1" ht="22.5">
      <c r="B5229" s="78" t="s">
        <v>454</v>
      </c>
      <c r="C5229" s="78">
        <v>98001</v>
      </c>
      <c r="D5229" s="79" t="s">
        <v>5434</v>
      </c>
      <c r="E5229" s="80" t="s">
        <v>32</v>
      </c>
      <c r="F5229" s="84">
        <v>1460.13</v>
      </c>
      <c r="G5229" s="82">
        <v>598.63</v>
      </c>
      <c r="H5229" s="82">
        <v>861.5</v>
      </c>
    </row>
    <row r="5230" spans="2:8" s="35" customFormat="1" ht="22.5">
      <c r="B5230" s="78" t="s">
        <v>454</v>
      </c>
      <c r="C5230" s="78">
        <v>98002</v>
      </c>
      <c r="D5230" s="79" t="s">
        <v>5435</v>
      </c>
      <c r="E5230" s="80" t="s">
        <v>208</v>
      </c>
      <c r="F5230" s="84">
        <v>3622.92</v>
      </c>
      <c r="G5230" s="82">
        <v>1283</v>
      </c>
      <c r="H5230" s="82">
        <v>2339.92</v>
      </c>
    </row>
    <row r="5231" spans="2:8" s="35" customFormat="1" ht="22.5">
      <c r="B5231" s="78" t="s">
        <v>454</v>
      </c>
      <c r="C5231" s="78">
        <v>98003</v>
      </c>
      <c r="D5231" s="79" t="s">
        <v>5436</v>
      </c>
      <c r="E5231" s="80" t="s">
        <v>32</v>
      </c>
      <c r="F5231" s="84">
        <v>1641.54</v>
      </c>
      <c r="G5231" s="82">
        <v>673.55</v>
      </c>
      <c r="H5231" s="82">
        <v>967.99</v>
      </c>
    </row>
    <row r="5232" spans="2:8" s="35" customFormat="1" ht="22.5">
      <c r="B5232" s="78" t="s">
        <v>454</v>
      </c>
      <c r="C5232" s="78">
        <v>98005</v>
      </c>
      <c r="D5232" s="79" t="s">
        <v>5437</v>
      </c>
      <c r="E5232" s="80" t="s">
        <v>32</v>
      </c>
      <c r="F5232" s="84">
        <v>1822.89</v>
      </c>
      <c r="G5232" s="82">
        <v>748.44</v>
      </c>
      <c r="H5232" s="82">
        <v>1074.45</v>
      </c>
    </row>
    <row r="5233" spans="2:8" s="35" customFormat="1" ht="22.5">
      <c r="B5233" s="78" t="s">
        <v>454</v>
      </c>
      <c r="C5233" s="78">
        <v>98006</v>
      </c>
      <c r="D5233" s="79" t="s">
        <v>5438</v>
      </c>
      <c r="E5233" s="80" t="s">
        <v>208</v>
      </c>
      <c r="F5233" s="84">
        <v>4552.5200000000004</v>
      </c>
      <c r="G5233" s="82">
        <v>1606.23</v>
      </c>
      <c r="H5233" s="82">
        <v>2946.29</v>
      </c>
    </row>
    <row r="5234" spans="2:8" s="35" customFormat="1" ht="22.5">
      <c r="B5234" s="78" t="s">
        <v>454</v>
      </c>
      <c r="C5234" s="78">
        <v>98007</v>
      </c>
      <c r="D5234" s="79" t="s">
        <v>5439</v>
      </c>
      <c r="E5234" s="80" t="s">
        <v>32</v>
      </c>
      <c r="F5234" s="84">
        <v>2004.23</v>
      </c>
      <c r="G5234" s="82">
        <v>823.39</v>
      </c>
      <c r="H5234" s="82">
        <v>1180.8399999999999</v>
      </c>
    </row>
    <row r="5235" spans="2:8" s="35" customFormat="1" ht="22.5">
      <c r="B5235" s="78" t="s">
        <v>454</v>
      </c>
      <c r="C5235" s="78">
        <v>98008</v>
      </c>
      <c r="D5235" s="79" t="s">
        <v>5440</v>
      </c>
      <c r="E5235" s="80" t="s">
        <v>208</v>
      </c>
      <c r="F5235" s="84">
        <v>2752.85</v>
      </c>
      <c r="G5235" s="82">
        <v>962.39</v>
      </c>
      <c r="H5235" s="82">
        <v>1790.46</v>
      </c>
    </row>
    <row r="5236" spans="2:8" s="35" customFormat="1" ht="22.5">
      <c r="B5236" s="78" t="s">
        <v>454</v>
      </c>
      <c r="C5236" s="78">
        <v>98009</v>
      </c>
      <c r="D5236" s="79" t="s">
        <v>5441</v>
      </c>
      <c r="E5236" s="80" t="s">
        <v>32</v>
      </c>
      <c r="F5236" s="84">
        <v>1278.79</v>
      </c>
      <c r="G5236" s="82">
        <v>523.69000000000005</v>
      </c>
      <c r="H5236" s="82">
        <v>755.1</v>
      </c>
    </row>
    <row r="5237" spans="2:8" s="35" customFormat="1" ht="22.5">
      <c r="B5237" s="78" t="s">
        <v>454</v>
      </c>
      <c r="C5237" s="78">
        <v>98010</v>
      </c>
      <c r="D5237" s="79" t="s">
        <v>5442</v>
      </c>
      <c r="E5237" s="80" t="s">
        <v>208</v>
      </c>
      <c r="F5237" s="84">
        <v>3352.94</v>
      </c>
      <c r="G5237" s="82">
        <v>1153.4100000000001</v>
      </c>
      <c r="H5237" s="82">
        <v>2199.5300000000002</v>
      </c>
    </row>
    <row r="5238" spans="2:8" s="35" customFormat="1" ht="22.5">
      <c r="B5238" s="78" t="s">
        <v>454</v>
      </c>
      <c r="C5238" s="78">
        <v>98011</v>
      </c>
      <c r="D5238" s="79" t="s">
        <v>5443</v>
      </c>
      <c r="E5238" s="80" t="s">
        <v>32</v>
      </c>
      <c r="F5238" s="84">
        <v>1460.13</v>
      </c>
      <c r="G5238" s="82">
        <v>598.63</v>
      </c>
      <c r="H5238" s="82">
        <v>861.5</v>
      </c>
    </row>
    <row r="5239" spans="2:8" s="35" customFormat="1" ht="22.5">
      <c r="B5239" s="78" t="s">
        <v>454</v>
      </c>
      <c r="C5239" s="78">
        <v>98012</v>
      </c>
      <c r="D5239" s="79" t="s">
        <v>5444</v>
      </c>
      <c r="E5239" s="80" t="s">
        <v>208</v>
      </c>
      <c r="F5239" s="84">
        <v>3938.94</v>
      </c>
      <c r="G5239" s="82">
        <v>1344.46</v>
      </c>
      <c r="H5239" s="82">
        <v>2594.48</v>
      </c>
    </row>
    <row r="5240" spans="2:8" s="35" customFormat="1" ht="22.5">
      <c r="B5240" s="78" t="s">
        <v>454</v>
      </c>
      <c r="C5240" s="78">
        <v>98013</v>
      </c>
      <c r="D5240" s="79" t="s">
        <v>5445</v>
      </c>
      <c r="E5240" s="80" t="s">
        <v>32</v>
      </c>
      <c r="F5240" s="84">
        <v>1641.54</v>
      </c>
      <c r="G5240" s="82">
        <v>673.55</v>
      </c>
      <c r="H5240" s="82">
        <v>967.99</v>
      </c>
    </row>
    <row r="5241" spans="2:8" s="35" customFormat="1" ht="22.5">
      <c r="B5241" s="78" t="s">
        <v>454</v>
      </c>
      <c r="C5241" s="78">
        <v>98014</v>
      </c>
      <c r="D5241" s="79" t="s">
        <v>5446</v>
      </c>
      <c r="E5241" s="80" t="s">
        <v>208</v>
      </c>
      <c r="F5241" s="84">
        <v>4524.79</v>
      </c>
      <c r="G5241" s="82">
        <v>1535.49</v>
      </c>
      <c r="H5241" s="82">
        <v>2989.3</v>
      </c>
    </row>
    <row r="5242" spans="2:8" s="35" customFormat="1" ht="22.5">
      <c r="B5242" s="78" t="s">
        <v>454</v>
      </c>
      <c r="C5242" s="78">
        <v>98015</v>
      </c>
      <c r="D5242" s="79" t="s">
        <v>5447</v>
      </c>
      <c r="E5242" s="80" t="s">
        <v>32</v>
      </c>
      <c r="F5242" s="84">
        <v>1822.89</v>
      </c>
      <c r="G5242" s="82">
        <v>748.44</v>
      </c>
      <c r="H5242" s="82">
        <v>1074.45</v>
      </c>
    </row>
    <row r="5243" spans="2:8" s="35" customFormat="1" ht="22.5">
      <c r="B5243" s="78" t="s">
        <v>454</v>
      </c>
      <c r="C5243" s="78">
        <v>98016</v>
      </c>
      <c r="D5243" s="79" t="s">
        <v>5448</v>
      </c>
      <c r="E5243" s="80" t="s">
        <v>208</v>
      </c>
      <c r="F5243" s="84">
        <v>5110.76</v>
      </c>
      <c r="G5243" s="82">
        <v>1726.49</v>
      </c>
      <c r="H5243" s="82">
        <v>3384.27</v>
      </c>
    </row>
    <row r="5244" spans="2:8" s="35" customFormat="1" ht="22.5">
      <c r="B5244" s="78" t="s">
        <v>454</v>
      </c>
      <c r="C5244" s="78">
        <v>98017</v>
      </c>
      <c r="D5244" s="79" t="s">
        <v>5449</v>
      </c>
      <c r="E5244" s="80" t="s">
        <v>32</v>
      </c>
      <c r="F5244" s="84">
        <v>2004.23</v>
      </c>
      <c r="G5244" s="82">
        <v>823.39</v>
      </c>
      <c r="H5244" s="82">
        <v>1180.8399999999999</v>
      </c>
    </row>
    <row r="5245" spans="2:8" s="35" customFormat="1" ht="22.5">
      <c r="B5245" s="78" t="s">
        <v>454</v>
      </c>
      <c r="C5245" s="78">
        <v>98018</v>
      </c>
      <c r="D5245" s="79" t="s">
        <v>5450</v>
      </c>
      <c r="E5245" s="80" t="s">
        <v>208</v>
      </c>
      <c r="F5245" s="84">
        <v>5696.71</v>
      </c>
      <c r="G5245" s="82">
        <v>1917.55</v>
      </c>
      <c r="H5245" s="82">
        <v>3779.16</v>
      </c>
    </row>
    <row r="5246" spans="2:8" s="35" customFormat="1" ht="22.5">
      <c r="B5246" s="78" t="s">
        <v>454</v>
      </c>
      <c r="C5246" s="78">
        <v>98019</v>
      </c>
      <c r="D5246" s="79" t="s">
        <v>5451</v>
      </c>
      <c r="E5246" s="80" t="s">
        <v>32</v>
      </c>
      <c r="F5246" s="84">
        <v>2211.1</v>
      </c>
      <c r="G5246" s="82">
        <v>905.41</v>
      </c>
      <c r="H5246" s="82">
        <v>1305.69</v>
      </c>
    </row>
    <row r="5247" spans="2:8" s="35" customFormat="1" ht="22.5">
      <c r="B5247" s="78" t="s">
        <v>454</v>
      </c>
      <c r="C5247" s="78">
        <v>98020</v>
      </c>
      <c r="D5247" s="79" t="s">
        <v>5452</v>
      </c>
      <c r="E5247" s="80" t="s">
        <v>208</v>
      </c>
      <c r="F5247" s="84">
        <v>4070.82</v>
      </c>
      <c r="G5247" s="82">
        <v>1378.7</v>
      </c>
      <c r="H5247" s="82">
        <v>2692.12</v>
      </c>
    </row>
    <row r="5248" spans="2:8" s="35" customFormat="1" ht="22.5">
      <c r="B5248" s="78" t="s">
        <v>454</v>
      </c>
      <c r="C5248" s="78">
        <v>98021</v>
      </c>
      <c r="D5248" s="79" t="s">
        <v>5453</v>
      </c>
      <c r="E5248" s="80" t="s">
        <v>32</v>
      </c>
      <c r="F5248" s="84">
        <v>1667.03</v>
      </c>
      <c r="G5248" s="82">
        <v>680.63</v>
      </c>
      <c r="H5248" s="82">
        <v>986.4</v>
      </c>
    </row>
    <row r="5249" spans="2:8" s="35" customFormat="1" ht="22.5">
      <c r="B5249" s="78" t="s">
        <v>454</v>
      </c>
      <c r="C5249" s="78">
        <v>98022</v>
      </c>
      <c r="D5249" s="79" t="s">
        <v>5454</v>
      </c>
      <c r="E5249" s="80" t="s">
        <v>208</v>
      </c>
      <c r="F5249" s="84">
        <v>4771.8500000000004</v>
      </c>
      <c r="G5249" s="82">
        <v>1598.93</v>
      </c>
      <c r="H5249" s="82">
        <v>3172.92</v>
      </c>
    </row>
    <row r="5250" spans="2:8" s="35" customFormat="1" ht="22.5">
      <c r="B5250" s="78" t="s">
        <v>454</v>
      </c>
      <c r="C5250" s="78">
        <v>98023</v>
      </c>
      <c r="D5250" s="79" t="s">
        <v>5455</v>
      </c>
      <c r="E5250" s="80" t="s">
        <v>32</v>
      </c>
      <c r="F5250" s="84">
        <v>1848.38</v>
      </c>
      <c r="G5250" s="82">
        <v>755.54</v>
      </c>
      <c r="H5250" s="82">
        <v>1092.8399999999999</v>
      </c>
    </row>
    <row r="5251" spans="2:8" s="35" customFormat="1" ht="22.5">
      <c r="B5251" s="78" t="s">
        <v>454</v>
      </c>
      <c r="C5251" s="78">
        <v>98024</v>
      </c>
      <c r="D5251" s="79" t="s">
        <v>5456</v>
      </c>
      <c r="E5251" s="80" t="s">
        <v>208</v>
      </c>
      <c r="F5251" s="84">
        <v>5505.21</v>
      </c>
      <c r="G5251" s="82">
        <v>1819.35</v>
      </c>
      <c r="H5251" s="82">
        <v>3685.86</v>
      </c>
    </row>
    <row r="5252" spans="2:8" s="35" customFormat="1" ht="22.5">
      <c r="B5252" s="78" t="s">
        <v>454</v>
      </c>
      <c r="C5252" s="78">
        <v>98025</v>
      </c>
      <c r="D5252" s="79" t="s">
        <v>5457</v>
      </c>
      <c r="E5252" s="80" t="s">
        <v>32</v>
      </c>
      <c r="F5252" s="84">
        <v>2029.73</v>
      </c>
      <c r="G5252" s="82">
        <v>830.48</v>
      </c>
      <c r="H5252" s="82">
        <v>1199.25</v>
      </c>
    </row>
    <row r="5253" spans="2:8" s="35" customFormat="1" ht="22.5">
      <c r="B5253" s="78" t="s">
        <v>454</v>
      </c>
      <c r="C5253" s="78">
        <v>98026</v>
      </c>
      <c r="D5253" s="79" t="s">
        <v>5458</v>
      </c>
      <c r="E5253" s="80" t="s">
        <v>208</v>
      </c>
      <c r="F5253" s="84">
        <v>6210.26</v>
      </c>
      <c r="G5253" s="82">
        <v>2039.71</v>
      </c>
      <c r="H5253" s="82">
        <v>4170.55</v>
      </c>
    </row>
    <row r="5254" spans="2:8" s="35" customFormat="1" ht="22.5">
      <c r="B5254" s="78" t="s">
        <v>454</v>
      </c>
      <c r="C5254" s="78">
        <v>98027</v>
      </c>
      <c r="D5254" s="79" t="s">
        <v>5459</v>
      </c>
      <c r="E5254" s="80" t="s">
        <v>32</v>
      </c>
      <c r="F5254" s="84">
        <v>2211.1</v>
      </c>
      <c r="G5254" s="82">
        <v>905.41</v>
      </c>
      <c r="H5254" s="82">
        <v>1305.69</v>
      </c>
    </row>
    <row r="5255" spans="2:8" s="35" customFormat="1" ht="22.5">
      <c r="B5255" s="78" t="s">
        <v>454</v>
      </c>
      <c r="C5255" s="78">
        <v>98028</v>
      </c>
      <c r="D5255" s="79" t="s">
        <v>5460</v>
      </c>
      <c r="E5255" s="80" t="s">
        <v>208</v>
      </c>
      <c r="F5255" s="84">
        <v>6915.24</v>
      </c>
      <c r="G5255" s="82">
        <v>2260.0300000000002</v>
      </c>
      <c r="H5255" s="82">
        <v>4655.21</v>
      </c>
    </row>
    <row r="5256" spans="2:8" s="35" customFormat="1" ht="22.5">
      <c r="B5256" s="78" t="s">
        <v>454</v>
      </c>
      <c r="C5256" s="78">
        <v>98029</v>
      </c>
      <c r="D5256" s="79" t="s">
        <v>5461</v>
      </c>
      <c r="E5256" s="80" t="s">
        <v>32</v>
      </c>
      <c r="F5256" s="84">
        <v>2397.71</v>
      </c>
      <c r="G5256" s="82">
        <v>981.79</v>
      </c>
      <c r="H5256" s="82">
        <v>1415.92</v>
      </c>
    </row>
    <row r="5257" spans="2:8" s="35" customFormat="1" ht="22.5">
      <c r="B5257" s="78" t="s">
        <v>454</v>
      </c>
      <c r="C5257" s="78">
        <v>98030</v>
      </c>
      <c r="D5257" s="79" t="s">
        <v>5462</v>
      </c>
      <c r="E5257" s="80" t="s">
        <v>208</v>
      </c>
      <c r="F5257" s="84">
        <v>5666.71</v>
      </c>
      <c r="G5257" s="82">
        <v>1814.43</v>
      </c>
      <c r="H5257" s="82">
        <v>3852.28</v>
      </c>
    </row>
    <row r="5258" spans="2:8" s="35" customFormat="1" ht="22.5">
      <c r="B5258" s="78" t="s">
        <v>454</v>
      </c>
      <c r="C5258" s="78">
        <v>98031</v>
      </c>
      <c r="D5258" s="79" t="s">
        <v>5463</v>
      </c>
      <c r="E5258" s="80" t="s">
        <v>32</v>
      </c>
      <c r="F5258" s="84">
        <v>2035.06</v>
      </c>
      <c r="G5258" s="82">
        <v>831.97</v>
      </c>
      <c r="H5258" s="82">
        <v>1203.0899999999999</v>
      </c>
    </row>
    <row r="5259" spans="2:8" s="35" customFormat="1" ht="22.5">
      <c r="B5259" s="78" t="s">
        <v>454</v>
      </c>
      <c r="C5259" s="78">
        <v>98032</v>
      </c>
      <c r="D5259" s="79" t="s">
        <v>5464</v>
      </c>
      <c r="E5259" s="80" t="s">
        <v>208</v>
      </c>
      <c r="F5259" s="84">
        <v>6524.21</v>
      </c>
      <c r="G5259" s="82">
        <v>2065.14</v>
      </c>
      <c r="H5259" s="82">
        <v>4459.07</v>
      </c>
    </row>
    <row r="5260" spans="2:8" s="35" customFormat="1" ht="22.5">
      <c r="B5260" s="78" t="s">
        <v>454</v>
      </c>
      <c r="C5260" s="78">
        <v>98033</v>
      </c>
      <c r="D5260" s="79" t="s">
        <v>5465</v>
      </c>
      <c r="E5260" s="80" t="s">
        <v>32</v>
      </c>
      <c r="F5260" s="84">
        <v>2216.42</v>
      </c>
      <c r="G5260" s="82">
        <v>906.87</v>
      </c>
      <c r="H5260" s="82">
        <v>1309.55</v>
      </c>
    </row>
    <row r="5261" spans="2:8" s="35" customFormat="1" ht="22.5">
      <c r="B5261" s="78" t="s">
        <v>454</v>
      </c>
      <c r="C5261" s="78">
        <v>98034</v>
      </c>
      <c r="D5261" s="79" t="s">
        <v>5466</v>
      </c>
      <c r="E5261" s="80" t="s">
        <v>208</v>
      </c>
      <c r="F5261" s="84">
        <v>7381.69</v>
      </c>
      <c r="G5261" s="82">
        <v>2315.89</v>
      </c>
      <c r="H5261" s="82">
        <v>5065.8</v>
      </c>
    </row>
    <row r="5262" spans="2:8" s="35" customFormat="1" ht="22.5">
      <c r="B5262" s="78" t="s">
        <v>454</v>
      </c>
      <c r="C5262" s="78">
        <v>98035</v>
      </c>
      <c r="D5262" s="79" t="s">
        <v>5467</v>
      </c>
      <c r="E5262" s="80" t="s">
        <v>32</v>
      </c>
      <c r="F5262" s="84">
        <v>2397.71</v>
      </c>
      <c r="G5262" s="82">
        <v>981.79</v>
      </c>
      <c r="H5262" s="82">
        <v>1415.92</v>
      </c>
    </row>
    <row r="5263" spans="2:8" s="35" customFormat="1" ht="22.5">
      <c r="B5263" s="78" t="s">
        <v>454</v>
      </c>
      <c r="C5263" s="78">
        <v>98036</v>
      </c>
      <c r="D5263" s="79" t="s">
        <v>5468</v>
      </c>
      <c r="E5263" s="80" t="s">
        <v>208</v>
      </c>
      <c r="F5263" s="84">
        <v>8239.2199999999993</v>
      </c>
      <c r="G5263" s="82">
        <v>2566.61</v>
      </c>
      <c r="H5263" s="82">
        <v>5672.61</v>
      </c>
    </row>
    <row r="5264" spans="2:8" s="35" customFormat="1" ht="22.5">
      <c r="B5264" s="78" t="s">
        <v>454</v>
      </c>
      <c r="C5264" s="78">
        <v>98037</v>
      </c>
      <c r="D5264" s="79" t="s">
        <v>5469</v>
      </c>
      <c r="E5264" s="80" t="s">
        <v>32</v>
      </c>
      <c r="F5264" s="84">
        <v>2584.38</v>
      </c>
      <c r="G5264" s="82">
        <v>1058.1600000000001</v>
      </c>
      <c r="H5264" s="82">
        <v>1526.22</v>
      </c>
    </row>
    <row r="5265" spans="2:8" s="35" customFormat="1" ht="22.5">
      <c r="B5265" s="78" t="s">
        <v>454</v>
      </c>
      <c r="C5265" s="78">
        <v>98038</v>
      </c>
      <c r="D5265" s="79" t="s">
        <v>5470</v>
      </c>
      <c r="E5265" s="80" t="s">
        <v>208</v>
      </c>
      <c r="F5265" s="84">
        <v>7566.16</v>
      </c>
      <c r="G5265" s="82">
        <v>2346.96</v>
      </c>
      <c r="H5265" s="82">
        <v>5219.2</v>
      </c>
    </row>
    <row r="5266" spans="2:8" s="35" customFormat="1" ht="22.5">
      <c r="B5266" s="78" t="s">
        <v>454</v>
      </c>
      <c r="C5266" s="78">
        <v>98039</v>
      </c>
      <c r="D5266" s="79" t="s">
        <v>5471</v>
      </c>
      <c r="E5266" s="80" t="s">
        <v>32</v>
      </c>
      <c r="F5266" s="84">
        <v>2403.0300000000002</v>
      </c>
      <c r="G5266" s="82">
        <v>983.27</v>
      </c>
      <c r="H5266" s="82">
        <v>1419.76</v>
      </c>
    </row>
    <row r="5267" spans="2:8" s="35" customFormat="1" ht="22.5">
      <c r="B5267" s="78" t="s">
        <v>454</v>
      </c>
      <c r="C5267" s="78">
        <v>98040</v>
      </c>
      <c r="D5267" s="79" t="s">
        <v>5472</v>
      </c>
      <c r="E5267" s="80" t="s">
        <v>208</v>
      </c>
      <c r="F5267" s="84">
        <v>8558.01</v>
      </c>
      <c r="G5267" s="82">
        <v>2627.46</v>
      </c>
      <c r="H5267" s="82">
        <v>5930.55</v>
      </c>
    </row>
    <row r="5268" spans="2:8" s="35" customFormat="1" ht="22.5">
      <c r="B5268" s="78" t="s">
        <v>454</v>
      </c>
      <c r="C5268" s="78">
        <v>98041</v>
      </c>
      <c r="D5268" s="79" t="s">
        <v>5473</v>
      </c>
      <c r="E5268" s="80" t="s">
        <v>32</v>
      </c>
      <c r="F5268" s="84">
        <v>2584.38</v>
      </c>
      <c r="G5268" s="82">
        <v>1058.1600000000001</v>
      </c>
      <c r="H5268" s="82">
        <v>1526.22</v>
      </c>
    </row>
    <row r="5269" spans="2:8" s="35" customFormat="1" ht="22.5">
      <c r="B5269" s="78" t="s">
        <v>454</v>
      </c>
      <c r="C5269" s="78">
        <v>98042</v>
      </c>
      <c r="D5269" s="79" t="s">
        <v>5474</v>
      </c>
      <c r="E5269" s="80" t="s">
        <v>208</v>
      </c>
      <c r="F5269" s="84">
        <v>9549.8799999999992</v>
      </c>
      <c r="G5269" s="82">
        <v>2907.97</v>
      </c>
      <c r="H5269" s="82">
        <v>6641.91</v>
      </c>
    </row>
    <row r="5270" spans="2:8" s="35" customFormat="1" ht="22.5">
      <c r="B5270" s="78" t="s">
        <v>454</v>
      </c>
      <c r="C5270" s="78">
        <v>98043</v>
      </c>
      <c r="D5270" s="79" t="s">
        <v>5475</v>
      </c>
      <c r="E5270" s="80" t="s">
        <v>32</v>
      </c>
      <c r="F5270" s="84">
        <v>2771.07</v>
      </c>
      <c r="G5270" s="82">
        <v>1134.57</v>
      </c>
      <c r="H5270" s="82">
        <v>1636.5</v>
      </c>
    </row>
    <row r="5271" spans="2:8" s="35" customFormat="1" ht="22.5">
      <c r="B5271" s="78" t="s">
        <v>454</v>
      </c>
      <c r="C5271" s="78">
        <v>98044</v>
      </c>
      <c r="D5271" s="79" t="s">
        <v>5476</v>
      </c>
      <c r="E5271" s="80" t="s">
        <v>208</v>
      </c>
      <c r="F5271" s="84">
        <v>9743.2900000000009</v>
      </c>
      <c r="G5271" s="82">
        <v>2939.34</v>
      </c>
      <c r="H5271" s="82">
        <v>6803.95</v>
      </c>
    </row>
    <row r="5272" spans="2:8" s="35" customFormat="1" ht="22.5">
      <c r="B5272" s="78" t="s">
        <v>454</v>
      </c>
      <c r="C5272" s="78">
        <v>98045</v>
      </c>
      <c r="D5272" s="79" t="s">
        <v>5477</v>
      </c>
      <c r="E5272" s="80" t="s">
        <v>32</v>
      </c>
      <c r="F5272" s="84">
        <v>2771.07</v>
      </c>
      <c r="G5272" s="82">
        <v>1134.57</v>
      </c>
      <c r="H5272" s="82">
        <v>1636.5</v>
      </c>
    </row>
    <row r="5273" spans="2:8" s="35" customFormat="1" ht="22.5">
      <c r="B5273" s="78" t="s">
        <v>454</v>
      </c>
      <c r="C5273" s="78">
        <v>98046</v>
      </c>
      <c r="D5273" s="79" t="s">
        <v>5478</v>
      </c>
      <c r="E5273" s="80" t="s">
        <v>208</v>
      </c>
      <c r="F5273" s="84">
        <v>10870.86</v>
      </c>
      <c r="G5273" s="82">
        <v>3249.59</v>
      </c>
      <c r="H5273" s="82">
        <v>7621.27</v>
      </c>
    </row>
    <row r="5274" spans="2:8" s="35" customFormat="1" ht="22.5">
      <c r="B5274" s="78" t="s">
        <v>454</v>
      </c>
      <c r="C5274" s="78">
        <v>98047</v>
      </c>
      <c r="D5274" s="79" t="s">
        <v>5479</v>
      </c>
      <c r="E5274" s="80" t="s">
        <v>32</v>
      </c>
      <c r="F5274" s="84">
        <v>2957.74</v>
      </c>
      <c r="G5274" s="82">
        <v>1211</v>
      </c>
      <c r="H5274" s="82">
        <v>1746.74</v>
      </c>
    </row>
    <row r="5275" spans="2:8" s="35" customFormat="1" ht="22.5">
      <c r="B5275" s="78" t="s">
        <v>454</v>
      </c>
      <c r="C5275" s="78">
        <v>98048</v>
      </c>
      <c r="D5275" s="79" t="s">
        <v>5480</v>
      </c>
      <c r="E5275" s="80" t="s">
        <v>208</v>
      </c>
      <c r="F5275" s="84">
        <v>12202.3</v>
      </c>
      <c r="G5275" s="82">
        <v>3591.6</v>
      </c>
      <c r="H5275" s="82">
        <v>8610.7000000000007</v>
      </c>
    </row>
    <row r="5276" spans="2:8" s="35" customFormat="1" ht="22.5">
      <c r="B5276" s="78" t="s">
        <v>454</v>
      </c>
      <c r="C5276" s="78">
        <v>98049</v>
      </c>
      <c r="D5276" s="79" t="s">
        <v>5481</v>
      </c>
      <c r="E5276" s="80" t="s">
        <v>32</v>
      </c>
      <c r="F5276" s="84">
        <v>3092.32</v>
      </c>
      <c r="G5276" s="82">
        <v>1272.8699999999999</v>
      </c>
      <c r="H5276" s="82">
        <v>1819.45</v>
      </c>
    </row>
    <row r="5277" spans="2:8" s="35" customFormat="1" ht="22.5">
      <c r="B5277" s="78" t="s">
        <v>454</v>
      </c>
      <c r="C5277" s="78">
        <v>98050</v>
      </c>
      <c r="D5277" s="79" t="s">
        <v>5482</v>
      </c>
      <c r="E5277" s="80" t="s">
        <v>32</v>
      </c>
      <c r="F5277" s="84">
        <v>280.77</v>
      </c>
      <c r="G5277" s="82">
        <v>18.47</v>
      </c>
      <c r="H5277" s="82">
        <v>262.3</v>
      </c>
    </row>
    <row r="5278" spans="2:8" s="35" customFormat="1" ht="22.5">
      <c r="B5278" s="78" t="s">
        <v>454</v>
      </c>
      <c r="C5278" s="78">
        <v>98051</v>
      </c>
      <c r="D5278" s="79" t="s">
        <v>5483</v>
      </c>
      <c r="E5278" s="80" t="s">
        <v>32</v>
      </c>
      <c r="F5278" s="84">
        <v>616.29</v>
      </c>
      <c r="G5278" s="82">
        <v>271.10000000000002</v>
      </c>
      <c r="H5278" s="82">
        <v>345.19</v>
      </c>
    </row>
    <row r="5279" spans="2:8" s="35" customFormat="1" ht="22.5">
      <c r="B5279" s="78" t="s">
        <v>206</v>
      </c>
      <c r="C5279" s="78">
        <v>98052</v>
      </c>
      <c r="D5279" s="79" t="s">
        <v>5484</v>
      </c>
      <c r="E5279" s="80" t="s">
        <v>208</v>
      </c>
      <c r="F5279" s="84">
        <v>1579.91</v>
      </c>
      <c r="G5279" s="82">
        <v>177.67</v>
      </c>
      <c r="H5279" s="82">
        <v>1402.24</v>
      </c>
    </row>
    <row r="5280" spans="2:8" s="35" customFormat="1" ht="22.5">
      <c r="B5280" s="78" t="s">
        <v>206</v>
      </c>
      <c r="C5280" s="78">
        <v>98053</v>
      </c>
      <c r="D5280" s="79" t="s">
        <v>5485</v>
      </c>
      <c r="E5280" s="80" t="s">
        <v>208</v>
      </c>
      <c r="F5280" s="84">
        <v>2378.73</v>
      </c>
      <c r="G5280" s="82">
        <v>237.11</v>
      </c>
      <c r="H5280" s="82">
        <v>2141.62</v>
      </c>
    </row>
    <row r="5281" spans="2:8" s="35" customFormat="1" ht="22.5">
      <c r="B5281" s="78" t="s">
        <v>206</v>
      </c>
      <c r="C5281" s="78">
        <v>98054</v>
      </c>
      <c r="D5281" s="79" t="s">
        <v>5486</v>
      </c>
      <c r="E5281" s="80" t="s">
        <v>208</v>
      </c>
      <c r="F5281" s="84">
        <v>3611.21</v>
      </c>
      <c r="G5281" s="82">
        <v>271.76</v>
      </c>
      <c r="H5281" s="82">
        <v>3339.45</v>
      </c>
    </row>
    <row r="5282" spans="2:8" s="35" customFormat="1" ht="22.5">
      <c r="B5282" s="78" t="s">
        <v>206</v>
      </c>
      <c r="C5282" s="78">
        <v>98055</v>
      </c>
      <c r="D5282" s="79" t="s">
        <v>5487</v>
      </c>
      <c r="E5282" s="80" t="s">
        <v>208</v>
      </c>
      <c r="F5282" s="84">
        <v>4756.26</v>
      </c>
      <c r="G5282" s="82">
        <v>365.4</v>
      </c>
      <c r="H5282" s="82">
        <v>4390.8599999999997</v>
      </c>
    </row>
    <row r="5283" spans="2:8" s="35" customFormat="1" ht="22.5">
      <c r="B5283" s="78" t="s">
        <v>206</v>
      </c>
      <c r="C5283" s="78">
        <v>98056</v>
      </c>
      <c r="D5283" s="79" t="s">
        <v>5488</v>
      </c>
      <c r="E5283" s="80" t="s">
        <v>208</v>
      </c>
      <c r="F5283" s="84">
        <v>5580.14</v>
      </c>
      <c r="G5283" s="82">
        <v>400.52</v>
      </c>
      <c r="H5283" s="82">
        <v>5179.62</v>
      </c>
    </row>
    <row r="5284" spans="2:8" s="35" customFormat="1" ht="22.5">
      <c r="B5284" s="78" t="s">
        <v>206</v>
      </c>
      <c r="C5284" s="78">
        <v>98057</v>
      </c>
      <c r="D5284" s="79" t="s">
        <v>5489</v>
      </c>
      <c r="E5284" s="80" t="s">
        <v>208</v>
      </c>
      <c r="F5284" s="84">
        <v>7495.62</v>
      </c>
      <c r="G5284" s="82">
        <v>472.68</v>
      </c>
      <c r="H5284" s="82">
        <v>7022.94</v>
      </c>
    </row>
    <row r="5285" spans="2:8" s="35" customFormat="1" ht="22.5">
      <c r="B5285" s="78" t="s">
        <v>206</v>
      </c>
      <c r="C5285" s="78">
        <v>98066</v>
      </c>
      <c r="D5285" s="79" t="s">
        <v>5490</v>
      </c>
      <c r="E5285" s="80" t="s">
        <v>208</v>
      </c>
      <c r="F5285" s="84">
        <v>3076.07</v>
      </c>
      <c r="G5285" s="82">
        <v>1204.75</v>
      </c>
      <c r="H5285" s="82">
        <v>1871.32</v>
      </c>
    </row>
    <row r="5286" spans="2:8" s="35" customFormat="1" ht="22.5">
      <c r="B5286" s="78" t="s">
        <v>206</v>
      </c>
      <c r="C5286" s="78">
        <v>98067</v>
      </c>
      <c r="D5286" s="79" t="s">
        <v>5491</v>
      </c>
      <c r="E5286" s="80" t="s">
        <v>208</v>
      </c>
      <c r="F5286" s="84">
        <v>4109.0600000000004</v>
      </c>
      <c r="G5286" s="82">
        <v>1613.5</v>
      </c>
      <c r="H5286" s="82">
        <v>2495.56</v>
      </c>
    </row>
    <row r="5287" spans="2:8" s="35" customFormat="1" ht="22.5">
      <c r="B5287" s="78" t="s">
        <v>206</v>
      </c>
      <c r="C5287" s="78">
        <v>98068</v>
      </c>
      <c r="D5287" s="79" t="s">
        <v>5492</v>
      </c>
      <c r="E5287" s="80" t="s">
        <v>208</v>
      </c>
      <c r="F5287" s="84">
        <v>5808.38</v>
      </c>
      <c r="G5287" s="82">
        <v>2289.13</v>
      </c>
      <c r="H5287" s="82">
        <v>3519.25</v>
      </c>
    </row>
    <row r="5288" spans="2:8" s="35" customFormat="1" ht="22.5">
      <c r="B5288" s="78" t="s">
        <v>206</v>
      </c>
      <c r="C5288" s="78">
        <v>98069</v>
      </c>
      <c r="D5288" s="79" t="s">
        <v>5493</v>
      </c>
      <c r="E5288" s="80" t="s">
        <v>208</v>
      </c>
      <c r="F5288" s="84">
        <v>7780.19</v>
      </c>
      <c r="G5288" s="82">
        <v>3086.33</v>
      </c>
      <c r="H5288" s="82">
        <v>4693.8599999999997</v>
      </c>
    </row>
    <row r="5289" spans="2:8" s="35" customFormat="1" ht="22.5">
      <c r="B5289" s="78" t="s">
        <v>206</v>
      </c>
      <c r="C5289" s="78">
        <v>98070</v>
      </c>
      <c r="D5289" s="79" t="s">
        <v>5494</v>
      </c>
      <c r="E5289" s="80" t="s">
        <v>208</v>
      </c>
      <c r="F5289" s="84">
        <v>8919.08</v>
      </c>
      <c r="G5289" s="82">
        <v>3531.4</v>
      </c>
      <c r="H5289" s="82">
        <v>5387.68</v>
      </c>
    </row>
    <row r="5290" spans="2:8" s="35" customFormat="1" ht="22.5">
      <c r="B5290" s="78" t="s">
        <v>206</v>
      </c>
      <c r="C5290" s="78">
        <v>98071</v>
      </c>
      <c r="D5290" s="79" t="s">
        <v>5495</v>
      </c>
      <c r="E5290" s="80" t="s">
        <v>208</v>
      </c>
      <c r="F5290" s="84">
        <v>9796.93</v>
      </c>
      <c r="G5290" s="82">
        <v>3859.13</v>
      </c>
      <c r="H5290" s="82">
        <v>5937.8</v>
      </c>
    </row>
    <row r="5291" spans="2:8" s="35" customFormat="1" ht="22.5">
      <c r="B5291" s="78" t="s">
        <v>206</v>
      </c>
      <c r="C5291" s="78">
        <v>98072</v>
      </c>
      <c r="D5291" s="79" t="s">
        <v>5496</v>
      </c>
      <c r="E5291" s="80" t="s">
        <v>208</v>
      </c>
      <c r="F5291" s="84">
        <v>2572.4899999999998</v>
      </c>
      <c r="G5291" s="82">
        <v>1004.07</v>
      </c>
      <c r="H5291" s="82">
        <v>1568.42</v>
      </c>
    </row>
    <row r="5292" spans="2:8" s="35" customFormat="1" ht="22.5">
      <c r="B5292" s="78" t="s">
        <v>206</v>
      </c>
      <c r="C5292" s="78">
        <v>98073</v>
      </c>
      <c r="D5292" s="79" t="s">
        <v>5497</v>
      </c>
      <c r="E5292" s="80" t="s">
        <v>208</v>
      </c>
      <c r="F5292" s="84">
        <v>4011.41</v>
      </c>
      <c r="G5292" s="82">
        <v>1572.14</v>
      </c>
      <c r="H5292" s="82">
        <v>2439.27</v>
      </c>
    </row>
    <row r="5293" spans="2:8" s="35" customFormat="1" ht="22.5">
      <c r="B5293" s="78" t="s">
        <v>206</v>
      </c>
      <c r="C5293" s="78">
        <v>98074</v>
      </c>
      <c r="D5293" s="79" t="s">
        <v>5498</v>
      </c>
      <c r="E5293" s="80" t="s">
        <v>208</v>
      </c>
      <c r="F5293" s="84">
        <v>6216.29</v>
      </c>
      <c r="G5293" s="82">
        <v>2439.2600000000002</v>
      </c>
      <c r="H5293" s="82">
        <v>3777.03</v>
      </c>
    </row>
    <row r="5294" spans="2:8" s="35" customFormat="1" ht="22.5">
      <c r="B5294" s="78" t="s">
        <v>206</v>
      </c>
      <c r="C5294" s="78">
        <v>98075</v>
      </c>
      <c r="D5294" s="79" t="s">
        <v>5499</v>
      </c>
      <c r="E5294" s="80" t="s">
        <v>208</v>
      </c>
      <c r="F5294" s="84">
        <v>8077.25</v>
      </c>
      <c r="G5294" s="82">
        <v>3169.11</v>
      </c>
      <c r="H5294" s="82">
        <v>4908.1400000000003</v>
      </c>
    </row>
    <row r="5295" spans="2:8" s="35" customFormat="1" ht="22.5">
      <c r="B5295" s="78" t="s">
        <v>206</v>
      </c>
      <c r="C5295" s="78">
        <v>98076</v>
      </c>
      <c r="D5295" s="79" t="s">
        <v>5500</v>
      </c>
      <c r="E5295" s="80" t="s">
        <v>208</v>
      </c>
      <c r="F5295" s="84">
        <v>9300.2199999999993</v>
      </c>
      <c r="G5295" s="82">
        <v>3650.88</v>
      </c>
      <c r="H5295" s="82">
        <v>5649.34</v>
      </c>
    </row>
    <row r="5296" spans="2:8" s="35" customFormat="1" ht="22.5">
      <c r="B5296" s="78" t="s">
        <v>206</v>
      </c>
      <c r="C5296" s="78">
        <v>98077</v>
      </c>
      <c r="D5296" s="79" t="s">
        <v>5501</v>
      </c>
      <c r="E5296" s="80" t="s">
        <v>208</v>
      </c>
      <c r="F5296" s="84">
        <v>10945.13</v>
      </c>
      <c r="G5296" s="82">
        <v>4296.09</v>
      </c>
      <c r="H5296" s="82">
        <v>6649.04</v>
      </c>
    </row>
    <row r="5297" spans="2:8" s="35" customFormat="1" ht="22.5">
      <c r="B5297" s="78" t="s">
        <v>206</v>
      </c>
      <c r="C5297" s="78">
        <v>98078</v>
      </c>
      <c r="D5297" s="79" t="s">
        <v>5502</v>
      </c>
      <c r="E5297" s="80" t="s">
        <v>208</v>
      </c>
      <c r="F5297" s="84">
        <v>2491.36</v>
      </c>
      <c r="G5297" s="82">
        <v>1046.52</v>
      </c>
      <c r="H5297" s="82">
        <v>1444.84</v>
      </c>
    </row>
    <row r="5298" spans="2:8" s="35" customFormat="1" ht="22.5">
      <c r="B5298" s="78" t="s">
        <v>206</v>
      </c>
      <c r="C5298" s="78">
        <v>98079</v>
      </c>
      <c r="D5298" s="79" t="s">
        <v>5503</v>
      </c>
      <c r="E5298" s="80" t="s">
        <v>208</v>
      </c>
      <c r="F5298" s="84">
        <v>4368.2700000000004</v>
      </c>
      <c r="G5298" s="82">
        <v>1827.2</v>
      </c>
      <c r="H5298" s="82">
        <v>2541.0700000000002</v>
      </c>
    </row>
    <row r="5299" spans="2:8" s="35" customFormat="1" ht="22.5">
      <c r="B5299" s="78" t="s">
        <v>206</v>
      </c>
      <c r="C5299" s="78">
        <v>98080</v>
      </c>
      <c r="D5299" s="79" t="s">
        <v>5504</v>
      </c>
      <c r="E5299" s="80" t="s">
        <v>208</v>
      </c>
      <c r="F5299" s="84">
        <v>5621.24</v>
      </c>
      <c r="G5299" s="82">
        <v>2346.9499999999998</v>
      </c>
      <c r="H5299" s="82">
        <v>3274.29</v>
      </c>
    </row>
    <row r="5300" spans="2:8" s="35" customFormat="1" ht="22.5">
      <c r="B5300" s="78" t="s">
        <v>206</v>
      </c>
      <c r="C5300" s="78">
        <v>98081</v>
      </c>
      <c r="D5300" s="79" t="s">
        <v>5505</v>
      </c>
      <c r="E5300" s="80" t="s">
        <v>208</v>
      </c>
      <c r="F5300" s="84">
        <v>8330.7199999999993</v>
      </c>
      <c r="G5300" s="82">
        <v>3474.71</v>
      </c>
      <c r="H5300" s="82">
        <v>4856.01</v>
      </c>
    </row>
    <row r="5301" spans="2:8" s="35" customFormat="1" ht="22.5">
      <c r="B5301" s="78" t="s">
        <v>206</v>
      </c>
      <c r="C5301" s="78">
        <v>98082</v>
      </c>
      <c r="D5301" s="79" t="s">
        <v>5506</v>
      </c>
      <c r="E5301" s="80" t="s">
        <v>208</v>
      </c>
      <c r="F5301" s="84">
        <v>2561.4</v>
      </c>
      <c r="G5301" s="82">
        <v>941.73</v>
      </c>
      <c r="H5301" s="82">
        <v>1619.67</v>
      </c>
    </row>
    <row r="5302" spans="2:8" s="35" customFormat="1" ht="22.5">
      <c r="B5302" s="78" t="s">
        <v>206</v>
      </c>
      <c r="C5302" s="78">
        <v>98083</v>
      </c>
      <c r="D5302" s="79" t="s">
        <v>5507</v>
      </c>
      <c r="E5302" s="80" t="s">
        <v>208</v>
      </c>
      <c r="F5302" s="84">
        <v>3390.35</v>
      </c>
      <c r="G5302" s="82">
        <v>1253.42</v>
      </c>
      <c r="H5302" s="82">
        <v>2136.9299999999998</v>
      </c>
    </row>
    <row r="5303" spans="2:8" s="35" customFormat="1" ht="22.5">
      <c r="B5303" s="78" t="s">
        <v>206</v>
      </c>
      <c r="C5303" s="78">
        <v>98084</v>
      </c>
      <c r="D5303" s="79" t="s">
        <v>5508</v>
      </c>
      <c r="E5303" s="80" t="s">
        <v>208</v>
      </c>
      <c r="F5303" s="84">
        <v>4761.59</v>
      </c>
      <c r="G5303" s="82">
        <v>1773.36</v>
      </c>
      <c r="H5303" s="82">
        <v>2988.23</v>
      </c>
    </row>
    <row r="5304" spans="2:8" s="35" customFormat="1" ht="22.5">
      <c r="B5304" s="78" t="s">
        <v>206</v>
      </c>
      <c r="C5304" s="78">
        <v>98085</v>
      </c>
      <c r="D5304" s="79" t="s">
        <v>5509</v>
      </c>
      <c r="E5304" s="80" t="s">
        <v>208</v>
      </c>
      <c r="F5304" s="84">
        <v>6419.38</v>
      </c>
      <c r="G5304" s="82">
        <v>2418.14</v>
      </c>
      <c r="H5304" s="82">
        <v>4001.24</v>
      </c>
    </row>
    <row r="5305" spans="2:8" s="35" customFormat="1" ht="22.5">
      <c r="B5305" s="78" t="s">
        <v>206</v>
      </c>
      <c r="C5305" s="78">
        <v>98086</v>
      </c>
      <c r="D5305" s="79" t="s">
        <v>5510</v>
      </c>
      <c r="E5305" s="80" t="s">
        <v>208</v>
      </c>
      <c r="F5305" s="84">
        <v>7286.15</v>
      </c>
      <c r="G5305" s="82">
        <v>2737.86</v>
      </c>
      <c r="H5305" s="82">
        <v>4548.29</v>
      </c>
    </row>
    <row r="5306" spans="2:8" s="35" customFormat="1" ht="22.5">
      <c r="B5306" s="78" t="s">
        <v>206</v>
      </c>
      <c r="C5306" s="78">
        <v>98087</v>
      </c>
      <c r="D5306" s="79" t="s">
        <v>5511</v>
      </c>
      <c r="E5306" s="80" t="s">
        <v>208</v>
      </c>
      <c r="F5306" s="84">
        <v>7862.34</v>
      </c>
      <c r="G5306" s="82">
        <v>2931.29</v>
      </c>
      <c r="H5306" s="82">
        <v>4931.05</v>
      </c>
    </row>
    <row r="5307" spans="2:8" s="35" customFormat="1" ht="22.5">
      <c r="B5307" s="78" t="s">
        <v>206</v>
      </c>
      <c r="C5307" s="78">
        <v>98088</v>
      </c>
      <c r="D5307" s="79" t="s">
        <v>5512</v>
      </c>
      <c r="E5307" s="80" t="s">
        <v>208</v>
      </c>
      <c r="F5307" s="84">
        <v>2183.39</v>
      </c>
      <c r="G5307" s="82">
        <v>790.92</v>
      </c>
      <c r="H5307" s="82">
        <v>1392.47</v>
      </c>
    </row>
    <row r="5308" spans="2:8" s="35" customFormat="1" ht="22.5">
      <c r="B5308" s="78" t="s">
        <v>206</v>
      </c>
      <c r="C5308" s="78">
        <v>98089</v>
      </c>
      <c r="D5308" s="79" t="s">
        <v>5513</v>
      </c>
      <c r="E5308" s="80" t="s">
        <v>208</v>
      </c>
      <c r="F5308" s="84">
        <v>3424.64</v>
      </c>
      <c r="G5308" s="82">
        <v>1258.02</v>
      </c>
      <c r="H5308" s="82">
        <v>2166.62</v>
      </c>
    </row>
    <row r="5309" spans="2:8" s="35" customFormat="1" ht="22.5">
      <c r="B5309" s="78" t="s">
        <v>206</v>
      </c>
      <c r="C5309" s="78">
        <v>98090</v>
      </c>
      <c r="D5309" s="79" t="s">
        <v>5514</v>
      </c>
      <c r="E5309" s="80" t="s">
        <v>208</v>
      </c>
      <c r="F5309" s="84">
        <v>5343.3</v>
      </c>
      <c r="G5309" s="82">
        <v>1978.43</v>
      </c>
      <c r="H5309" s="82">
        <v>3364.87</v>
      </c>
    </row>
    <row r="5310" spans="2:8" s="35" customFormat="1" ht="22.5">
      <c r="B5310" s="78" t="s">
        <v>206</v>
      </c>
      <c r="C5310" s="78">
        <v>98091</v>
      </c>
      <c r="D5310" s="79" t="s">
        <v>5515</v>
      </c>
      <c r="E5310" s="80" t="s">
        <v>208</v>
      </c>
      <c r="F5310" s="84">
        <v>6883.15</v>
      </c>
      <c r="G5310" s="82">
        <v>2546.04</v>
      </c>
      <c r="H5310" s="82">
        <v>4337.1099999999997</v>
      </c>
    </row>
    <row r="5311" spans="2:8" s="35" customFormat="1" ht="22.5">
      <c r="B5311" s="78" t="s">
        <v>206</v>
      </c>
      <c r="C5311" s="78">
        <v>98092</v>
      </c>
      <c r="D5311" s="79" t="s">
        <v>5516</v>
      </c>
      <c r="E5311" s="80" t="s">
        <v>208</v>
      </c>
      <c r="F5311" s="84">
        <v>8059.36</v>
      </c>
      <c r="G5311" s="82">
        <v>3000.31</v>
      </c>
      <c r="H5311" s="82">
        <v>5059.05</v>
      </c>
    </row>
    <row r="5312" spans="2:8" s="35" customFormat="1" ht="22.5">
      <c r="B5312" s="78" t="s">
        <v>206</v>
      </c>
      <c r="C5312" s="78">
        <v>98093</v>
      </c>
      <c r="D5312" s="79" t="s">
        <v>5517</v>
      </c>
      <c r="E5312" s="80" t="s">
        <v>208</v>
      </c>
      <c r="F5312" s="84">
        <v>9500.9699999999993</v>
      </c>
      <c r="G5312" s="82">
        <v>3540.91</v>
      </c>
      <c r="H5312" s="82">
        <v>5960.06</v>
      </c>
    </row>
    <row r="5313" spans="2:8" s="35" customFormat="1" ht="22.5">
      <c r="B5313" s="78" t="s">
        <v>206</v>
      </c>
      <c r="C5313" s="78">
        <v>98094</v>
      </c>
      <c r="D5313" s="79" t="s">
        <v>5518</v>
      </c>
      <c r="E5313" s="80" t="s">
        <v>208</v>
      </c>
      <c r="F5313" s="84">
        <v>1908.18</v>
      </c>
      <c r="G5313" s="82">
        <v>635.86</v>
      </c>
      <c r="H5313" s="82">
        <v>1272.32</v>
      </c>
    </row>
    <row r="5314" spans="2:8" s="35" customFormat="1" ht="22.5">
      <c r="B5314" s="78" t="s">
        <v>206</v>
      </c>
      <c r="C5314" s="78">
        <v>98099</v>
      </c>
      <c r="D5314" s="79" t="s">
        <v>5519</v>
      </c>
      <c r="E5314" s="80" t="s">
        <v>208</v>
      </c>
      <c r="F5314" s="84">
        <v>3262.76</v>
      </c>
      <c r="G5314" s="82">
        <v>1095.58</v>
      </c>
      <c r="H5314" s="82">
        <v>2167.1799999999998</v>
      </c>
    </row>
    <row r="5315" spans="2:8" s="35" customFormat="1" ht="22.5">
      <c r="B5315" s="78" t="s">
        <v>206</v>
      </c>
      <c r="C5315" s="78">
        <v>98100</v>
      </c>
      <c r="D5315" s="79" t="s">
        <v>5520</v>
      </c>
      <c r="E5315" s="80" t="s">
        <v>208</v>
      </c>
      <c r="F5315" s="84">
        <v>4225.5200000000004</v>
      </c>
      <c r="G5315" s="82">
        <v>1436.99</v>
      </c>
      <c r="H5315" s="82">
        <v>2788.53</v>
      </c>
    </row>
    <row r="5316" spans="2:8" s="35" customFormat="1" ht="22.5">
      <c r="B5316" s="78" t="s">
        <v>206</v>
      </c>
      <c r="C5316" s="78">
        <v>98101</v>
      </c>
      <c r="D5316" s="79" t="s">
        <v>5521</v>
      </c>
      <c r="E5316" s="80" t="s">
        <v>208</v>
      </c>
      <c r="F5316" s="84">
        <v>6226.62</v>
      </c>
      <c r="G5316" s="82">
        <v>2134.13</v>
      </c>
      <c r="H5316" s="82">
        <v>4092.49</v>
      </c>
    </row>
    <row r="5317" spans="2:8" s="35" customFormat="1" ht="22.5">
      <c r="B5317" s="78" t="s">
        <v>209</v>
      </c>
      <c r="C5317" s="78">
        <v>98102</v>
      </c>
      <c r="D5317" s="79" t="s">
        <v>5522</v>
      </c>
      <c r="E5317" s="80" t="s">
        <v>208</v>
      </c>
      <c r="F5317" s="84">
        <v>112.66</v>
      </c>
      <c r="G5317" s="82">
        <v>3.06</v>
      </c>
      <c r="H5317" s="82">
        <v>109.6</v>
      </c>
    </row>
    <row r="5318" spans="2:8" s="35" customFormat="1" ht="22.5">
      <c r="B5318" s="78" t="s">
        <v>209</v>
      </c>
      <c r="C5318" s="78">
        <v>98103</v>
      </c>
      <c r="D5318" s="79" t="s">
        <v>5523</v>
      </c>
      <c r="E5318" s="80" t="s">
        <v>208</v>
      </c>
      <c r="F5318" s="84">
        <v>239.65</v>
      </c>
      <c r="G5318" s="82">
        <v>5.08</v>
      </c>
      <c r="H5318" s="82">
        <v>234.57</v>
      </c>
    </row>
    <row r="5319" spans="2:8" s="35" customFormat="1" ht="22.5">
      <c r="B5319" s="78" t="s">
        <v>209</v>
      </c>
      <c r="C5319" s="78">
        <v>98104</v>
      </c>
      <c r="D5319" s="79" t="s">
        <v>5524</v>
      </c>
      <c r="E5319" s="80" t="s">
        <v>208</v>
      </c>
      <c r="F5319" s="84">
        <v>234.41</v>
      </c>
      <c r="G5319" s="82">
        <v>121.23</v>
      </c>
      <c r="H5319" s="82">
        <v>113.18</v>
      </c>
    </row>
    <row r="5320" spans="2:8" s="35" customFormat="1" ht="22.5">
      <c r="B5320" s="78" t="s">
        <v>209</v>
      </c>
      <c r="C5320" s="78">
        <v>98105</v>
      </c>
      <c r="D5320" s="79" t="s">
        <v>5525</v>
      </c>
      <c r="E5320" s="80" t="s">
        <v>208</v>
      </c>
      <c r="F5320" s="84">
        <v>405.95</v>
      </c>
      <c r="G5320" s="82">
        <v>211.4</v>
      </c>
      <c r="H5320" s="82">
        <v>194.55</v>
      </c>
    </row>
    <row r="5321" spans="2:8" s="35" customFormat="1" ht="33.75">
      <c r="B5321" s="78" t="s">
        <v>209</v>
      </c>
      <c r="C5321" s="78">
        <v>98106</v>
      </c>
      <c r="D5321" s="79" t="s">
        <v>5526</v>
      </c>
      <c r="E5321" s="80" t="s">
        <v>208</v>
      </c>
      <c r="F5321" s="84">
        <v>671.07</v>
      </c>
      <c r="G5321" s="82">
        <v>348.95</v>
      </c>
      <c r="H5321" s="82">
        <v>322.12</v>
      </c>
    </row>
    <row r="5322" spans="2:8" s="35" customFormat="1" ht="22.5">
      <c r="B5322" s="78" t="s">
        <v>209</v>
      </c>
      <c r="C5322" s="78">
        <v>98107</v>
      </c>
      <c r="D5322" s="79" t="s">
        <v>5527</v>
      </c>
      <c r="E5322" s="80" t="s">
        <v>208</v>
      </c>
      <c r="F5322" s="84">
        <v>182.81</v>
      </c>
      <c r="G5322" s="82">
        <v>87.84</v>
      </c>
      <c r="H5322" s="82">
        <v>94.97</v>
      </c>
    </row>
    <row r="5323" spans="2:8" s="35" customFormat="1" ht="22.5">
      <c r="B5323" s="78" t="s">
        <v>209</v>
      </c>
      <c r="C5323" s="78">
        <v>98108</v>
      </c>
      <c r="D5323" s="79" t="s">
        <v>5528</v>
      </c>
      <c r="E5323" s="80" t="s">
        <v>208</v>
      </c>
      <c r="F5323" s="84">
        <v>322.75</v>
      </c>
      <c r="G5323" s="82">
        <v>157.6</v>
      </c>
      <c r="H5323" s="82">
        <v>165.15</v>
      </c>
    </row>
    <row r="5324" spans="2:8" s="35" customFormat="1" ht="33.75">
      <c r="B5324" s="78" t="s">
        <v>206</v>
      </c>
      <c r="C5324" s="78">
        <v>98109</v>
      </c>
      <c r="D5324" s="79" t="s">
        <v>5529</v>
      </c>
      <c r="E5324" s="80" t="s">
        <v>208</v>
      </c>
      <c r="F5324" s="84">
        <v>527.51</v>
      </c>
      <c r="G5324" s="82">
        <v>256.14</v>
      </c>
      <c r="H5324" s="82">
        <v>271.37</v>
      </c>
    </row>
    <row r="5325" spans="2:8" s="35" customFormat="1">
      <c r="B5325" s="78" t="s">
        <v>206</v>
      </c>
      <c r="C5325" s="78">
        <v>98110</v>
      </c>
      <c r="D5325" s="79" t="s">
        <v>5530</v>
      </c>
      <c r="E5325" s="80" t="s">
        <v>208</v>
      </c>
      <c r="F5325" s="84">
        <v>349.41</v>
      </c>
      <c r="G5325" s="82">
        <v>8.3800000000000008</v>
      </c>
      <c r="H5325" s="82">
        <v>341.03</v>
      </c>
    </row>
    <row r="5326" spans="2:8" s="35" customFormat="1">
      <c r="B5326" s="78" t="s">
        <v>206</v>
      </c>
      <c r="C5326" s="78">
        <v>98111</v>
      </c>
      <c r="D5326" s="79" t="s">
        <v>5531</v>
      </c>
      <c r="E5326" s="80" t="s">
        <v>208</v>
      </c>
      <c r="F5326" s="84">
        <v>16.809999999999999</v>
      </c>
      <c r="G5326" s="82">
        <v>4.51</v>
      </c>
      <c r="H5326" s="82">
        <v>12.3</v>
      </c>
    </row>
    <row r="5327" spans="2:8" s="35" customFormat="1">
      <c r="B5327" s="78" t="s">
        <v>206</v>
      </c>
      <c r="C5327" s="78">
        <v>98114</v>
      </c>
      <c r="D5327" s="79" t="s">
        <v>5532</v>
      </c>
      <c r="E5327" s="80" t="s">
        <v>208</v>
      </c>
      <c r="F5327" s="84">
        <v>360.55</v>
      </c>
      <c r="G5327" s="82">
        <v>31.76</v>
      </c>
      <c r="H5327" s="82">
        <v>328.79</v>
      </c>
    </row>
    <row r="5328" spans="2:8" s="35" customFormat="1" ht="22.5">
      <c r="B5328" s="78" t="s">
        <v>206</v>
      </c>
      <c r="C5328" s="78">
        <v>98115</v>
      </c>
      <c r="D5328" s="79" t="s">
        <v>5533</v>
      </c>
      <c r="E5328" s="80" t="s">
        <v>208</v>
      </c>
      <c r="F5328" s="84">
        <v>79.7</v>
      </c>
      <c r="G5328" s="82">
        <v>30.2</v>
      </c>
      <c r="H5328" s="82">
        <v>49.5</v>
      </c>
    </row>
    <row r="5329" spans="2:8" s="35" customFormat="1" ht="33.75">
      <c r="B5329" s="78" t="s">
        <v>412</v>
      </c>
      <c r="C5329" s="78">
        <v>98116</v>
      </c>
      <c r="D5329" s="79" t="s">
        <v>5534</v>
      </c>
      <c r="E5329" s="80" t="s">
        <v>368</v>
      </c>
      <c r="F5329" s="84">
        <v>9.8000000000000007</v>
      </c>
      <c r="G5329" s="82">
        <v>1.06</v>
      </c>
      <c r="H5329" s="82">
        <v>8.74</v>
      </c>
    </row>
    <row r="5330" spans="2:8" s="35" customFormat="1" ht="33.75">
      <c r="B5330" s="78" t="s">
        <v>412</v>
      </c>
      <c r="C5330" s="78">
        <v>98117</v>
      </c>
      <c r="D5330" s="79" t="s">
        <v>5535</v>
      </c>
      <c r="E5330" s="80" t="s">
        <v>368</v>
      </c>
      <c r="F5330" s="84">
        <v>9.16</v>
      </c>
      <c r="G5330" s="82">
        <v>0.99</v>
      </c>
      <c r="H5330" s="82">
        <v>8.17</v>
      </c>
    </row>
    <row r="5331" spans="2:8" s="35" customFormat="1" ht="33.75">
      <c r="B5331" s="78" t="s">
        <v>412</v>
      </c>
      <c r="C5331" s="78">
        <v>98118</v>
      </c>
      <c r="D5331" s="79" t="s">
        <v>5536</v>
      </c>
      <c r="E5331" s="80" t="s">
        <v>368</v>
      </c>
      <c r="F5331" s="84">
        <v>9.2200000000000006</v>
      </c>
      <c r="G5331" s="82">
        <v>1.02</v>
      </c>
      <c r="H5331" s="82">
        <v>8.1999999999999993</v>
      </c>
    </row>
    <row r="5332" spans="2:8" s="35" customFormat="1" ht="33.75">
      <c r="B5332" s="78" t="s">
        <v>412</v>
      </c>
      <c r="C5332" s="78">
        <v>98119</v>
      </c>
      <c r="D5332" s="79" t="s">
        <v>5537</v>
      </c>
      <c r="E5332" s="80" t="s">
        <v>368</v>
      </c>
      <c r="F5332" s="84">
        <v>8.1</v>
      </c>
      <c r="G5332" s="82">
        <v>0.8</v>
      </c>
      <c r="H5332" s="82">
        <v>7.3</v>
      </c>
    </row>
    <row r="5333" spans="2:8" s="35" customFormat="1" ht="22.5">
      <c r="B5333" s="78" t="s">
        <v>4397</v>
      </c>
      <c r="C5333" s="78">
        <v>98228</v>
      </c>
      <c r="D5333" s="79" t="s">
        <v>5538</v>
      </c>
      <c r="E5333" s="80" t="s">
        <v>32</v>
      </c>
      <c r="F5333" s="84">
        <v>40.24</v>
      </c>
      <c r="G5333" s="82">
        <v>17.149999999999999</v>
      </c>
      <c r="H5333" s="82">
        <v>23.09</v>
      </c>
    </row>
    <row r="5334" spans="2:8" s="35" customFormat="1" ht="22.5">
      <c r="B5334" s="78" t="s">
        <v>4397</v>
      </c>
      <c r="C5334" s="78">
        <v>98229</v>
      </c>
      <c r="D5334" s="79" t="s">
        <v>5539</v>
      </c>
      <c r="E5334" s="80" t="s">
        <v>32</v>
      </c>
      <c r="F5334" s="84">
        <v>53.89</v>
      </c>
      <c r="G5334" s="82">
        <v>24.77</v>
      </c>
      <c r="H5334" s="82">
        <v>29.12</v>
      </c>
    </row>
    <row r="5335" spans="2:8" s="35" customFormat="1" ht="22.5">
      <c r="B5335" s="78" t="s">
        <v>4397</v>
      </c>
      <c r="C5335" s="78">
        <v>98230</v>
      </c>
      <c r="D5335" s="79" t="s">
        <v>5540</v>
      </c>
      <c r="E5335" s="80" t="s">
        <v>32</v>
      </c>
      <c r="F5335" s="84">
        <v>72.17</v>
      </c>
      <c r="G5335" s="82">
        <v>32.520000000000003</v>
      </c>
      <c r="H5335" s="82">
        <v>39.65</v>
      </c>
    </row>
    <row r="5336" spans="2:8" s="35" customFormat="1" ht="22.5">
      <c r="B5336" s="78" t="s">
        <v>501</v>
      </c>
      <c r="C5336" s="78">
        <v>98261</v>
      </c>
      <c r="D5336" s="79" t="s">
        <v>5541</v>
      </c>
      <c r="E5336" s="80" t="s">
        <v>32</v>
      </c>
      <c r="F5336" s="84">
        <v>2.12</v>
      </c>
      <c r="G5336" s="82">
        <v>1.37</v>
      </c>
      <c r="H5336" s="82">
        <v>0.75</v>
      </c>
    </row>
    <row r="5337" spans="2:8" s="35" customFormat="1" ht="22.5">
      <c r="B5337" s="78" t="s">
        <v>501</v>
      </c>
      <c r="C5337" s="78">
        <v>98262</v>
      </c>
      <c r="D5337" s="79" t="s">
        <v>5542</v>
      </c>
      <c r="E5337" s="80" t="s">
        <v>32</v>
      </c>
      <c r="F5337" s="84">
        <v>2.5499999999999998</v>
      </c>
      <c r="G5337" s="82">
        <v>1.44</v>
      </c>
      <c r="H5337" s="82">
        <v>1.1100000000000001</v>
      </c>
    </row>
    <row r="5338" spans="2:8" s="35" customFormat="1" ht="22.5">
      <c r="B5338" s="78" t="s">
        <v>501</v>
      </c>
      <c r="C5338" s="78">
        <v>98263</v>
      </c>
      <c r="D5338" s="79" t="s">
        <v>5543</v>
      </c>
      <c r="E5338" s="80" t="s">
        <v>32</v>
      </c>
      <c r="F5338" s="84">
        <v>3.08</v>
      </c>
      <c r="G5338" s="82">
        <v>1.47</v>
      </c>
      <c r="H5338" s="82">
        <v>1.61</v>
      </c>
    </row>
    <row r="5339" spans="2:8" s="35" customFormat="1" ht="22.5">
      <c r="B5339" s="78" t="s">
        <v>501</v>
      </c>
      <c r="C5339" s="78">
        <v>98264</v>
      </c>
      <c r="D5339" s="79" t="s">
        <v>5544</v>
      </c>
      <c r="E5339" s="80" t="s">
        <v>32</v>
      </c>
      <c r="F5339" s="84">
        <v>3.48</v>
      </c>
      <c r="G5339" s="82">
        <v>1.53</v>
      </c>
      <c r="H5339" s="82">
        <v>1.95</v>
      </c>
    </row>
    <row r="5340" spans="2:8" s="35" customFormat="1" ht="22.5">
      <c r="B5340" s="78" t="s">
        <v>501</v>
      </c>
      <c r="C5340" s="78">
        <v>98265</v>
      </c>
      <c r="D5340" s="79" t="s">
        <v>5545</v>
      </c>
      <c r="E5340" s="80" t="s">
        <v>32</v>
      </c>
      <c r="F5340" s="84">
        <v>4.1100000000000003</v>
      </c>
      <c r="G5340" s="82">
        <v>1.56</v>
      </c>
      <c r="H5340" s="82">
        <v>2.5499999999999998</v>
      </c>
    </row>
    <row r="5341" spans="2:8" s="35" customFormat="1" ht="22.5">
      <c r="B5341" s="78" t="s">
        <v>501</v>
      </c>
      <c r="C5341" s="78">
        <v>98266</v>
      </c>
      <c r="D5341" s="79" t="s">
        <v>5546</v>
      </c>
      <c r="E5341" s="80" t="s">
        <v>32</v>
      </c>
      <c r="F5341" s="84">
        <v>4.46</v>
      </c>
      <c r="G5341" s="82">
        <v>1.58</v>
      </c>
      <c r="H5341" s="82">
        <v>2.88</v>
      </c>
    </row>
    <row r="5342" spans="2:8" s="35" customFormat="1" ht="22.5">
      <c r="B5342" s="78" t="s">
        <v>501</v>
      </c>
      <c r="C5342" s="78">
        <v>98267</v>
      </c>
      <c r="D5342" s="79" t="s">
        <v>5547</v>
      </c>
      <c r="E5342" s="80" t="s">
        <v>32</v>
      </c>
      <c r="F5342" s="84">
        <v>7.48</v>
      </c>
      <c r="G5342" s="82">
        <v>2.0299999999999998</v>
      </c>
      <c r="H5342" s="82">
        <v>5.45</v>
      </c>
    </row>
    <row r="5343" spans="2:8" s="35" customFormat="1" ht="22.5">
      <c r="B5343" s="78" t="s">
        <v>501</v>
      </c>
      <c r="C5343" s="78">
        <v>98268</v>
      </c>
      <c r="D5343" s="79" t="s">
        <v>5548</v>
      </c>
      <c r="E5343" s="80" t="s">
        <v>32</v>
      </c>
      <c r="F5343" s="84">
        <v>12.54</v>
      </c>
      <c r="G5343" s="82">
        <v>2.2999999999999998</v>
      </c>
      <c r="H5343" s="82">
        <v>10.24</v>
      </c>
    </row>
    <row r="5344" spans="2:8" s="35" customFormat="1" ht="22.5">
      <c r="B5344" s="78" t="s">
        <v>501</v>
      </c>
      <c r="C5344" s="78">
        <v>98269</v>
      </c>
      <c r="D5344" s="79" t="s">
        <v>5549</v>
      </c>
      <c r="E5344" s="80" t="s">
        <v>32</v>
      </c>
      <c r="F5344" s="84">
        <v>16.329999999999998</v>
      </c>
      <c r="G5344" s="82">
        <v>2.52</v>
      </c>
      <c r="H5344" s="82">
        <v>13.81</v>
      </c>
    </row>
    <row r="5345" spans="2:8" s="35" customFormat="1" ht="22.5">
      <c r="B5345" s="78" t="s">
        <v>501</v>
      </c>
      <c r="C5345" s="78">
        <v>98270</v>
      </c>
      <c r="D5345" s="79" t="s">
        <v>5550</v>
      </c>
      <c r="E5345" s="80" t="s">
        <v>32</v>
      </c>
      <c r="F5345" s="84">
        <v>26.94</v>
      </c>
      <c r="G5345" s="82">
        <v>2.79</v>
      </c>
      <c r="H5345" s="82">
        <v>24.15</v>
      </c>
    </row>
    <row r="5346" spans="2:8" s="35" customFormat="1" ht="22.5">
      <c r="B5346" s="78" t="s">
        <v>501</v>
      </c>
      <c r="C5346" s="78">
        <v>98271</v>
      </c>
      <c r="D5346" s="79" t="s">
        <v>5551</v>
      </c>
      <c r="E5346" s="80" t="s">
        <v>32</v>
      </c>
      <c r="F5346" s="84">
        <v>42.2</v>
      </c>
      <c r="G5346" s="82">
        <v>3.06</v>
      </c>
      <c r="H5346" s="82">
        <v>39.14</v>
      </c>
    </row>
    <row r="5347" spans="2:8" s="35" customFormat="1" ht="22.5">
      <c r="B5347" s="78" t="s">
        <v>501</v>
      </c>
      <c r="C5347" s="78">
        <v>98272</v>
      </c>
      <c r="D5347" s="79" t="s">
        <v>5552</v>
      </c>
      <c r="E5347" s="80" t="s">
        <v>32</v>
      </c>
      <c r="F5347" s="84">
        <v>99.88</v>
      </c>
      <c r="G5347" s="82">
        <v>4.2</v>
      </c>
      <c r="H5347" s="82">
        <v>95.68</v>
      </c>
    </row>
    <row r="5348" spans="2:8" s="35" customFormat="1" ht="22.5">
      <c r="B5348" s="78" t="s">
        <v>501</v>
      </c>
      <c r="C5348" s="78">
        <v>98273</v>
      </c>
      <c r="D5348" s="79" t="s">
        <v>5553</v>
      </c>
      <c r="E5348" s="80" t="s">
        <v>32</v>
      </c>
      <c r="F5348" s="84">
        <v>1.85</v>
      </c>
      <c r="G5348" s="82">
        <v>0.17</v>
      </c>
      <c r="H5348" s="82">
        <v>1.68</v>
      </c>
    </row>
    <row r="5349" spans="2:8" s="35" customFormat="1" ht="22.5">
      <c r="B5349" s="78" t="s">
        <v>501</v>
      </c>
      <c r="C5349" s="78">
        <v>98274</v>
      </c>
      <c r="D5349" s="79" t="s">
        <v>5554</v>
      </c>
      <c r="E5349" s="80" t="s">
        <v>32</v>
      </c>
      <c r="F5349" s="84">
        <v>2.48</v>
      </c>
      <c r="G5349" s="82">
        <v>0.2</v>
      </c>
      <c r="H5349" s="82">
        <v>2.2799999999999998</v>
      </c>
    </row>
    <row r="5350" spans="2:8" s="35" customFormat="1" ht="22.5">
      <c r="B5350" s="78" t="s">
        <v>501</v>
      </c>
      <c r="C5350" s="78">
        <v>98275</v>
      </c>
      <c r="D5350" s="79" t="s">
        <v>5555</v>
      </c>
      <c r="E5350" s="80" t="s">
        <v>32</v>
      </c>
      <c r="F5350" s="84">
        <v>2.84</v>
      </c>
      <c r="G5350" s="82">
        <v>0.22</v>
      </c>
      <c r="H5350" s="82">
        <v>2.62</v>
      </c>
    </row>
    <row r="5351" spans="2:8" s="35" customFormat="1">
      <c r="B5351" s="78" t="s">
        <v>501</v>
      </c>
      <c r="C5351" s="78">
        <v>98276</v>
      </c>
      <c r="D5351" s="79" t="s">
        <v>5556</v>
      </c>
      <c r="E5351" s="80" t="s">
        <v>32</v>
      </c>
      <c r="F5351" s="84">
        <v>5.86</v>
      </c>
      <c r="G5351" s="82">
        <v>0.69</v>
      </c>
      <c r="H5351" s="82">
        <v>5.17</v>
      </c>
    </row>
    <row r="5352" spans="2:8" s="35" customFormat="1">
      <c r="B5352" s="78" t="s">
        <v>501</v>
      </c>
      <c r="C5352" s="78">
        <v>98277</v>
      </c>
      <c r="D5352" s="79" t="s">
        <v>5557</v>
      </c>
      <c r="E5352" s="80" t="s">
        <v>32</v>
      </c>
      <c r="F5352" s="84">
        <v>10.91</v>
      </c>
      <c r="G5352" s="82">
        <v>0.95</v>
      </c>
      <c r="H5352" s="82">
        <v>9.9600000000000009</v>
      </c>
    </row>
    <row r="5353" spans="2:8" s="35" customFormat="1">
      <c r="B5353" s="78" t="s">
        <v>501</v>
      </c>
      <c r="C5353" s="78">
        <v>98278</v>
      </c>
      <c r="D5353" s="79" t="s">
        <v>5558</v>
      </c>
      <c r="E5353" s="80" t="s">
        <v>32</v>
      </c>
      <c r="F5353" s="84">
        <v>14.71</v>
      </c>
      <c r="G5353" s="82">
        <v>1.18</v>
      </c>
      <c r="H5353" s="82">
        <v>13.53</v>
      </c>
    </row>
    <row r="5354" spans="2:8" s="35" customFormat="1">
      <c r="B5354" s="78" t="s">
        <v>501</v>
      </c>
      <c r="C5354" s="78">
        <v>98279</v>
      </c>
      <c r="D5354" s="79" t="s">
        <v>5559</v>
      </c>
      <c r="E5354" s="80" t="s">
        <v>32</v>
      </c>
      <c r="F5354" s="84">
        <v>25.33</v>
      </c>
      <c r="G5354" s="82">
        <v>1.46</v>
      </c>
      <c r="H5354" s="82">
        <v>23.87</v>
      </c>
    </row>
    <row r="5355" spans="2:8" s="35" customFormat="1" ht="22.5">
      <c r="B5355" s="78" t="s">
        <v>501</v>
      </c>
      <c r="C5355" s="78">
        <v>98280</v>
      </c>
      <c r="D5355" s="79" t="s">
        <v>5560</v>
      </c>
      <c r="E5355" s="80" t="s">
        <v>32</v>
      </c>
      <c r="F5355" s="84">
        <v>4.21</v>
      </c>
      <c r="G5355" s="82">
        <v>3.12</v>
      </c>
      <c r="H5355" s="82">
        <v>1.0900000000000001</v>
      </c>
    </row>
    <row r="5356" spans="2:8" s="35" customFormat="1" ht="22.5">
      <c r="B5356" s="78" t="s">
        <v>501</v>
      </c>
      <c r="C5356" s="78">
        <v>98281</v>
      </c>
      <c r="D5356" s="79" t="s">
        <v>5561</v>
      </c>
      <c r="E5356" s="80" t="s">
        <v>32</v>
      </c>
      <c r="F5356" s="84">
        <v>4.6500000000000004</v>
      </c>
      <c r="G5356" s="82">
        <v>3.17</v>
      </c>
      <c r="H5356" s="82">
        <v>1.48</v>
      </c>
    </row>
    <row r="5357" spans="2:8" s="35" customFormat="1" ht="22.5">
      <c r="B5357" s="78" t="s">
        <v>501</v>
      </c>
      <c r="C5357" s="78">
        <v>98282</v>
      </c>
      <c r="D5357" s="79" t="s">
        <v>5562</v>
      </c>
      <c r="E5357" s="80" t="s">
        <v>32</v>
      </c>
      <c r="F5357" s="84">
        <v>5.17</v>
      </c>
      <c r="G5357" s="82">
        <v>3.22</v>
      </c>
      <c r="H5357" s="82">
        <v>1.95</v>
      </c>
    </row>
    <row r="5358" spans="2:8" s="35" customFormat="1" ht="22.5">
      <c r="B5358" s="78" t="s">
        <v>501</v>
      </c>
      <c r="C5358" s="78">
        <v>98283</v>
      </c>
      <c r="D5358" s="79" t="s">
        <v>5563</v>
      </c>
      <c r="E5358" s="80" t="s">
        <v>32</v>
      </c>
      <c r="F5358" s="84">
        <v>5.56</v>
      </c>
      <c r="G5358" s="82">
        <v>3.25</v>
      </c>
      <c r="H5358" s="82">
        <v>2.31</v>
      </c>
    </row>
    <row r="5359" spans="2:8" s="35" customFormat="1" ht="22.5">
      <c r="B5359" s="78" t="s">
        <v>501</v>
      </c>
      <c r="C5359" s="78">
        <v>98284</v>
      </c>
      <c r="D5359" s="79" t="s">
        <v>5564</v>
      </c>
      <c r="E5359" s="80" t="s">
        <v>32</v>
      </c>
      <c r="F5359" s="84">
        <v>6.19</v>
      </c>
      <c r="G5359" s="82">
        <v>3.29</v>
      </c>
      <c r="H5359" s="82">
        <v>2.9</v>
      </c>
    </row>
    <row r="5360" spans="2:8" s="35" customFormat="1" ht="22.5">
      <c r="B5360" s="78" t="s">
        <v>501</v>
      </c>
      <c r="C5360" s="78">
        <v>98285</v>
      </c>
      <c r="D5360" s="79" t="s">
        <v>5565</v>
      </c>
      <c r="E5360" s="80" t="s">
        <v>32</v>
      </c>
      <c r="F5360" s="84">
        <v>6.55</v>
      </c>
      <c r="G5360" s="82">
        <v>3.31</v>
      </c>
      <c r="H5360" s="82">
        <v>3.24</v>
      </c>
    </row>
    <row r="5361" spans="2:8" s="35" customFormat="1" ht="22.5">
      <c r="B5361" s="78" t="s">
        <v>501</v>
      </c>
      <c r="C5361" s="78">
        <v>98286</v>
      </c>
      <c r="D5361" s="79" t="s">
        <v>5566</v>
      </c>
      <c r="E5361" s="80" t="s">
        <v>32</v>
      </c>
      <c r="F5361" s="84">
        <v>9.57</v>
      </c>
      <c r="G5361" s="82">
        <v>3.76</v>
      </c>
      <c r="H5361" s="82">
        <v>5.81</v>
      </c>
    </row>
    <row r="5362" spans="2:8" s="35" customFormat="1" ht="22.5">
      <c r="B5362" s="78" t="s">
        <v>501</v>
      </c>
      <c r="C5362" s="78">
        <v>98287</v>
      </c>
      <c r="D5362" s="79" t="s">
        <v>5567</v>
      </c>
      <c r="E5362" s="80" t="s">
        <v>32</v>
      </c>
      <c r="F5362" s="84">
        <v>0.87</v>
      </c>
      <c r="G5362" s="82">
        <v>0.33</v>
      </c>
      <c r="H5362" s="82">
        <v>0.54</v>
      </c>
    </row>
    <row r="5363" spans="2:8" s="35" customFormat="1" ht="22.5">
      <c r="B5363" s="78" t="s">
        <v>501</v>
      </c>
      <c r="C5363" s="78">
        <v>98288</v>
      </c>
      <c r="D5363" s="79" t="s">
        <v>5568</v>
      </c>
      <c r="E5363" s="80" t="s">
        <v>32</v>
      </c>
      <c r="F5363" s="84">
        <v>1.31</v>
      </c>
      <c r="G5363" s="82">
        <v>0.39</v>
      </c>
      <c r="H5363" s="82">
        <v>0.92</v>
      </c>
    </row>
    <row r="5364" spans="2:8" s="35" customFormat="1" ht="22.5">
      <c r="B5364" s="78" t="s">
        <v>501</v>
      </c>
      <c r="C5364" s="78">
        <v>98289</v>
      </c>
      <c r="D5364" s="79" t="s">
        <v>5569</v>
      </c>
      <c r="E5364" s="80" t="s">
        <v>32</v>
      </c>
      <c r="F5364" s="84">
        <v>1.83</v>
      </c>
      <c r="G5364" s="82">
        <v>0.43</v>
      </c>
      <c r="H5364" s="82">
        <v>1.4</v>
      </c>
    </row>
    <row r="5365" spans="2:8" s="35" customFormat="1" ht="22.5">
      <c r="B5365" s="78" t="s">
        <v>501</v>
      </c>
      <c r="C5365" s="78">
        <v>98290</v>
      </c>
      <c r="D5365" s="79" t="s">
        <v>5570</v>
      </c>
      <c r="E5365" s="80" t="s">
        <v>32</v>
      </c>
      <c r="F5365" s="84">
        <v>2.23</v>
      </c>
      <c r="G5365" s="82">
        <v>0.47</v>
      </c>
      <c r="H5365" s="82">
        <v>1.76</v>
      </c>
    </row>
    <row r="5366" spans="2:8" s="35" customFormat="1" ht="22.5">
      <c r="B5366" s="78" t="s">
        <v>501</v>
      </c>
      <c r="C5366" s="78">
        <v>98291</v>
      </c>
      <c r="D5366" s="79" t="s">
        <v>5571</v>
      </c>
      <c r="E5366" s="80" t="s">
        <v>32</v>
      </c>
      <c r="F5366" s="84">
        <v>2.85</v>
      </c>
      <c r="G5366" s="82">
        <v>0.51</v>
      </c>
      <c r="H5366" s="82">
        <v>2.34</v>
      </c>
    </row>
    <row r="5367" spans="2:8" s="35" customFormat="1" ht="22.5">
      <c r="B5367" s="78" t="s">
        <v>501</v>
      </c>
      <c r="C5367" s="78">
        <v>98292</v>
      </c>
      <c r="D5367" s="79" t="s">
        <v>5572</v>
      </c>
      <c r="E5367" s="80" t="s">
        <v>32</v>
      </c>
      <c r="F5367" s="84">
        <v>3.21</v>
      </c>
      <c r="G5367" s="82">
        <v>0.52</v>
      </c>
      <c r="H5367" s="82">
        <v>2.69</v>
      </c>
    </row>
    <row r="5368" spans="2:8" s="35" customFormat="1" ht="22.5">
      <c r="B5368" s="78" t="s">
        <v>501</v>
      </c>
      <c r="C5368" s="78">
        <v>98293</v>
      </c>
      <c r="D5368" s="79" t="s">
        <v>5573</v>
      </c>
      <c r="E5368" s="80" t="s">
        <v>32</v>
      </c>
      <c r="F5368" s="84">
        <v>6.23</v>
      </c>
      <c r="G5368" s="82">
        <v>0.98</v>
      </c>
      <c r="H5368" s="82">
        <v>5.25</v>
      </c>
    </row>
    <row r="5369" spans="2:8" s="35" customFormat="1" ht="22.5">
      <c r="B5369" s="78" t="s">
        <v>5574</v>
      </c>
      <c r="C5369" s="78">
        <v>98294</v>
      </c>
      <c r="D5369" s="79" t="s">
        <v>5575</v>
      </c>
      <c r="E5369" s="80" t="s">
        <v>32</v>
      </c>
      <c r="F5369" s="84">
        <v>1.75</v>
      </c>
      <c r="G5369" s="82">
        <v>0.37</v>
      </c>
      <c r="H5369" s="82">
        <v>1.38</v>
      </c>
    </row>
    <row r="5370" spans="2:8" s="35" customFormat="1" ht="22.5">
      <c r="B5370" s="78" t="s">
        <v>5574</v>
      </c>
      <c r="C5370" s="78">
        <v>98295</v>
      </c>
      <c r="D5370" s="79" t="s">
        <v>5576</v>
      </c>
      <c r="E5370" s="80" t="s">
        <v>32</v>
      </c>
      <c r="F5370" s="84">
        <v>1.37</v>
      </c>
      <c r="G5370" s="82">
        <v>0.05</v>
      </c>
      <c r="H5370" s="82">
        <v>1.32</v>
      </c>
    </row>
    <row r="5371" spans="2:8" s="35" customFormat="1" ht="22.5">
      <c r="B5371" s="78" t="s">
        <v>5574</v>
      </c>
      <c r="C5371" s="78">
        <v>98296</v>
      </c>
      <c r="D5371" s="79" t="s">
        <v>5577</v>
      </c>
      <c r="E5371" s="80" t="s">
        <v>32</v>
      </c>
      <c r="F5371" s="84">
        <v>2.68</v>
      </c>
      <c r="G5371" s="82">
        <v>0.59</v>
      </c>
      <c r="H5371" s="82">
        <v>2.09</v>
      </c>
    </row>
    <row r="5372" spans="2:8" s="35" customFormat="1" ht="22.5">
      <c r="B5372" s="78" t="s">
        <v>5574</v>
      </c>
      <c r="C5372" s="78">
        <v>98297</v>
      </c>
      <c r="D5372" s="79" t="s">
        <v>5578</v>
      </c>
      <c r="E5372" s="80" t="s">
        <v>32</v>
      </c>
      <c r="F5372" s="84">
        <v>2.0699999999999998</v>
      </c>
      <c r="G5372" s="82">
        <v>0.09</v>
      </c>
      <c r="H5372" s="82">
        <v>1.98</v>
      </c>
    </row>
    <row r="5373" spans="2:8" s="35" customFormat="1">
      <c r="B5373" s="78" t="s">
        <v>5574</v>
      </c>
      <c r="C5373" s="78">
        <v>98301</v>
      </c>
      <c r="D5373" s="79" t="s">
        <v>5579</v>
      </c>
      <c r="E5373" s="80" t="s">
        <v>208</v>
      </c>
      <c r="F5373" s="84">
        <v>366.88</v>
      </c>
      <c r="G5373" s="82">
        <v>137.46</v>
      </c>
      <c r="H5373" s="82">
        <v>229.42</v>
      </c>
    </row>
    <row r="5374" spans="2:8" s="35" customFormat="1">
      <c r="B5374" s="78" t="s">
        <v>5574</v>
      </c>
      <c r="C5374" s="78">
        <v>98302</v>
      </c>
      <c r="D5374" s="79" t="s">
        <v>5580</v>
      </c>
      <c r="E5374" s="80" t="s">
        <v>208</v>
      </c>
      <c r="F5374" s="84">
        <v>515.4</v>
      </c>
      <c r="G5374" s="82">
        <v>137.46</v>
      </c>
      <c r="H5374" s="82">
        <v>377.94</v>
      </c>
    </row>
    <row r="5375" spans="2:8" s="35" customFormat="1">
      <c r="B5375" s="78" t="s">
        <v>5574</v>
      </c>
      <c r="C5375" s="78">
        <v>98304</v>
      </c>
      <c r="D5375" s="79" t="s">
        <v>5581</v>
      </c>
      <c r="E5375" s="80" t="s">
        <v>208</v>
      </c>
      <c r="F5375" s="84">
        <v>801.72</v>
      </c>
      <c r="G5375" s="82">
        <v>273.20999999999998</v>
      </c>
      <c r="H5375" s="82">
        <v>528.51</v>
      </c>
    </row>
    <row r="5376" spans="2:8" s="35" customFormat="1">
      <c r="B5376" s="78" t="s">
        <v>5574</v>
      </c>
      <c r="C5376" s="78">
        <v>98307</v>
      </c>
      <c r="D5376" s="79" t="s">
        <v>5582</v>
      </c>
      <c r="E5376" s="80" t="s">
        <v>208</v>
      </c>
      <c r="F5376" s="84">
        <v>36.659999999999997</v>
      </c>
      <c r="G5376" s="82">
        <v>4.55</v>
      </c>
      <c r="H5376" s="82">
        <v>32.11</v>
      </c>
    </row>
    <row r="5377" spans="2:8" s="35" customFormat="1">
      <c r="B5377" s="78" t="s">
        <v>5574</v>
      </c>
      <c r="C5377" s="78">
        <v>98308</v>
      </c>
      <c r="D5377" s="79" t="s">
        <v>5583</v>
      </c>
      <c r="E5377" s="80" t="s">
        <v>208</v>
      </c>
      <c r="F5377" s="84">
        <v>23.17</v>
      </c>
      <c r="G5377" s="82">
        <v>4.55</v>
      </c>
      <c r="H5377" s="82">
        <v>18.62</v>
      </c>
    </row>
    <row r="5378" spans="2:8" s="35" customFormat="1">
      <c r="B5378" s="78" t="s">
        <v>5584</v>
      </c>
      <c r="C5378" s="78">
        <v>98397</v>
      </c>
      <c r="D5378" s="79" t="s">
        <v>5585</v>
      </c>
      <c r="E5378" s="80" t="s">
        <v>205</v>
      </c>
      <c r="F5378" s="84">
        <v>7.18</v>
      </c>
      <c r="G5378" s="82">
        <v>3.14</v>
      </c>
      <c r="H5378" s="82">
        <v>4.04</v>
      </c>
    </row>
    <row r="5379" spans="2:8" s="35" customFormat="1" ht="22.5">
      <c r="B5379" s="78" t="s">
        <v>501</v>
      </c>
      <c r="C5379" s="78">
        <v>98400</v>
      </c>
      <c r="D5379" s="79" t="s">
        <v>5586</v>
      </c>
      <c r="E5379" s="80" t="s">
        <v>32</v>
      </c>
      <c r="F5379" s="84">
        <v>8.99</v>
      </c>
      <c r="G5379" s="82">
        <v>2.02</v>
      </c>
      <c r="H5379" s="82">
        <v>6.97</v>
      </c>
    </row>
    <row r="5380" spans="2:8" s="35" customFormat="1" ht="22.5">
      <c r="B5380" s="78" t="s">
        <v>501</v>
      </c>
      <c r="C5380" s="78">
        <v>98401</v>
      </c>
      <c r="D5380" s="79" t="s">
        <v>5587</v>
      </c>
      <c r="E5380" s="80" t="s">
        <v>32</v>
      </c>
      <c r="F5380" s="84">
        <v>14.16</v>
      </c>
      <c r="G5380" s="82">
        <v>2.2999999999999998</v>
      </c>
      <c r="H5380" s="82">
        <v>11.86</v>
      </c>
    </row>
    <row r="5381" spans="2:8" s="35" customFormat="1" ht="22.5">
      <c r="B5381" s="78" t="s">
        <v>501</v>
      </c>
      <c r="C5381" s="78">
        <v>98402</v>
      </c>
      <c r="D5381" s="79" t="s">
        <v>5588</v>
      </c>
      <c r="E5381" s="80" t="s">
        <v>32</v>
      </c>
      <c r="F5381" s="84">
        <v>18.48</v>
      </c>
      <c r="G5381" s="82">
        <v>2.52</v>
      </c>
      <c r="H5381" s="82">
        <v>15.96</v>
      </c>
    </row>
    <row r="5382" spans="2:8" s="35" customFormat="1" ht="22.5">
      <c r="B5382" s="78" t="s">
        <v>454</v>
      </c>
      <c r="C5382" s="78">
        <v>98405</v>
      </c>
      <c r="D5382" s="79" t="s">
        <v>5589</v>
      </c>
      <c r="E5382" s="80" t="s">
        <v>208</v>
      </c>
      <c r="F5382" s="84">
        <v>1628.43</v>
      </c>
      <c r="G5382" s="82">
        <v>634.01</v>
      </c>
      <c r="H5382" s="82">
        <v>994.42</v>
      </c>
    </row>
    <row r="5383" spans="2:8" s="35" customFormat="1" ht="22.5">
      <c r="B5383" s="78" t="s">
        <v>454</v>
      </c>
      <c r="C5383" s="78">
        <v>98406</v>
      </c>
      <c r="D5383" s="79" t="s">
        <v>5590</v>
      </c>
      <c r="E5383" s="80" t="s">
        <v>208</v>
      </c>
      <c r="F5383" s="84">
        <v>4087.63</v>
      </c>
      <c r="G5383" s="82">
        <v>1444.6</v>
      </c>
      <c r="H5383" s="82">
        <v>2643.03</v>
      </c>
    </row>
    <row r="5384" spans="2:8" s="35" customFormat="1" ht="22.5">
      <c r="B5384" s="78" t="s">
        <v>454</v>
      </c>
      <c r="C5384" s="78">
        <v>98407</v>
      </c>
      <c r="D5384" s="79" t="s">
        <v>5591</v>
      </c>
      <c r="E5384" s="80" t="s">
        <v>208</v>
      </c>
      <c r="F5384" s="84">
        <v>2679.81</v>
      </c>
      <c r="G5384" s="82">
        <v>959.83</v>
      </c>
      <c r="H5384" s="82">
        <v>1719.98</v>
      </c>
    </row>
    <row r="5385" spans="2:8" s="35" customFormat="1" ht="22.5">
      <c r="B5385" s="78" t="s">
        <v>454</v>
      </c>
      <c r="C5385" s="78">
        <v>98408</v>
      </c>
      <c r="D5385" s="79" t="s">
        <v>5592</v>
      </c>
      <c r="E5385" s="80" t="s">
        <v>208</v>
      </c>
      <c r="F5385" s="84">
        <v>3142.34</v>
      </c>
      <c r="G5385" s="82">
        <v>1121.42</v>
      </c>
      <c r="H5385" s="82">
        <v>2020.92</v>
      </c>
    </row>
    <row r="5386" spans="2:8" s="35" customFormat="1" ht="22.5">
      <c r="B5386" s="78" t="s">
        <v>454</v>
      </c>
      <c r="C5386" s="78">
        <v>98409</v>
      </c>
      <c r="D5386" s="79" t="s">
        <v>5593</v>
      </c>
      <c r="E5386" s="80" t="s">
        <v>32</v>
      </c>
      <c r="F5386" s="84">
        <v>422.43</v>
      </c>
      <c r="G5386" s="82">
        <v>29.59</v>
      </c>
      <c r="H5386" s="82">
        <v>392.84</v>
      </c>
    </row>
    <row r="5387" spans="2:8" s="35" customFormat="1" ht="22.5">
      <c r="B5387" s="78" t="s">
        <v>454</v>
      </c>
      <c r="C5387" s="78">
        <v>98414</v>
      </c>
      <c r="D5387" s="79" t="s">
        <v>5594</v>
      </c>
      <c r="E5387" s="80" t="s">
        <v>208</v>
      </c>
      <c r="F5387" s="84">
        <v>998.2</v>
      </c>
      <c r="G5387" s="82">
        <v>173.09</v>
      </c>
      <c r="H5387" s="82">
        <v>825.11</v>
      </c>
    </row>
    <row r="5388" spans="2:8" s="35" customFormat="1" ht="22.5">
      <c r="B5388" s="78" t="s">
        <v>454</v>
      </c>
      <c r="C5388" s="78">
        <v>98415</v>
      </c>
      <c r="D5388" s="79" t="s">
        <v>5595</v>
      </c>
      <c r="E5388" s="80" t="s">
        <v>208</v>
      </c>
      <c r="F5388" s="84">
        <v>998.2</v>
      </c>
      <c r="G5388" s="82">
        <v>173.09</v>
      </c>
      <c r="H5388" s="82">
        <v>825.11</v>
      </c>
    </row>
    <row r="5389" spans="2:8" s="35" customFormat="1" ht="22.5">
      <c r="B5389" s="78" t="s">
        <v>454</v>
      </c>
      <c r="C5389" s="78">
        <v>98416</v>
      </c>
      <c r="D5389" s="79" t="s">
        <v>5596</v>
      </c>
      <c r="E5389" s="80" t="s">
        <v>208</v>
      </c>
      <c r="F5389" s="84">
        <v>1253.43</v>
      </c>
      <c r="G5389" s="82">
        <v>190.91</v>
      </c>
      <c r="H5389" s="82">
        <v>1062.52</v>
      </c>
    </row>
    <row r="5390" spans="2:8" s="35" customFormat="1" ht="22.5">
      <c r="B5390" s="78" t="s">
        <v>454</v>
      </c>
      <c r="C5390" s="78">
        <v>98417</v>
      </c>
      <c r="D5390" s="79" t="s">
        <v>5597</v>
      </c>
      <c r="E5390" s="80" t="s">
        <v>208</v>
      </c>
      <c r="F5390" s="84">
        <v>1508.67</v>
      </c>
      <c r="G5390" s="82">
        <v>208.76</v>
      </c>
      <c r="H5390" s="82">
        <v>1299.9100000000001</v>
      </c>
    </row>
    <row r="5391" spans="2:8" s="35" customFormat="1" ht="22.5">
      <c r="B5391" s="78" t="s">
        <v>454</v>
      </c>
      <c r="C5391" s="78">
        <v>98418</v>
      </c>
      <c r="D5391" s="79" t="s">
        <v>5598</v>
      </c>
      <c r="E5391" s="80" t="s">
        <v>208</v>
      </c>
      <c r="F5391" s="84">
        <v>1649.05</v>
      </c>
      <c r="G5391" s="82">
        <v>217.98</v>
      </c>
      <c r="H5391" s="82">
        <v>1431.07</v>
      </c>
    </row>
    <row r="5392" spans="2:8" s="35" customFormat="1" ht="22.5">
      <c r="B5392" s="78" t="s">
        <v>454</v>
      </c>
      <c r="C5392" s="78">
        <v>98419</v>
      </c>
      <c r="D5392" s="79" t="s">
        <v>5599</v>
      </c>
      <c r="E5392" s="80" t="s">
        <v>208</v>
      </c>
      <c r="F5392" s="84">
        <v>1789.44</v>
      </c>
      <c r="G5392" s="82">
        <v>227.22</v>
      </c>
      <c r="H5392" s="82">
        <v>1562.22</v>
      </c>
    </row>
    <row r="5393" spans="2:8" s="35" customFormat="1" ht="33.75">
      <c r="B5393" s="78" t="s">
        <v>454</v>
      </c>
      <c r="C5393" s="78">
        <v>98420</v>
      </c>
      <c r="D5393" s="79" t="s">
        <v>5600</v>
      </c>
      <c r="E5393" s="80" t="s">
        <v>208</v>
      </c>
      <c r="F5393" s="84">
        <v>1358.75</v>
      </c>
      <c r="G5393" s="82">
        <v>204.82</v>
      </c>
      <c r="H5393" s="82">
        <v>1153.93</v>
      </c>
    </row>
    <row r="5394" spans="2:8" s="35" customFormat="1" ht="33.75">
      <c r="B5394" s="78" t="s">
        <v>454</v>
      </c>
      <c r="C5394" s="78">
        <v>98421</v>
      </c>
      <c r="D5394" s="79" t="s">
        <v>5601</v>
      </c>
      <c r="E5394" s="80" t="s">
        <v>208</v>
      </c>
      <c r="F5394" s="84">
        <v>1613.98</v>
      </c>
      <c r="G5394" s="82">
        <v>222.64</v>
      </c>
      <c r="H5394" s="82">
        <v>1391.34</v>
      </c>
    </row>
    <row r="5395" spans="2:8" s="35" customFormat="1" ht="33.75">
      <c r="B5395" s="78" t="s">
        <v>454</v>
      </c>
      <c r="C5395" s="78">
        <v>98422</v>
      </c>
      <c r="D5395" s="79" t="s">
        <v>5602</v>
      </c>
      <c r="E5395" s="80" t="s">
        <v>208</v>
      </c>
      <c r="F5395" s="84">
        <v>1869.22</v>
      </c>
      <c r="G5395" s="82">
        <v>240.5</v>
      </c>
      <c r="H5395" s="82">
        <v>1628.72</v>
      </c>
    </row>
    <row r="5396" spans="2:8" s="35" customFormat="1" ht="33.75">
      <c r="B5396" s="78" t="s">
        <v>454</v>
      </c>
      <c r="C5396" s="78">
        <v>98423</v>
      </c>
      <c r="D5396" s="79" t="s">
        <v>5603</v>
      </c>
      <c r="E5396" s="80" t="s">
        <v>208</v>
      </c>
      <c r="F5396" s="84">
        <v>2009.6</v>
      </c>
      <c r="G5396" s="82">
        <v>249.73</v>
      </c>
      <c r="H5396" s="82">
        <v>1759.87</v>
      </c>
    </row>
    <row r="5397" spans="2:8" s="35" customFormat="1" ht="33.75">
      <c r="B5397" s="78" t="s">
        <v>454</v>
      </c>
      <c r="C5397" s="78">
        <v>98424</v>
      </c>
      <c r="D5397" s="79" t="s">
        <v>5604</v>
      </c>
      <c r="E5397" s="80" t="s">
        <v>208</v>
      </c>
      <c r="F5397" s="84">
        <v>2149.9899999999998</v>
      </c>
      <c r="G5397" s="82">
        <v>258.97000000000003</v>
      </c>
      <c r="H5397" s="82">
        <v>1891.02</v>
      </c>
    </row>
    <row r="5398" spans="2:8" s="35" customFormat="1" ht="22.5">
      <c r="B5398" s="78" t="s">
        <v>454</v>
      </c>
      <c r="C5398" s="78">
        <v>98425</v>
      </c>
      <c r="D5398" s="79" t="s">
        <v>5605</v>
      </c>
      <c r="E5398" s="80" t="s">
        <v>208</v>
      </c>
      <c r="F5398" s="84">
        <v>1926.09</v>
      </c>
      <c r="G5398" s="82">
        <v>736.62</v>
      </c>
      <c r="H5398" s="82">
        <v>1189.47</v>
      </c>
    </row>
    <row r="5399" spans="2:8" s="35" customFormat="1" ht="22.5">
      <c r="B5399" s="78" t="s">
        <v>454</v>
      </c>
      <c r="C5399" s="78">
        <v>98426</v>
      </c>
      <c r="D5399" s="79" t="s">
        <v>5606</v>
      </c>
      <c r="E5399" s="80" t="s">
        <v>208</v>
      </c>
      <c r="F5399" s="84">
        <v>2473.38</v>
      </c>
      <c r="G5399" s="82">
        <v>989.49</v>
      </c>
      <c r="H5399" s="82">
        <v>1483.89</v>
      </c>
    </row>
    <row r="5400" spans="2:8" s="35" customFormat="1" ht="22.5">
      <c r="B5400" s="78" t="s">
        <v>454</v>
      </c>
      <c r="C5400" s="78">
        <v>98427</v>
      </c>
      <c r="D5400" s="79" t="s">
        <v>5607</v>
      </c>
      <c r="E5400" s="80" t="s">
        <v>208</v>
      </c>
      <c r="F5400" s="84">
        <v>3020.67</v>
      </c>
      <c r="G5400" s="82">
        <v>1242.22</v>
      </c>
      <c r="H5400" s="82">
        <v>1778.45</v>
      </c>
    </row>
    <row r="5401" spans="2:8" s="35" customFormat="1" ht="22.5">
      <c r="B5401" s="78" t="s">
        <v>454</v>
      </c>
      <c r="C5401" s="78">
        <v>98428</v>
      </c>
      <c r="D5401" s="79" t="s">
        <v>5608</v>
      </c>
      <c r="E5401" s="80" t="s">
        <v>208</v>
      </c>
      <c r="F5401" s="84">
        <v>3328.81</v>
      </c>
      <c r="G5401" s="82">
        <v>1377.83</v>
      </c>
      <c r="H5401" s="82">
        <v>1950.98</v>
      </c>
    </row>
    <row r="5402" spans="2:8" s="35" customFormat="1" ht="22.5">
      <c r="B5402" s="78" t="s">
        <v>454</v>
      </c>
      <c r="C5402" s="78">
        <v>98429</v>
      </c>
      <c r="D5402" s="79" t="s">
        <v>5609</v>
      </c>
      <c r="E5402" s="80" t="s">
        <v>208</v>
      </c>
      <c r="F5402" s="84">
        <v>3636.96</v>
      </c>
      <c r="G5402" s="82">
        <v>1513.34</v>
      </c>
      <c r="H5402" s="82">
        <v>2123.62</v>
      </c>
    </row>
    <row r="5403" spans="2:8" s="35" customFormat="1" ht="33.75">
      <c r="B5403" s="78" t="s">
        <v>454</v>
      </c>
      <c r="C5403" s="78">
        <v>98430</v>
      </c>
      <c r="D5403" s="79" t="s">
        <v>5610</v>
      </c>
      <c r="E5403" s="80" t="s">
        <v>208</v>
      </c>
      <c r="F5403" s="84">
        <v>2286.64</v>
      </c>
      <c r="G5403" s="82">
        <v>768.21</v>
      </c>
      <c r="H5403" s="82">
        <v>1518.43</v>
      </c>
    </row>
    <row r="5404" spans="2:8" s="35" customFormat="1" ht="33.75">
      <c r="B5404" s="78" t="s">
        <v>454</v>
      </c>
      <c r="C5404" s="78">
        <v>98431</v>
      </c>
      <c r="D5404" s="79" t="s">
        <v>5611</v>
      </c>
      <c r="E5404" s="80" t="s">
        <v>208</v>
      </c>
      <c r="F5404" s="84">
        <v>2833.93</v>
      </c>
      <c r="G5404" s="82">
        <v>1021.09</v>
      </c>
      <c r="H5404" s="82">
        <v>1812.84</v>
      </c>
    </row>
    <row r="5405" spans="2:8" s="35" customFormat="1" ht="33.75">
      <c r="B5405" s="78" t="s">
        <v>454</v>
      </c>
      <c r="C5405" s="78">
        <v>98432</v>
      </c>
      <c r="D5405" s="79" t="s">
        <v>5612</v>
      </c>
      <c r="E5405" s="80" t="s">
        <v>208</v>
      </c>
      <c r="F5405" s="84">
        <v>3381.22</v>
      </c>
      <c r="G5405" s="82">
        <v>1273.8399999999999</v>
      </c>
      <c r="H5405" s="82">
        <v>2107.38</v>
      </c>
    </row>
    <row r="5406" spans="2:8" s="35" customFormat="1" ht="33.75">
      <c r="B5406" s="78" t="s">
        <v>454</v>
      </c>
      <c r="C5406" s="78">
        <v>98433</v>
      </c>
      <c r="D5406" s="79" t="s">
        <v>5613</v>
      </c>
      <c r="E5406" s="80" t="s">
        <v>208</v>
      </c>
      <c r="F5406" s="84">
        <v>3689.36</v>
      </c>
      <c r="G5406" s="82">
        <v>1409.45</v>
      </c>
      <c r="H5406" s="82">
        <v>2279.91</v>
      </c>
    </row>
    <row r="5407" spans="2:8" s="35" customFormat="1" ht="33.75">
      <c r="B5407" s="78" t="s">
        <v>454</v>
      </c>
      <c r="C5407" s="78">
        <v>98434</v>
      </c>
      <c r="D5407" s="79" t="s">
        <v>5614</v>
      </c>
      <c r="E5407" s="80" t="s">
        <v>208</v>
      </c>
      <c r="F5407" s="84">
        <v>3997.51</v>
      </c>
      <c r="G5407" s="82">
        <v>1544.97</v>
      </c>
      <c r="H5407" s="82">
        <v>2452.54</v>
      </c>
    </row>
    <row r="5408" spans="2:8" s="35" customFormat="1" ht="22.5">
      <c r="B5408" s="83" t="s">
        <v>3565</v>
      </c>
      <c r="C5408" s="78">
        <v>98441</v>
      </c>
      <c r="D5408" s="79" t="s">
        <v>5615</v>
      </c>
      <c r="E5408" s="80" t="s">
        <v>205</v>
      </c>
      <c r="F5408" s="81">
        <v>88.05</v>
      </c>
      <c r="G5408" s="82">
        <v>13.07</v>
      </c>
      <c r="H5408" s="82">
        <v>74.98</v>
      </c>
    </row>
    <row r="5409" spans="2:8" s="35" customFormat="1" ht="22.5">
      <c r="B5409" s="83" t="s">
        <v>3565</v>
      </c>
      <c r="C5409" s="78">
        <v>98442</v>
      </c>
      <c r="D5409" s="79" t="s">
        <v>5616</v>
      </c>
      <c r="E5409" s="80" t="s">
        <v>205</v>
      </c>
      <c r="F5409" s="81">
        <v>89.95</v>
      </c>
      <c r="G5409" s="82">
        <v>14.67</v>
      </c>
      <c r="H5409" s="82">
        <v>75.28</v>
      </c>
    </row>
    <row r="5410" spans="2:8" s="35" customFormat="1" ht="22.5">
      <c r="B5410" s="83" t="s">
        <v>3565</v>
      </c>
      <c r="C5410" s="78">
        <v>98443</v>
      </c>
      <c r="D5410" s="79" t="s">
        <v>5617</v>
      </c>
      <c r="E5410" s="80" t="s">
        <v>205</v>
      </c>
      <c r="F5410" s="81">
        <v>78.180000000000007</v>
      </c>
      <c r="G5410" s="82">
        <v>6.96</v>
      </c>
      <c r="H5410" s="82">
        <v>71.22</v>
      </c>
    </row>
    <row r="5411" spans="2:8" s="35" customFormat="1" ht="22.5">
      <c r="B5411" s="83" t="s">
        <v>3565</v>
      </c>
      <c r="C5411" s="78">
        <v>98444</v>
      </c>
      <c r="D5411" s="79" t="s">
        <v>5618</v>
      </c>
      <c r="E5411" s="80" t="s">
        <v>205</v>
      </c>
      <c r="F5411" s="81">
        <v>79.540000000000006</v>
      </c>
      <c r="G5411" s="82">
        <v>8.11</v>
      </c>
      <c r="H5411" s="82">
        <v>71.430000000000007</v>
      </c>
    </row>
    <row r="5412" spans="2:8" s="35" customFormat="1" ht="22.5">
      <c r="B5412" s="83" t="s">
        <v>3565</v>
      </c>
      <c r="C5412" s="78">
        <v>98445</v>
      </c>
      <c r="D5412" s="79" t="s">
        <v>5619</v>
      </c>
      <c r="E5412" s="80" t="s">
        <v>205</v>
      </c>
      <c r="F5412" s="81">
        <v>103.71</v>
      </c>
      <c r="G5412" s="82">
        <v>18.96</v>
      </c>
      <c r="H5412" s="82">
        <v>84.75</v>
      </c>
    </row>
    <row r="5413" spans="2:8" s="35" customFormat="1" ht="22.5">
      <c r="B5413" s="83" t="s">
        <v>3565</v>
      </c>
      <c r="C5413" s="78">
        <v>98446</v>
      </c>
      <c r="D5413" s="79" t="s">
        <v>5620</v>
      </c>
      <c r="E5413" s="80" t="s">
        <v>205</v>
      </c>
      <c r="F5413" s="81">
        <v>130.41999999999999</v>
      </c>
      <c r="G5413" s="82">
        <v>31.14</v>
      </c>
      <c r="H5413" s="82">
        <v>99.28</v>
      </c>
    </row>
    <row r="5414" spans="2:8" s="35" customFormat="1" ht="22.5">
      <c r="B5414" s="83" t="s">
        <v>3565</v>
      </c>
      <c r="C5414" s="78">
        <v>98447</v>
      </c>
      <c r="D5414" s="79" t="s">
        <v>5621</v>
      </c>
      <c r="E5414" s="80" t="s">
        <v>205</v>
      </c>
      <c r="F5414" s="81">
        <v>90.05</v>
      </c>
      <c r="G5414" s="82">
        <v>10.72</v>
      </c>
      <c r="H5414" s="82">
        <v>79.33</v>
      </c>
    </row>
    <row r="5415" spans="2:8" s="35" customFormat="1" ht="22.5">
      <c r="B5415" s="83" t="s">
        <v>3565</v>
      </c>
      <c r="C5415" s="78">
        <v>98448</v>
      </c>
      <c r="D5415" s="79" t="s">
        <v>5622</v>
      </c>
      <c r="E5415" s="80" t="s">
        <v>205</v>
      </c>
      <c r="F5415" s="81">
        <v>110.77</v>
      </c>
      <c r="G5415" s="82">
        <v>19.3</v>
      </c>
      <c r="H5415" s="82">
        <v>91.47</v>
      </c>
    </row>
    <row r="5416" spans="2:8" s="35" customFormat="1" ht="22.5">
      <c r="B5416" s="83" t="s">
        <v>3565</v>
      </c>
      <c r="C5416" s="78">
        <v>98449</v>
      </c>
      <c r="D5416" s="79" t="s">
        <v>5623</v>
      </c>
      <c r="E5416" s="80" t="s">
        <v>205</v>
      </c>
      <c r="F5416" s="81">
        <v>111.83</v>
      </c>
      <c r="G5416" s="82">
        <v>15.39</v>
      </c>
      <c r="H5416" s="82">
        <v>96.44</v>
      </c>
    </row>
    <row r="5417" spans="2:8" s="35" customFormat="1" ht="22.5">
      <c r="B5417" s="83" t="s">
        <v>3565</v>
      </c>
      <c r="C5417" s="78">
        <v>98450</v>
      </c>
      <c r="D5417" s="79" t="s">
        <v>5624</v>
      </c>
      <c r="E5417" s="80" t="s">
        <v>205</v>
      </c>
      <c r="F5417" s="81">
        <v>114.6</v>
      </c>
      <c r="G5417" s="82">
        <v>17.73</v>
      </c>
      <c r="H5417" s="82">
        <v>96.87</v>
      </c>
    </row>
    <row r="5418" spans="2:8" s="35" customFormat="1" ht="22.5">
      <c r="B5418" s="83" t="s">
        <v>3565</v>
      </c>
      <c r="C5418" s="78">
        <v>98451</v>
      </c>
      <c r="D5418" s="79" t="s">
        <v>5625</v>
      </c>
      <c r="E5418" s="80" t="s">
        <v>205</v>
      </c>
      <c r="F5418" s="81">
        <v>100.32</v>
      </c>
      <c r="G5418" s="82">
        <v>7.92</v>
      </c>
      <c r="H5418" s="82">
        <v>92.4</v>
      </c>
    </row>
    <row r="5419" spans="2:8" s="35" customFormat="1" ht="22.5">
      <c r="B5419" s="83" t="s">
        <v>3565</v>
      </c>
      <c r="C5419" s="78">
        <v>98452</v>
      </c>
      <c r="D5419" s="79" t="s">
        <v>5626</v>
      </c>
      <c r="E5419" s="80" t="s">
        <v>205</v>
      </c>
      <c r="F5419" s="81">
        <v>102.01</v>
      </c>
      <c r="G5419" s="82">
        <v>9.33</v>
      </c>
      <c r="H5419" s="82">
        <v>92.68</v>
      </c>
    </row>
    <row r="5420" spans="2:8" s="35" customFormat="1" ht="22.5">
      <c r="B5420" s="83" t="s">
        <v>3565</v>
      </c>
      <c r="C5420" s="78">
        <v>98453</v>
      </c>
      <c r="D5420" s="79" t="s">
        <v>5627</v>
      </c>
      <c r="E5420" s="80" t="s">
        <v>205</v>
      </c>
      <c r="F5420" s="81">
        <v>130.76</v>
      </c>
      <c r="G5420" s="82">
        <v>23.94</v>
      </c>
      <c r="H5420" s="82">
        <v>106.82</v>
      </c>
    </row>
    <row r="5421" spans="2:8" s="35" customFormat="1" ht="22.5">
      <c r="B5421" s="83" t="s">
        <v>3565</v>
      </c>
      <c r="C5421" s="78">
        <v>98454</v>
      </c>
      <c r="D5421" s="79" t="s">
        <v>5628</v>
      </c>
      <c r="E5421" s="80" t="s">
        <v>205</v>
      </c>
      <c r="F5421" s="81">
        <v>165.41</v>
      </c>
      <c r="G5421" s="82">
        <v>42.64</v>
      </c>
      <c r="H5421" s="82">
        <v>122.77</v>
      </c>
    </row>
    <row r="5422" spans="2:8" s="35" customFormat="1" ht="22.5">
      <c r="B5422" s="83" t="s">
        <v>3565</v>
      </c>
      <c r="C5422" s="78">
        <v>98455</v>
      </c>
      <c r="D5422" s="79" t="s">
        <v>5629</v>
      </c>
      <c r="E5422" s="80" t="s">
        <v>205</v>
      </c>
      <c r="F5422" s="81">
        <v>115.46</v>
      </c>
      <c r="G5422" s="82">
        <v>14.29</v>
      </c>
      <c r="H5422" s="82">
        <v>101.17</v>
      </c>
    </row>
    <row r="5423" spans="2:8" s="35" customFormat="1" ht="22.5">
      <c r="B5423" s="83" t="s">
        <v>3565</v>
      </c>
      <c r="C5423" s="78">
        <v>98456</v>
      </c>
      <c r="D5423" s="79" t="s">
        <v>5630</v>
      </c>
      <c r="E5423" s="80" t="s">
        <v>205</v>
      </c>
      <c r="F5423" s="81">
        <v>143.59</v>
      </c>
      <c r="G5423" s="82">
        <v>28.96</v>
      </c>
      <c r="H5423" s="82">
        <v>114.63</v>
      </c>
    </row>
    <row r="5424" spans="2:8" s="35" customFormat="1">
      <c r="B5424" s="83" t="s">
        <v>3565</v>
      </c>
      <c r="C5424" s="78">
        <v>98458</v>
      </c>
      <c r="D5424" s="79" t="s">
        <v>5631</v>
      </c>
      <c r="E5424" s="80" t="s">
        <v>205</v>
      </c>
      <c r="F5424" s="81">
        <v>84.85</v>
      </c>
      <c r="G5424" s="82">
        <v>10.51</v>
      </c>
      <c r="H5424" s="82">
        <v>74.34</v>
      </c>
    </row>
    <row r="5425" spans="2:8" s="35" customFormat="1">
      <c r="B5425" s="83" t="s">
        <v>3565</v>
      </c>
      <c r="C5425" s="78">
        <v>98459</v>
      </c>
      <c r="D5425" s="79" t="s">
        <v>5632</v>
      </c>
      <c r="E5425" s="80" t="s">
        <v>205</v>
      </c>
      <c r="F5425" s="81">
        <v>66.349999999999994</v>
      </c>
      <c r="G5425" s="82">
        <v>9.74</v>
      </c>
      <c r="H5425" s="82">
        <v>56.61</v>
      </c>
    </row>
    <row r="5426" spans="2:8" s="35" customFormat="1">
      <c r="B5426" s="83" t="s">
        <v>3565</v>
      </c>
      <c r="C5426" s="78">
        <v>98460</v>
      </c>
      <c r="D5426" s="79" t="s">
        <v>5633</v>
      </c>
      <c r="E5426" s="80" t="s">
        <v>205</v>
      </c>
      <c r="F5426" s="81">
        <v>69.37</v>
      </c>
      <c r="G5426" s="82">
        <v>4.3899999999999997</v>
      </c>
      <c r="H5426" s="82">
        <v>64.98</v>
      </c>
    </row>
    <row r="5427" spans="2:8" s="35" customFormat="1">
      <c r="B5427" s="83" t="s">
        <v>3565</v>
      </c>
      <c r="C5427" s="78">
        <v>98461</v>
      </c>
      <c r="D5427" s="79" t="s">
        <v>5634</v>
      </c>
      <c r="E5427" s="80" t="s">
        <v>208</v>
      </c>
      <c r="F5427" s="81">
        <v>3674.99</v>
      </c>
      <c r="G5427" s="82">
        <v>127.24</v>
      </c>
      <c r="H5427" s="82">
        <v>3547.75</v>
      </c>
    </row>
    <row r="5428" spans="2:8" s="35" customFormat="1">
      <c r="B5428" s="83" t="s">
        <v>3565</v>
      </c>
      <c r="C5428" s="78">
        <v>98462</v>
      </c>
      <c r="D5428" s="79" t="s">
        <v>5635</v>
      </c>
      <c r="E5428" s="80" t="s">
        <v>208</v>
      </c>
      <c r="F5428" s="81">
        <v>5406.63</v>
      </c>
      <c r="G5428" s="82">
        <v>193.67</v>
      </c>
      <c r="H5428" s="82">
        <v>5212.96</v>
      </c>
    </row>
    <row r="5429" spans="2:8" s="35" customFormat="1">
      <c r="B5429" s="78" t="s">
        <v>4965</v>
      </c>
      <c r="C5429" s="78">
        <v>98463</v>
      </c>
      <c r="D5429" s="79" t="s">
        <v>5636</v>
      </c>
      <c r="E5429" s="80" t="s">
        <v>208</v>
      </c>
      <c r="F5429" s="84">
        <v>17.95</v>
      </c>
      <c r="G5429" s="82">
        <v>7.01</v>
      </c>
      <c r="H5429" s="82">
        <v>10.94</v>
      </c>
    </row>
    <row r="5430" spans="2:8" s="35" customFormat="1">
      <c r="B5430" s="78" t="s">
        <v>5637</v>
      </c>
      <c r="C5430" s="78">
        <v>98503</v>
      </c>
      <c r="D5430" s="79" t="s">
        <v>5638</v>
      </c>
      <c r="E5430" s="80" t="s">
        <v>205</v>
      </c>
      <c r="F5430" s="84">
        <v>16.22</v>
      </c>
      <c r="G5430" s="82">
        <v>2.33</v>
      </c>
      <c r="H5430" s="82">
        <v>13.89</v>
      </c>
    </row>
    <row r="5431" spans="2:8" s="35" customFormat="1">
      <c r="B5431" s="78" t="s">
        <v>5637</v>
      </c>
      <c r="C5431" s="78">
        <v>98504</v>
      </c>
      <c r="D5431" s="79" t="s">
        <v>5639</v>
      </c>
      <c r="E5431" s="80" t="s">
        <v>205</v>
      </c>
      <c r="F5431" s="84">
        <v>9.48</v>
      </c>
      <c r="G5431" s="82">
        <v>1.9</v>
      </c>
      <c r="H5431" s="82">
        <v>7.58</v>
      </c>
    </row>
    <row r="5432" spans="2:8" s="35" customFormat="1">
      <c r="B5432" s="78" t="s">
        <v>5637</v>
      </c>
      <c r="C5432" s="78">
        <v>98505</v>
      </c>
      <c r="D5432" s="79" t="s">
        <v>5640</v>
      </c>
      <c r="E5432" s="80" t="s">
        <v>205</v>
      </c>
      <c r="F5432" s="84">
        <v>128.16999999999999</v>
      </c>
      <c r="G5432" s="82">
        <v>2.54</v>
      </c>
      <c r="H5432" s="82">
        <v>125.63</v>
      </c>
    </row>
    <row r="5433" spans="2:8" s="35" customFormat="1">
      <c r="B5433" s="78" t="s">
        <v>5641</v>
      </c>
      <c r="C5433" s="78">
        <v>98509</v>
      </c>
      <c r="D5433" s="79" t="s">
        <v>5642</v>
      </c>
      <c r="E5433" s="80" t="s">
        <v>208</v>
      </c>
      <c r="F5433" s="84">
        <v>90.6</v>
      </c>
      <c r="G5433" s="82">
        <v>1.23</v>
      </c>
      <c r="H5433" s="82">
        <v>89.37</v>
      </c>
    </row>
    <row r="5434" spans="2:8" s="35" customFormat="1">
      <c r="B5434" s="78" t="s">
        <v>5641</v>
      </c>
      <c r="C5434" s="78">
        <v>98510</v>
      </c>
      <c r="D5434" s="79" t="s">
        <v>5643</v>
      </c>
      <c r="E5434" s="80" t="s">
        <v>208</v>
      </c>
      <c r="F5434" s="84">
        <v>117.25</v>
      </c>
      <c r="G5434" s="82">
        <v>8.82</v>
      </c>
      <c r="H5434" s="82">
        <v>108.43</v>
      </c>
    </row>
    <row r="5435" spans="2:8" s="35" customFormat="1" ht="22.5">
      <c r="B5435" s="78" t="s">
        <v>5641</v>
      </c>
      <c r="C5435" s="78">
        <v>98511</v>
      </c>
      <c r="D5435" s="79" t="s">
        <v>5644</v>
      </c>
      <c r="E5435" s="80" t="s">
        <v>208</v>
      </c>
      <c r="F5435" s="84">
        <v>234.03</v>
      </c>
      <c r="G5435" s="82">
        <v>12.63</v>
      </c>
      <c r="H5435" s="82">
        <v>221.4</v>
      </c>
    </row>
    <row r="5436" spans="2:8" s="35" customFormat="1">
      <c r="B5436" s="78" t="s">
        <v>5641</v>
      </c>
      <c r="C5436" s="78">
        <v>98516</v>
      </c>
      <c r="D5436" s="79" t="s">
        <v>5645</v>
      </c>
      <c r="E5436" s="80" t="s">
        <v>208</v>
      </c>
      <c r="F5436" s="84">
        <v>349.14</v>
      </c>
      <c r="G5436" s="82">
        <v>72.989999999999995</v>
      </c>
      <c r="H5436" s="82">
        <v>276.14999999999998</v>
      </c>
    </row>
    <row r="5437" spans="2:8" s="35" customFormat="1">
      <c r="B5437" s="78" t="s">
        <v>5641</v>
      </c>
      <c r="C5437" s="78">
        <v>98519</v>
      </c>
      <c r="D5437" s="79" t="s">
        <v>5646</v>
      </c>
      <c r="E5437" s="80" t="s">
        <v>205</v>
      </c>
      <c r="F5437" s="84">
        <v>1.1299999999999999</v>
      </c>
      <c r="G5437" s="82">
        <v>0.96</v>
      </c>
      <c r="H5437" s="82">
        <v>0.17</v>
      </c>
    </row>
    <row r="5438" spans="2:8" s="35" customFormat="1">
      <c r="B5438" s="78" t="s">
        <v>5641</v>
      </c>
      <c r="C5438" s="78">
        <v>98520</v>
      </c>
      <c r="D5438" s="79" t="s">
        <v>5647</v>
      </c>
      <c r="E5438" s="80" t="s">
        <v>205</v>
      </c>
      <c r="F5438" s="84">
        <v>4.21</v>
      </c>
      <c r="G5438" s="82">
        <v>0.75</v>
      </c>
      <c r="H5438" s="82">
        <v>3.46</v>
      </c>
    </row>
    <row r="5439" spans="2:8" s="35" customFormat="1">
      <c r="B5439" s="78" t="s">
        <v>5641</v>
      </c>
      <c r="C5439" s="78">
        <v>98521</v>
      </c>
      <c r="D5439" s="79" t="s">
        <v>5648</v>
      </c>
      <c r="E5439" s="80" t="s">
        <v>205</v>
      </c>
      <c r="F5439" s="84">
        <v>0.2</v>
      </c>
      <c r="G5439" s="82">
        <v>0.18</v>
      </c>
      <c r="H5439" s="82">
        <v>0.02</v>
      </c>
    </row>
    <row r="5440" spans="2:8" s="35" customFormat="1" ht="22.5">
      <c r="B5440" s="78" t="s">
        <v>5641</v>
      </c>
      <c r="C5440" s="78">
        <v>98522</v>
      </c>
      <c r="D5440" s="79" t="s">
        <v>5649</v>
      </c>
      <c r="E5440" s="80" t="s">
        <v>32</v>
      </c>
      <c r="F5440" s="84">
        <v>97.38</v>
      </c>
      <c r="G5440" s="82">
        <v>25.96</v>
      </c>
      <c r="H5440" s="82">
        <v>71.42</v>
      </c>
    </row>
    <row r="5441" spans="2:8" s="35" customFormat="1">
      <c r="B5441" s="78" t="s">
        <v>5641</v>
      </c>
      <c r="C5441" s="78">
        <v>98524</v>
      </c>
      <c r="D5441" s="79" t="s">
        <v>5650</v>
      </c>
      <c r="E5441" s="80" t="s">
        <v>205</v>
      </c>
      <c r="F5441" s="84">
        <v>1.86</v>
      </c>
      <c r="G5441" s="82">
        <v>1.58</v>
      </c>
      <c r="H5441" s="82">
        <v>0.28000000000000003</v>
      </c>
    </row>
    <row r="5442" spans="2:8" s="35" customFormat="1" ht="22.5">
      <c r="B5442" s="78" t="s">
        <v>5651</v>
      </c>
      <c r="C5442" s="78">
        <v>98525</v>
      </c>
      <c r="D5442" s="79" t="s">
        <v>5652</v>
      </c>
      <c r="E5442" s="80" t="s">
        <v>205</v>
      </c>
      <c r="F5442" s="84">
        <v>0.21</v>
      </c>
      <c r="G5442" s="82">
        <v>0.12</v>
      </c>
      <c r="H5442" s="82">
        <v>0.09</v>
      </c>
    </row>
    <row r="5443" spans="2:8" s="35" customFormat="1" ht="22.5">
      <c r="B5443" s="78" t="s">
        <v>5651</v>
      </c>
      <c r="C5443" s="78">
        <v>98526</v>
      </c>
      <c r="D5443" s="79" t="s">
        <v>5653</v>
      </c>
      <c r="E5443" s="80" t="s">
        <v>208</v>
      </c>
      <c r="F5443" s="84">
        <v>46.17</v>
      </c>
      <c r="G5443" s="82">
        <v>25.6</v>
      </c>
      <c r="H5443" s="82">
        <v>20.57</v>
      </c>
    </row>
    <row r="5444" spans="2:8" s="35" customFormat="1" ht="22.5">
      <c r="B5444" s="78" t="s">
        <v>5651</v>
      </c>
      <c r="C5444" s="78">
        <v>98527</v>
      </c>
      <c r="D5444" s="79" t="s">
        <v>5654</v>
      </c>
      <c r="E5444" s="80" t="s">
        <v>208</v>
      </c>
      <c r="F5444" s="84">
        <v>99.39</v>
      </c>
      <c r="G5444" s="82">
        <v>54.98</v>
      </c>
      <c r="H5444" s="82">
        <v>44.41</v>
      </c>
    </row>
    <row r="5445" spans="2:8" s="35" customFormat="1">
      <c r="B5445" s="78" t="s">
        <v>5651</v>
      </c>
      <c r="C5445" s="78">
        <v>98528</v>
      </c>
      <c r="D5445" s="79" t="s">
        <v>5655</v>
      </c>
      <c r="E5445" s="80" t="s">
        <v>208</v>
      </c>
      <c r="F5445" s="84">
        <v>145.34</v>
      </c>
      <c r="G5445" s="82">
        <v>80.41</v>
      </c>
      <c r="H5445" s="82">
        <v>64.930000000000007</v>
      </c>
    </row>
    <row r="5446" spans="2:8" s="35" customFormat="1" ht="22.5">
      <c r="B5446" s="78" t="s">
        <v>5651</v>
      </c>
      <c r="C5446" s="78">
        <v>98529</v>
      </c>
      <c r="D5446" s="79" t="s">
        <v>5656</v>
      </c>
      <c r="E5446" s="80" t="s">
        <v>208</v>
      </c>
      <c r="F5446" s="84">
        <v>40.24</v>
      </c>
      <c r="G5446" s="82">
        <v>33.090000000000003</v>
      </c>
      <c r="H5446" s="82">
        <v>7.15</v>
      </c>
    </row>
    <row r="5447" spans="2:8" s="35" customFormat="1" ht="22.5">
      <c r="B5447" s="78" t="s">
        <v>5651</v>
      </c>
      <c r="C5447" s="78">
        <v>98530</v>
      </c>
      <c r="D5447" s="79" t="s">
        <v>5657</v>
      </c>
      <c r="E5447" s="80" t="s">
        <v>208</v>
      </c>
      <c r="F5447" s="84">
        <v>71.680000000000007</v>
      </c>
      <c r="G5447" s="82">
        <v>58.92</v>
      </c>
      <c r="H5447" s="82">
        <v>12.76</v>
      </c>
    </row>
    <row r="5448" spans="2:8" s="35" customFormat="1">
      <c r="B5448" s="78" t="s">
        <v>5651</v>
      </c>
      <c r="C5448" s="78">
        <v>98531</v>
      </c>
      <c r="D5448" s="79" t="s">
        <v>5658</v>
      </c>
      <c r="E5448" s="80" t="s">
        <v>208</v>
      </c>
      <c r="F5448" s="84">
        <v>162.77000000000001</v>
      </c>
      <c r="G5448" s="82">
        <v>100.31</v>
      </c>
      <c r="H5448" s="82">
        <v>62.46</v>
      </c>
    </row>
    <row r="5449" spans="2:8" s="35" customFormat="1">
      <c r="B5449" s="78" t="s">
        <v>5651</v>
      </c>
      <c r="C5449" s="78">
        <v>98532</v>
      </c>
      <c r="D5449" s="79" t="s">
        <v>5659</v>
      </c>
      <c r="E5449" s="80" t="s">
        <v>208</v>
      </c>
      <c r="F5449" s="84">
        <v>59.29</v>
      </c>
      <c r="G5449" s="82">
        <v>23.91</v>
      </c>
      <c r="H5449" s="82">
        <v>35.380000000000003</v>
      </c>
    </row>
    <row r="5450" spans="2:8" s="35" customFormat="1" ht="22.5">
      <c r="B5450" s="78" t="s">
        <v>5651</v>
      </c>
      <c r="C5450" s="78">
        <v>98533</v>
      </c>
      <c r="D5450" s="79" t="s">
        <v>5660</v>
      </c>
      <c r="E5450" s="80" t="s">
        <v>208</v>
      </c>
      <c r="F5450" s="84">
        <v>159.59</v>
      </c>
      <c r="G5450" s="82">
        <v>74.53</v>
      </c>
      <c r="H5450" s="82">
        <v>85.06</v>
      </c>
    </row>
    <row r="5451" spans="2:8" s="35" customFormat="1" ht="22.5">
      <c r="B5451" s="78" t="s">
        <v>5651</v>
      </c>
      <c r="C5451" s="78">
        <v>98534</v>
      </c>
      <c r="D5451" s="79" t="s">
        <v>5661</v>
      </c>
      <c r="E5451" s="80" t="s">
        <v>208</v>
      </c>
      <c r="F5451" s="84">
        <v>412.2</v>
      </c>
      <c r="G5451" s="82">
        <v>180</v>
      </c>
      <c r="H5451" s="82">
        <v>232.2</v>
      </c>
    </row>
    <row r="5452" spans="2:8" s="35" customFormat="1">
      <c r="B5452" s="78" t="s">
        <v>5651</v>
      </c>
      <c r="C5452" s="78">
        <v>98535</v>
      </c>
      <c r="D5452" s="79" t="s">
        <v>5662</v>
      </c>
      <c r="E5452" s="80" t="s">
        <v>208</v>
      </c>
      <c r="F5452" s="84">
        <v>646.76</v>
      </c>
      <c r="G5452" s="82">
        <v>303.38</v>
      </c>
      <c r="H5452" s="82">
        <v>343.38</v>
      </c>
    </row>
    <row r="5453" spans="2:8" s="35" customFormat="1" ht="22.5">
      <c r="B5453" s="78" t="s">
        <v>5663</v>
      </c>
      <c r="C5453" s="78">
        <v>98546</v>
      </c>
      <c r="D5453" s="79" t="s">
        <v>5664</v>
      </c>
      <c r="E5453" s="80" t="s">
        <v>205</v>
      </c>
      <c r="F5453" s="84">
        <v>76.400000000000006</v>
      </c>
      <c r="G5453" s="82">
        <v>15.86</v>
      </c>
      <c r="H5453" s="82">
        <v>60.54</v>
      </c>
    </row>
    <row r="5454" spans="2:8" s="35" customFormat="1" ht="22.5">
      <c r="B5454" s="78" t="s">
        <v>5663</v>
      </c>
      <c r="C5454" s="78">
        <v>98547</v>
      </c>
      <c r="D5454" s="79" t="s">
        <v>5665</v>
      </c>
      <c r="E5454" s="80" t="s">
        <v>205</v>
      </c>
      <c r="F5454" s="84">
        <v>143.74</v>
      </c>
      <c r="G5454" s="82">
        <v>23</v>
      </c>
      <c r="H5454" s="82">
        <v>120.74</v>
      </c>
    </row>
    <row r="5455" spans="2:8" s="35" customFormat="1">
      <c r="B5455" s="78" t="s">
        <v>5663</v>
      </c>
      <c r="C5455" s="78">
        <v>98553</v>
      </c>
      <c r="D5455" s="79" t="s">
        <v>5666</v>
      </c>
      <c r="E5455" s="80" t="s">
        <v>205</v>
      </c>
      <c r="F5455" s="84">
        <v>110.6</v>
      </c>
      <c r="G5455" s="82">
        <v>7.94</v>
      </c>
      <c r="H5455" s="82">
        <v>102.66</v>
      </c>
    </row>
    <row r="5456" spans="2:8" s="35" customFormat="1">
      <c r="B5456" s="78" t="s">
        <v>5663</v>
      </c>
      <c r="C5456" s="78">
        <v>98554</v>
      </c>
      <c r="D5456" s="79" t="s">
        <v>5667</v>
      </c>
      <c r="E5456" s="80" t="s">
        <v>205</v>
      </c>
      <c r="F5456" s="84">
        <v>34.840000000000003</v>
      </c>
      <c r="G5456" s="82">
        <v>9.67</v>
      </c>
      <c r="H5456" s="82">
        <v>25.17</v>
      </c>
    </row>
    <row r="5457" spans="2:8" s="35" customFormat="1">
      <c r="B5457" s="78" t="s">
        <v>5668</v>
      </c>
      <c r="C5457" s="78">
        <v>98555</v>
      </c>
      <c r="D5457" s="79" t="s">
        <v>5669</v>
      </c>
      <c r="E5457" s="80" t="s">
        <v>205</v>
      </c>
      <c r="F5457" s="84">
        <v>19.329999999999998</v>
      </c>
      <c r="G5457" s="82">
        <v>8.91</v>
      </c>
      <c r="H5457" s="82">
        <v>10.42</v>
      </c>
    </row>
    <row r="5458" spans="2:8" s="35" customFormat="1" ht="22.5">
      <c r="B5458" s="78" t="s">
        <v>5668</v>
      </c>
      <c r="C5458" s="78">
        <v>98556</v>
      </c>
      <c r="D5458" s="79" t="s">
        <v>5670</v>
      </c>
      <c r="E5458" s="80" t="s">
        <v>205</v>
      </c>
      <c r="F5458" s="84">
        <v>36.31</v>
      </c>
      <c r="G5458" s="82">
        <v>14.75</v>
      </c>
      <c r="H5458" s="82">
        <v>21.56</v>
      </c>
    </row>
    <row r="5459" spans="2:8" s="35" customFormat="1" ht="22.5">
      <c r="B5459" s="78" t="s">
        <v>5671</v>
      </c>
      <c r="C5459" s="78">
        <v>98557</v>
      </c>
      <c r="D5459" s="79" t="s">
        <v>5672</v>
      </c>
      <c r="E5459" s="80" t="s">
        <v>205</v>
      </c>
      <c r="F5459" s="84">
        <v>28.65</v>
      </c>
      <c r="G5459" s="82">
        <v>7.05</v>
      </c>
      <c r="H5459" s="82">
        <v>21.6</v>
      </c>
    </row>
    <row r="5460" spans="2:8" s="35" customFormat="1" ht="22.5">
      <c r="B5460" s="78" t="s">
        <v>5668</v>
      </c>
      <c r="C5460" s="78">
        <v>98558</v>
      </c>
      <c r="D5460" s="79" t="s">
        <v>5673</v>
      </c>
      <c r="E5460" s="80" t="s">
        <v>208</v>
      </c>
      <c r="F5460" s="84">
        <v>5.64</v>
      </c>
      <c r="G5460" s="82">
        <v>2</v>
      </c>
      <c r="H5460" s="82">
        <v>3.64</v>
      </c>
    </row>
    <row r="5461" spans="2:8" s="35" customFormat="1">
      <c r="B5461" s="78" t="s">
        <v>5668</v>
      </c>
      <c r="C5461" s="78">
        <v>98559</v>
      </c>
      <c r="D5461" s="79" t="s">
        <v>5674</v>
      </c>
      <c r="E5461" s="80" t="s">
        <v>32</v>
      </c>
      <c r="F5461" s="84">
        <v>3.32</v>
      </c>
      <c r="G5461" s="82">
        <v>0.95</v>
      </c>
      <c r="H5461" s="82">
        <v>2.37</v>
      </c>
    </row>
    <row r="5462" spans="2:8" s="35" customFormat="1" ht="22.5">
      <c r="B5462" s="78" t="s">
        <v>5675</v>
      </c>
      <c r="C5462" s="78">
        <v>98560</v>
      </c>
      <c r="D5462" s="79" t="s">
        <v>5676</v>
      </c>
      <c r="E5462" s="80" t="s">
        <v>205</v>
      </c>
      <c r="F5462" s="84">
        <v>28.69</v>
      </c>
      <c r="G5462" s="82">
        <v>15.68</v>
      </c>
      <c r="H5462" s="82">
        <v>13.01</v>
      </c>
    </row>
    <row r="5463" spans="2:8" s="35" customFormat="1" ht="22.5">
      <c r="B5463" s="78" t="s">
        <v>5675</v>
      </c>
      <c r="C5463" s="78">
        <v>98561</v>
      </c>
      <c r="D5463" s="79" t="s">
        <v>5677</v>
      </c>
      <c r="E5463" s="80" t="s">
        <v>205</v>
      </c>
      <c r="F5463" s="84">
        <v>25.51</v>
      </c>
      <c r="G5463" s="82">
        <v>14.31</v>
      </c>
      <c r="H5463" s="82">
        <v>11.2</v>
      </c>
    </row>
    <row r="5464" spans="2:8" s="35" customFormat="1" ht="22.5">
      <c r="B5464" s="78" t="s">
        <v>5675</v>
      </c>
      <c r="C5464" s="78">
        <v>98562</v>
      </c>
      <c r="D5464" s="79" t="s">
        <v>5678</v>
      </c>
      <c r="E5464" s="80" t="s">
        <v>205</v>
      </c>
      <c r="F5464" s="84">
        <v>26.1</v>
      </c>
      <c r="G5464" s="82">
        <v>12.05</v>
      </c>
      <c r="H5464" s="82">
        <v>14.05</v>
      </c>
    </row>
    <row r="5465" spans="2:8" s="35" customFormat="1" ht="22.5">
      <c r="B5465" s="78" t="s">
        <v>5679</v>
      </c>
      <c r="C5465" s="78">
        <v>98563</v>
      </c>
      <c r="D5465" s="79" t="s">
        <v>5680</v>
      </c>
      <c r="E5465" s="80" t="s">
        <v>205</v>
      </c>
      <c r="F5465" s="84">
        <v>20.57</v>
      </c>
      <c r="G5465" s="82">
        <v>8.82</v>
      </c>
      <c r="H5465" s="82">
        <v>11.75</v>
      </c>
    </row>
    <row r="5466" spans="2:8" s="35" customFormat="1" ht="22.5">
      <c r="B5466" s="78" t="s">
        <v>5679</v>
      </c>
      <c r="C5466" s="78">
        <v>98564</v>
      </c>
      <c r="D5466" s="79" t="s">
        <v>5681</v>
      </c>
      <c r="E5466" s="80" t="s">
        <v>205</v>
      </c>
      <c r="F5466" s="84">
        <v>28.61</v>
      </c>
      <c r="G5466" s="82">
        <v>9.51</v>
      </c>
      <c r="H5466" s="82">
        <v>19.100000000000001</v>
      </c>
    </row>
    <row r="5467" spans="2:8" s="35" customFormat="1" ht="22.5">
      <c r="B5467" s="78" t="s">
        <v>5679</v>
      </c>
      <c r="C5467" s="78">
        <v>98565</v>
      </c>
      <c r="D5467" s="79" t="s">
        <v>5682</v>
      </c>
      <c r="E5467" s="80" t="s">
        <v>205</v>
      </c>
      <c r="F5467" s="84">
        <v>29.4</v>
      </c>
      <c r="G5467" s="82">
        <v>13.41</v>
      </c>
      <c r="H5467" s="82">
        <v>15.99</v>
      </c>
    </row>
    <row r="5468" spans="2:8" s="35" customFormat="1" ht="22.5">
      <c r="B5468" s="78" t="s">
        <v>5679</v>
      </c>
      <c r="C5468" s="78">
        <v>98566</v>
      </c>
      <c r="D5468" s="79" t="s">
        <v>5683</v>
      </c>
      <c r="E5468" s="80" t="s">
        <v>205</v>
      </c>
      <c r="F5468" s="84">
        <v>37.43</v>
      </c>
      <c r="G5468" s="82">
        <v>14.09</v>
      </c>
      <c r="H5468" s="82">
        <v>23.34</v>
      </c>
    </row>
    <row r="5469" spans="2:8" s="35" customFormat="1" ht="22.5">
      <c r="B5469" s="78" t="s">
        <v>5679</v>
      </c>
      <c r="C5469" s="78">
        <v>98567</v>
      </c>
      <c r="D5469" s="79" t="s">
        <v>5684</v>
      </c>
      <c r="E5469" s="80" t="s">
        <v>205</v>
      </c>
      <c r="F5469" s="84">
        <v>37.79</v>
      </c>
      <c r="G5469" s="82">
        <v>17.91</v>
      </c>
      <c r="H5469" s="82">
        <v>19.88</v>
      </c>
    </row>
    <row r="5470" spans="2:8" s="35" customFormat="1" ht="22.5">
      <c r="B5470" s="78" t="s">
        <v>5679</v>
      </c>
      <c r="C5470" s="78">
        <v>98568</v>
      </c>
      <c r="D5470" s="79" t="s">
        <v>5685</v>
      </c>
      <c r="E5470" s="80" t="s">
        <v>205</v>
      </c>
      <c r="F5470" s="84">
        <v>45.81</v>
      </c>
      <c r="G5470" s="82">
        <v>18.579999999999998</v>
      </c>
      <c r="H5470" s="82">
        <v>27.23</v>
      </c>
    </row>
    <row r="5471" spans="2:8" s="35" customFormat="1" ht="22.5">
      <c r="B5471" s="78" t="s">
        <v>5679</v>
      </c>
      <c r="C5471" s="78">
        <v>98569</v>
      </c>
      <c r="D5471" s="79" t="s">
        <v>5686</v>
      </c>
      <c r="E5471" s="80" t="s">
        <v>205</v>
      </c>
      <c r="F5471" s="84">
        <v>46.59</v>
      </c>
      <c r="G5471" s="82">
        <v>22.48</v>
      </c>
      <c r="H5471" s="82">
        <v>24.11</v>
      </c>
    </row>
    <row r="5472" spans="2:8" s="35" customFormat="1" ht="22.5">
      <c r="B5472" s="78" t="s">
        <v>5679</v>
      </c>
      <c r="C5472" s="78">
        <v>98570</v>
      </c>
      <c r="D5472" s="79" t="s">
        <v>5687</v>
      </c>
      <c r="E5472" s="80" t="s">
        <v>205</v>
      </c>
      <c r="F5472" s="84">
        <v>54.65</v>
      </c>
      <c r="G5472" s="82">
        <v>23.19</v>
      </c>
      <c r="H5472" s="82">
        <v>31.46</v>
      </c>
    </row>
    <row r="5473" spans="2:8" s="35" customFormat="1">
      <c r="B5473" s="78" t="s">
        <v>5679</v>
      </c>
      <c r="C5473" s="78">
        <v>98571</v>
      </c>
      <c r="D5473" s="79" t="s">
        <v>5688</v>
      </c>
      <c r="E5473" s="80" t="s">
        <v>205</v>
      </c>
      <c r="F5473" s="84">
        <v>26.79</v>
      </c>
      <c r="G5473" s="82">
        <v>9.3699999999999992</v>
      </c>
      <c r="H5473" s="82">
        <v>17.420000000000002</v>
      </c>
    </row>
    <row r="5474" spans="2:8" s="35" customFormat="1">
      <c r="B5474" s="78" t="s">
        <v>5679</v>
      </c>
      <c r="C5474" s="78">
        <v>98572</v>
      </c>
      <c r="D5474" s="79" t="s">
        <v>5689</v>
      </c>
      <c r="E5474" s="80" t="s">
        <v>205</v>
      </c>
      <c r="F5474" s="84">
        <v>32.909999999999997</v>
      </c>
      <c r="G5474" s="82">
        <v>11.85</v>
      </c>
      <c r="H5474" s="82">
        <v>21.06</v>
      </c>
    </row>
    <row r="5475" spans="2:8" s="35" customFormat="1">
      <c r="B5475" s="78" t="s">
        <v>5679</v>
      </c>
      <c r="C5475" s="78">
        <v>98573</v>
      </c>
      <c r="D5475" s="79" t="s">
        <v>5690</v>
      </c>
      <c r="E5475" s="80" t="s">
        <v>205</v>
      </c>
      <c r="F5475" s="84">
        <v>40.72</v>
      </c>
      <c r="G5475" s="82">
        <v>12.35</v>
      </c>
      <c r="H5475" s="82">
        <v>28.37</v>
      </c>
    </row>
    <row r="5476" spans="2:8" s="35" customFormat="1">
      <c r="B5476" s="78" t="s">
        <v>5691</v>
      </c>
      <c r="C5476" s="78">
        <v>98576</v>
      </c>
      <c r="D5476" s="79" t="s">
        <v>5692</v>
      </c>
      <c r="E5476" s="80" t="s">
        <v>32</v>
      </c>
      <c r="F5476" s="84">
        <v>17.02</v>
      </c>
      <c r="G5476" s="82">
        <v>0.42</v>
      </c>
      <c r="H5476" s="82">
        <v>16.600000000000001</v>
      </c>
    </row>
    <row r="5477" spans="2:8" s="35" customFormat="1">
      <c r="B5477" s="78" t="s">
        <v>5574</v>
      </c>
      <c r="C5477" s="78">
        <v>98593</v>
      </c>
      <c r="D5477" s="79" t="s">
        <v>5693</v>
      </c>
      <c r="E5477" s="80" t="s">
        <v>208</v>
      </c>
      <c r="F5477" s="84">
        <v>624.34</v>
      </c>
      <c r="G5477" s="82">
        <v>273.20999999999998</v>
      </c>
      <c r="H5477" s="82">
        <v>351.13</v>
      </c>
    </row>
    <row r="5478" spans="2:8" s="35" customFormat="1" ht="22.5">
      <c r="B5478" s="78" t="s">
        <v>326</v>
      </c>
      <c r="C5478" s="78">
        <v>98602</v>
      </c>
      <c r="D5478" s="79" t="s">
        <v>5694</v>
      </c>
      <c r="E5478" s="80" t="s">
        <v>208</v>
      </c>
      <c r="F5478" s="84">
        <v>11.65</v>
      </c>
      <c r="G5478" s="82">
        <v>1.38</v>
      </c>
      <c r="H5478" s="82">
        <v>10.27</v>
      </c>
    </row>
    <row r="5479" spans="2:8" s="35" customFormat="1" ht="22.5">
      <c r="B5479" s="78" t="s">
        <v>517</v>
      </c>
      <c r="C5479" s="78">
        <v>98615</v>
      </c>
      <c r="D5479" s="79" t="s">
        <v>5695</v>
      </c>
      <c r="E5479" s="80" t="s">
        <v>205</v>
      </c>
      <c r="F5479" s="84">
        <v>84.56</v>
      </c>
      <c r="G5479" s="82">
        <v>8.84</v>
      </c>
      <c r="H5479" s="82">
        <v>75.72</v>
      </c>
    </row>
    <row r="5480" spans="2:8" s="35" customFormat="1" ht="22.5">
      <c r="B5480" s="78" t="s">
        <v>517</v>
      </c>
      <c r="C5480" s="78">
        <v>98616</v>
      </c>
      <c r="D5480" s="79" t="s">
        <v>5696</v>
      </c>
      <c r="E5480" s="80" t="s">
        <v>205</v>
      </c>
      <c r="F5480" s="84">
        <v>68.150000000000006</v>
      </c>
      <c r="G5480" s="82">
        <v>5.57</v>
      </c>
      <c r="H5480" s="82">
        <v>62.58</v>
      </c>
    </row>
    <row r="5481" spans="2:8" s="35" customFormat="1" ht="22.5">
      <c r="B5481" s="78" t="s">
        <v>517</v>
      </c>
      <c r="C5481" s="78">
        <v>98617</v>
      </c>
      <c r="D5481" s="79" t="s">
        <v>5697</v>
      </c>
      <c r="E5481" s="80" t="s">
        <v>205</v>
      </c>
      <c r="F5481" s="84">
        <v>63.78</v>
      </c>
      <c r="G5481" s="82">
        <v>4.3600000000000003</v>
      </c>
      <c r="H5481" s="82">
        <v>59.42</v>
      </c>
    </row>
    <row r="5482" spans="2:8" s="35" customFormat="1" ht="22.5">
      <c r="B5482" s="78" t="s">
        <v>517</v>
      </c>
      <c r="C5482" s="78">
        <v>98618</v>
      </c>
      <c r="D5482" s="79" t="s">
        <v>5698</v>
      </c>
      <c r="E5482" s="80" t="s">
        <v>205</v>
      </c>
      <c r="F5482" s="84">
        <v>87.15</v>
      </c>
      <c r="G5482" s="82">
        <v>6.42</v>
      </c>
      <c r="H5482" s="82">
        <v>80.73</v>
      </c>
    </row>
    <row r="5483" spans="2:8" s="35" customFormat="1" ht="22.5">
      <c r="B5483" s="78" t="s">
        <v>517</v>
      </c>
      <c r="C5483" s="78">
        <v>98619</v>
      </c>
      <c r="D5483" s="79" t="s">
        <v>5699</v>
      </c>
      <c r="E5483" s="80" t="s">
        <v>205</v>
      </c>
      <c r="F5483" s="84">
        <v>80.510000000000005</v>
      </c>
      <c r="G5483" s="82">
        <v>4.58</v>
      </c>
      <c r="H5483" s="82">
        <v>75.930000000000007</v>
      </c>
    </row>
    <row r="5484" spans="2:8" s="35" customFormat="1" ht="22.5">
      <c r="B5484" s="78" t="s">
        <v>517</v>
      </c>
      <c r="C5484" s="78">
        <v>98620</v>
      </c>
      <c r="D5484" s="79" t="s">
        <v>5700</v>
      </c>
      <c r="E5484" s="80" t="s">
        <v>205</v>
      </c>
      <c r="F5484" s="84">
        <v>77.180000000000007</v>
      </c>
      <c r="G5484" s="82">
        <v>3.66</v>
      </c>
      <c r="H5484" s="82">
        <v>73.52</v>
      </c>
    </row>
    <row r="5485" spans="2:8" s="35" customFormat="1" ht="22.5">
      <c r="B5485" s="78" t="s">
        <v>517</v>
      </c>
      <c r="C5485" s="78">
        <v>98621</v>
      </c>
      <c r="D5485" s="79" t="s">
        <v>5701</v>
      </c>
      <c r="E5485" s="80" t="s">
        <v>205</v>
      </c>
      <c r="F5485" s="84">
        <v>100.4</v>
      </c>
      <c r="G5485" s="82">
        <v>5.56</v>
      </c>
      <c r="H5485" s="82">
        <v>94.84</v>
      </c>
    </row>
    <row r="5486" spans="2:8" s="35" customFormat="1" ht="22.5">
      <c r="B5486" s="78" t="s">
        <v>517</v>
      </c>
      <c r="C5486" s="78">
        <v>98622</v>
      </c>
      <c r="D5486" s="79" t="s">
        <v>5702</v>
      </c>
      <c r="E5486" s="80" t="s">
        <v>205</v>
      </c>
      <c r="F5486" s="84">
        <v>95.06</v>
      </c>
      <c r="G5486" s="82">
        <v>4.1100000000000003</v>
      </c>
      <c r="H5486" s="82">
        <v>90.95</v>
      </c>
    </row>
    <row r="5487" spans="2:8" s="35" customFormat="1" ht="22.5">
      <c r="B5487" s="78" t="s">
        <v>517</v>
      </c>
      <c r="C5487" s="78">
        <v>98623</v>
      </c>
      <c r="D5487" s="79" t="s">
        <v>5703</v>
      </c>
      <c r="E5487" s="80" t="s">
        <v>205</v>
      </c>
      <c r="F5487" s="84">
        <v>92.32</v>
      </c>
      <c r="G5487" s="82">
        <v>3.35</v>
      </c>
      <c r="H5487" s="82">
        <v>88.97</v>
      </c>
    </row>
    <row r="5488" spans="2:8" s="35" customFormat="1" ht="22.5">
      <c r="B5488" s="78" t="s">
        <v>517</v>
      </c>
      <c r="C5488" s="78">
        <v>98624</v>
      </c>
      <c r="D5488" s="79" t="s">
        <v>5704</v>
      </c>
      <c r="E5488" s="80" t="s">
        <v>205</v>
      </c>
      <c r="F5488" s="84">
        <v>114.48</v>
      </c>
      <c r="G5488" s="82">
        <v>5.07</v>
      </c>
      <c r="H5488" s="82">
        <v>109.41</v>
      </c>
    </row>
    <row r="5489" spans="2:8" s="35" customFormat="1" ht="22.5">
      <c r="B5489" s="78" t="s">
        <v>517</v>
      </c>
      <c r="C5489" s="78">
        <v>98625</v>
      </c>
      <c r="D5489" s="79" t="s">
        <v>5705</v>
      </c>
      <c r="E5489" s="80" t="s">
        <v>205</v>
      </c>
      <c r="F5489" s="84">
        <v>109.97</v>
      </c>
      <c r="G5489" s="82">
        <v>3.86</v>
      </c>
      <c r="H5489" s="82">
        <v>106.11</v>
      </c>
    </row>
    <row r="5490" spans="2:8" s="35" customFormat="1" ht="22.5">
      <c r="B5490" s="78" t="s">
        <v>517</v>
      </c>
      <c r="C5490" s="78">
        <v>98626</v>
      </c>
      <c r="D5490" s="79" t="s">
        <v>5706</v>
      </c>
      <c r="E5490" s="80" t="s">
        <v>205</v>
      </c>
      <c r="F5490" s="84">
        <v>107.6</v>
      </c>
      <c r="G5490" s="82">
        <v>3.24</v>
      </c>
      <c r="H5490" s="82">
        <v>104.36</v>
      </c>
    </row>
    <row r="5491" spans="2:8" s="35" customFormat="1">
      <c r="B5491" s="78" t="s">
        <v>517</v>
      </c>
      <c r="C5491" s="78">
        <v>98655</v>
      </c>
      <c r="D5491" s="79" t="s">
        <v>5707</v>
      </c>
      <c r="E5491" s="80" t="s">
        <v>32</v>
      </c>
      <c r="F5491" s="84">
        <v>366.08</v>
      </c>
      <c r="G5491" s="82">
        <v>98.88</v>
      </c>
      <c r="H5491" s="82">
        <v>267.2</v>
      </c>
    </row>
    <row r="5492" spans="2:8" s="35" customFormat="1">
      <c r="B5492" s="78" t="s">
        <v>517</v>
      </c>
      <c r="C5492" s="78">
        <v>98656</v>
      </c>
      <c r="D5492" s="79" t="s">
        <v>5708</v>
      </c>
      <c r="E5492" s="80" t="s">
        <v>32</v>
      </c>
      <c r="F5492" s="84">
        <v>372.38</v>
      </c>
      <c r="G5492" s="82">
        <v>99.86</v>
      </c>
      <c r="H5492" s="82">
        <v>272.52</v>
      </c>
    </row>
    <row r="5493" spans="2:8" s="35" customFormat="1">
      <c r="B5493" s="78" t="s">
        <v>517</v>
      </c>
      <c r="C5493" s="78">
        <v>98657</v>
      </c>
      <c r="D5493" s="79" t="s">
        <v>5709</v>
      </c>
      <c r="E5493" s="80" t="s">
        <v>32</v>
      </c>
      <c r="F5493" s="84">
        <v>378.67</v>
      </c>
      <c r="G5493" s="82">
        <v>100.84</v>
      </c>
      <c r="H5493" s="82">
        <v>277.83</v>
      </c>
    </row>
    <row r="5494" spans="2:8" s="35" customFormat="1">
      <c r="B5494" s="78" t="s">
        <v>517</v>
      </c>
      <c r="C5494" s="78">
        <v>98658</v>
      </c>
      <c r="D5494" s="79" t="s">
        <v>5710</v>
      </c>
      <c r="E5494" s="80" t="s">
        <v>32</v>
      </c>
      <c r="F5494" s="84">
        <v>384.97</v>
      </c>
      <c r="G5494" s="82">
        <v>101.83</v>
      </c>
      <c r="H5494" s="82">
        <v>283.14</v>
      </c>
    </row>
    <row r="5495" spans="2:8" s="35" customFormat="1">
      <c r="B5495" s="78" t="s">
        <v>517</v>
      </c>
      <c r="C5495" s="78">
        <v>98659</v>
      </c>
      <c r="D5495" s="79" t="s">
        <v>5711</v>
      </c>
      <c r="E5495" s="80" t="s">
        <v>32</v>
      </c>
      <c r="F5495" s="84">
        <v>397.59</v>
      </c>
      <c r="G5495" s="82">
        <v>103.81</v>
      </c>
      <c r="H5495" s="82">
        <v>293.77999999999997</v>
      </c>
    </row>
    <row r="5496" spans="2:8" s="35" customFormat="1">
      <c r="B5496" s="78" t="s">
        <v>487</v>
      </c>
      <c r="C5496" s="78">
        <v>98670</v>
      </c>
      <c r="D5496" s="79" t="s">
        <v>5712</v>
      </c>
      <c r="E5496" s="80" t="s">
        <v>205</v>
      </c>
      <c r="F5496" s="84">
        <v>121.97</v>
      </c>
      <c r="G5496" s="82">
        <v>45.12</v>
      </c>
      <c r="H5496" s="82">
        <v>76.849999999999994</v>
      </c>
    </row>
    <row r="5497" spans="2:8" s="35" customFormat="1">
      <c r="B5497" s="78" t="s">
        <v>487</v>
      </c>
      <c r="C5497" s="78">
        <v>98671</v>
      </c>
      <c r="D5497" s="79" t="s">
        <v>5713</v>
      </c>
      <c r="E5497" s="80" t="s">
        <v>205</v>
      </c>
      <c r="F5497" s="84">
        <v>288.68</v>
      </c>
      <c r="G5497" s="82">
        <v>23.12</v>
      </c>
      <c r="H5497" s="82">
        <v>265.56</v>
      </c>
    </row>
    <row r="5498" spans="2:8" s="35" customFormat="1">
      <c r="B5498" s="78" t="s">
        <v>487</v>
      </c>
      <c r="C5498" s="78">
        <v>98672</v>
      </c>
      <c r="D5498" s="79" t="s">
        <v>5714</v>
      </c>
      <c r="E5498" s="80" t="s">
        <v>205</v>
      </c>
      <c r="F5498" s="84">
        <v>392.37</v>
      </c>
      <c r="G5498" s="82">
        <v>23.12</v>
      </c>
      <c r="H5498" s="82">
        <v>369.25</v>
      </c>
    </row>
    <row r="5499" spans="2:8" s="35" customFormat="1">
      <c r="B5499" s="78" t="s">
        <v>487</v>
      </c>
      <c r="C5499" s="78">
        <v>98673</v>
      </c>
      <c r="D5499" s="79" t="s">
        <v>5715</v>
      </c>
      <c r="E5499" s="80" t="s">
        <v>205</v>
      </c>
      <c r="F5499" s="84">
        <v>132.94</v>
      </c>
      <c r="G5499" s="82">
        <v>4.5199999999999996</v>
      </c>
      <c r="H5499" s="82">
        <v>128.41999999999999</v>
      </c>
    </row>
    <row r="5500" spans="2:8" s="35" customFormat="1" ht="22.5">
      <c r="B5500" s="78" t="s">
        <v>487</v>
      </c>
      <c r="C5500" s="78">
        <v>98679</v>
      </c>
      <c r="D5500" s="79" t="s">
        <v>5716</v>
      </c>
      <c r="E5500" s="80" t="s">
        <v>205</v>
      </c>
      <c r="F5500" s="84">
        <v>21.4</v>
      </c>
      <c r="G5500" s="82">
        <v>7.76</v>
      </c>
      <c r="H5500" s="82">
        <v>13.64</v>
      </c>
    </row>
    <row r="5501" spans="2:8" s="35" customFormat="1" ht="22.5">
      <c r="B5501" s="78" t="s">
        <v>487</v>
      </c>
      <c r="C5501" s="78">
        <v>98680</v>
      </c>
      <c r="D5501" s="79" t="s">
        <v>5717</v>
      </c>
      <c r="E5501" s="80" t="s">
        <v>205</v>
      </c>
      <c r="F5501" s="84">
        <v>26.92</v>
      </c>
      <c r="G5501" s="82">
        <v>9</v>
      </c>
      <c r="H5501" s="82">
        <v>17.920000000000002</v>
      </c>
    </row>
    <row r="5502" spans="2:8" s="35" customFormat="1" ht="22.5">
      <c r="B5502" s="78" t="s">
        <v>487</v>
      </c>
      <c r="C5502" s="78">
        <v>98681</v>
      </c>
      <c r="D5502" s="79" t="s">
        <v>5718</v>
      </c>
      <c r="E5502" s="80" t="s">
        <v>205</v>
      </c>
      <c r="F5502" s="84">
        <v>19.97</v>
      </c>
      <c r="G5502" s="82">
        <v>6.79</v>
      </c>
      <c r="H5502" s="82">
        <v>13.18</v>
      </c>
    </row>
    <row r="5503" spans="2:8" s="35" customFormat="1" ht="22.5">
      <c r="B5503" s="78" t="s">
        <v>487</v>
      </c>
      <c r="C5503" s="78">
        <v>98682</v>
      </c>
      <c r="D5503" s="79" t="s">
        <v>5719</v>
      </c>
      <c r="E5503" s="80" t="s">
        <v>205</v>
      </c>
      <c r="F5503" s="84">
        <v>25.5</v>
      </c>
      <c r="G5503" s="82">
        <v>8.02</v>
      </c>
      <c r="H5503" s="82">
        <v>17.48</v>
      </c>
    </row>
    <row r="5504" spans="2:8" s="35" customFormat="1">
      <c r="B5504" s="78" t="s">
        <v>487</v>
      </c>
      <c r="C5504" s="78">
        <v>98685</v>
      </c>
      <c r="D5504" s="79" t="s">
        <v>5720</v>
      </c>
      <c r="E5504" s="80" t="s">
        <v>32</v>
      </c>
      <c r="F5504" s="84">
        <v>52.18</v>
      </c>
      <c r="G5504" s="82">
        <v>5.81</v>
      </c>
      <c r="H5504" s="82">
        <v>46.37</v>
      </c>
    </row>
    <row r="5505" spans="2:8" s="35" customFormat="1">
      <c r="B5505" s="78" t="s">
        <v>487</v>
      </c>
      <c r="C5505" s="78">
        <v>98686</v>
      </c>
      <c r="D5505" s="79" t="s">
        <v>5721</v>
      </c>
      <c r="E5505" s="80" t="s">
        <v>32</v>
      </c>
      <c r="F5505" s="84">
        <v>27.68</v>
      </c>
      <c r="G5505" s="82">
        <v>16.87</v>
      </c>
      <c r="H5505" s="82">
        <v>10.81</v>
      </c>
    </row>
    <row r="5506" spans="2:8" s="35" customFormat="1">
      <c r="B5506" s="78" t="s">
        <v>487</v>
      </c>
      <c r="C5506" s="78">
        <v>98688</v>
      </c>
      <c r="D5506" s="79" t="s">
        <v>5722</v>
      </c>
      <c r="E5506" s="80" t="s">
        <v>32</v>
      </c>
      <c r="F5506" s="84">
        <v>34.75</v>
      </c>
      <c r="G5506" s="82">
        <v>1.77</v>
      </c>
      <c r="H5506" s="82">
        <v>32.979999999999997</v>
      </c>
    </row>
    <row r="5507" spans="2:8" s="35" customFormat="1">
      <c r="B5507" s="78" t="s">
        <v>487</v>
      </c>
      <c r="C5507" s="78">
        <v>98689</v>
      </c>
      <c r="D5507" s="79" t="s">
        <v>5723</v>
      </c>
      <c r="E5507" s="80" t="s">
        <v>32</v>
      </c>
      <c r="F5507" s="84">
        <v>73.91</v>
      </c>
      <c r="G5507" s="82">
        <v>10.64</v>
      </c>
      <c r="H5507" s="82">
        <v>63.27</v>
      </c>
    </row>
    <row r="5508" spans="2:8" s="35" customFormat="1">
      <c r="B5508" s="78" t="s">
        <v>5724</v>
      </c>
      <c r="C5508" s="78">
        <v>98695</v>
      </c>
      <c r="D5508" s="79" t="s">
        <v>5725</v>
      </c>
      <c r="E5508" s="80" t="s">
        <v>32</v>
      </c>
      <c r="F5508" s="84">
        <v>68.349999999999994</v>
      </c>
      <c r="G5508" s="82">
        <v>10.64</v>
      </c>
      <c r="H5508" s="82">
        <v>57.71</v>
      </c>
    </row>
    <row r="5509" spans="2:8" s="35" customFormat="1">
      <c r="B5509" s="78" t="s">
        <v>5724</v>
      </c>
      <c r="C5509" s="78">
        <v>98697</v>
      </c>
      <c r="D5509" s="79" t="s">
        <v>5726</v>
      </c>
      <c r="E5509" s="80" t="s">
        <v>32</v>
      </c>
      <c r="F5509" s="84">
        <v>45.48</v>
      </c>
      <c r="G5509" s="82">
        <v>5.81</v>
      </c>
      <c r="H5509" s="82">
        <v>39.67</v>
      </c>
    </row>
    <row r="5510" spans="2:8" s="35" customFormat="1">
      <c r="B5510" s="78" t="s">
        <v>517</v>
      </c>
      <c r="C5510" s="78">
        <v>98746</v>
      </c>
      <c r="D5510" s="79" t="s">
        <v>5727</v>
      </c>
      <c r="E5510" s="80" t="s">
        <v>32</v>
      </c>
      <c r="F5510" s="84">
        <v>41.11</v>
      </c>
      <c r="G5510" s="82">
        <v>19.97</v>
      </c>
      <c r="H5510" s="82">
        <v>21.14</v>
      </c>
    </row>
    <row r="5511" spans="2:8" s="35" customFormat="1">
      <c r="B5511" s="78" t="s">
        <v>517</v>
      </c>
      <c r="C5511" s="78">
        <v>98749</v>
      </c>
      <c r="D5511" s="79" t="s">
        <v>5728</v>
      </c>
      <c r="E5511" s="80" t="s">
        <v>32</v>
      </c>
      <c r="F5511" s="84">
        <v>50.35</v>
      </c>
      <c r="G5511" s="82">
        <v>20.74</v>
      </c>
      <c r="H5511" s="82">
        <v>29.61</v>
      </c>
    </row>
    <row r="5512" spans="2:8" s="35" customFormat="1">
      <c r="B5512" s="78" t="s">
        <v>517</v>
      </c>
      <c r="C5512" s="78">
        <v>98750</v>
      </c>
      <c r="D5512" s="79" t="s">
        <v>5729</v>
      </c>
      <c r="E5512" s="80" t="s">
        <v>32</v>
      </c>
      <c r="F5512" s="84">
        <v>61.66</v>
      </c>
      <c r="G5512" s="82">
        <v>21.37</v>
      </c>
      <c r="H5512" s="82">
        <v>40.29</v>
      </c>
    </row>
    <row r="5513" spans="2:8" s="35" customFormat="1">
      <c r="B5513" s="78" t="s">
        <v>517</v>
      </c>
      <c r="C5513" s="78">
        <v>98751</v>
      </c>
      <c r="D5513" s="79" t="s">
        <v>5730</v>
      </c>
      <c r="E5513" s="80" t="s">
        <v>32</v>
      </c>
      <c r="F5513" s="84">
        <v>91.22</v>
      </c>
      <c r="G5513" s="82">
        <v>22.91</v>
      </c>
      <c r="H5513" s="82">
        <v>68.31</v>
      </c>
    </row>
    <row r="5514" spans="2:8" s="35" customFormat="1">
      <c r="B5514" s="78" t="s">
        <v>517</v>
      </c>
      <c r="C5514" s="78">
        <v>98752</v>
      </c>
      <c r="D5514" s="79" t="s">
        <v>5731</v>
      </c>
      <c r="E5514" s="80" t="s">
        <v>32</v>
      </c>
      <c r="F5514" s="84">
        <v>126.98</v>
      </c>
      <c r="G5514" s="82">
        <v>24.32</v>
      </c>
      <c r="H5514" s="82">
        <v>102.66</v>
      </c>
    </row>
    <row r="5515" spans="2:8" s="35" customFormat="1">
      <c r="B5515" s="78" t="s">
        <v>517</v>
      </c>
      <c r="C5515" s="78">
        <v>98753</v>
      </c>
      <c r="D5515" s="79" t="s">
        <v>5732</v>
      </c>
      <c r="E5515" s="80" t="s">
        <v>32</v>
      </c>
      <c r="F5515" s="84">
        <v>171.58</v>
      </c>
      <c r="G5515" s="82">
        <v>25.72</v>
      </c>
      <c r="H5515" s="82">
        <v>145.86000000000001</v>
      </c>
    </row>
    <row r="5516" spans="2:8" s="35" customFormat="1" ht="22.5">
      <c r="B5516" s="78" t="s">
        <v>93</v>
      </c>
      <c r="C5516" s="78">
        <v>98760</v>
      </c>
      <c r="D5516" s="79" t="s">
        <v>5733</v>
      </c>
      <c r="E5516" s="80" t="s">
        <v>95</v>
      </c>
      <c r="F5516" s="81">
        <v>0.13</v>
      </c>
      <c r="G5516" s="82">
        <v>0</v>
      </c>
      <c r="H5516" s="82">
        <v>0.13</v>
      </c>
    </row>
    <row r="5517" spans="2:8" s="35" customFormat="1" ht="22.5">
      <c r="B5517" s="78" t="s">
        <v>93</v>
      </c>
      <c r="C5517" s="78">
        <v>98761</v>
      </c>
      <c r="D5517" s="79" t="s">
        <v>5734</v>
      </c>
      <c r="E5517" s="80" t="s">
        <v>95</v>
      </c>
      <c r="F5517" s="81">
        <v>0.02</v>
      </c>
      <c r="G5517" s="82">
        <v>0</v>
      </c>
      <c r="H5517" s="82">
        <v>0.02</v>
      </c>
    </row>
    <row r="5518" spans="2:8" s="35" customFormat="1" ht="22.5">
      <c r="B5518" s="78" t="s">
        <v>93</v>
      </c>
      <c r="C5518" s="78">
        <v>98762</v>
      </c>
      <c r="D5518" s="79" t="s">
        <v>5735</v>
      </c>
      <c r="E5518" s="80" t="s">
        <v>95</v>
      </c>
      <c r="F5518" s="81">
        <v>0.16</v>
      </c>
      <c r="G5518" s="82">
        <v>0</v>
      </c>
      <c r="H5518" s="82">
        <v>0.16</v>
      </c>
    </row>
    <row r="5519" spans="2:8" s="35" customFormat="1" ht="22.5">
      <c r="B5519" s="78" t="s">
        <v>93</v>
      </c>
      <c r="C5519" s="78">
        <v>98763</v>
      </c>
      <c r="D5519" s="79" t="s">
        <v>5736</v>
      </c>
      <c r="E5519" s="80" t="s">
        <v>95</v>
      </c>
      <c r="F5519" s="81">
        <v>3.9</v>
      </c>
      <c r="G5519" s="82">
        <v>0</v>
      </c>
      <c r="H5519" s="82">
        <v>3.9</v>
      </c>
    </row>
    <row r="5520" spans="2:8" s="35" customFormat="1" ht="22.5">
      <c r="B5520" s="78" t="s">
        <v>100</v>
      </c>
      <c r="C5520" s="78">
        <v>98764</v>
      </c>
      <c r="D5520" s="79" t="s">
        <v>5737</v>
      </c>
      <c r="E5520" s="80" t="s">
        <v>102</v>
      </c>
      <c r="F5520" s="81">
        <v>4.21</v>
      </c>
      <c r="G5520" s="82">
        <v>0</v>
      </c>
      <c r="H5520" s="82">
        <v>4.21</v>
      </c>
    </row>
    <row r="5521" spans="2:8" s="35" customFormat="1" ht="22.5">
      <c r="B5521" s="78" t="s">
        <v>103</v>
      </c>
      <c r="C5521" s="78">
        <v>98765</v>
      </c>
      <c r="D5521" s="79" t="s">
        <v>5738</v>
      </c>
      <c r="E5521" s="80" t="s">
        <v>105</v>
      </c>
      <c r="F5521" s="81">
        <v>0.15</v>
      </c>
      <c r="G5521" s="82">
        <v>0</v>
      </c>
      <c r="H5521" s="82">
        <v>0.15</v>
      </c>
    </row>
    <row r="5522" spans="2:8" s="35" customFormat="1">
      <c r="B5522" s="78" t="s">
        <v>4602</v>
      </c>
      <c r="C5522" s="78">
        <v>99054</v>
      </c>
      <c r="D5522" s="79" t="s">
        <v>5739</v>
      </c>
      <c r="E5522" s="80" t="s">
        <v>205</v>
      </c>
      <c r="F5522" s="84">
        <v>39.090000000000003</v>
      </c>
      <c r="G5522" s="82">
        <v>18.63</v>
      </c>
      <c r="H5522" s="82">
        <v>20.46</v>
      </c>
    </row>
    <row r="5523" spans="2:8" s="35" customFormat="1">
      <c r="B5523" s="78" t="s">
        <v>5740</v>
      </c>
      <c r="C5523" s="78">
        <v>99058</v>
      </c>
      <c r="D5523" s="79" t="s">
        <v>5741</v>
      </c>
      <c r="E5523" s="80" t="s">
        <v>208</v>
      </c>
      <c r="F5523" s="84">
        <v>10.14</v>
      </c>
      <c r="G5523" s="82">
        <v>8.93</v>
      </c>
      <c r="H5523" s="82">
        <v>1.21</v>
      </c>
    </row>
    <row r="5524" spans="2:8" s="35" customFormat="1" ht="22.5">
      <c r="B5524" s="78" t="s">
        <v>5740</v>
      </c>
      <c r="C5524" s="78">
        <v>99059</v>
      </c>
      <c r="D5524" s="79" t="s">
        <v>5742</v>
      </c>
      <c r="E5524" s="80" t="s">
        <v>32</v>
      </c>
      <c r="F5524" s="84">
        <v>31.97</v>
      </c>
      <c r="G5524" s="82">
        <v>15.43</v>
      </c>
      <c r="H5524" s="82">
        <v>16.54</v>
      </c>
    </row>
    <row r="5525" spans="2:8" s="35" customFormat="1">
      <c r="B5525" s="78" t="s">
        <v>5740</v>
      </c>
      <c r="C5525" s="78">
        <v>99060</v>
      </c>
      <c r="D5525" s="79" t="s">
        <v>5743</v>
      </c>
      <c r="E5525" s="80" t="s">
        <v>208</v>
      </c>
      <c r="F5525" s="84">
        <v>81.89</v>
      </c>
      <c r="G5525" s="82">
        <v>42.25</v>
      </c>
      <c r="H5525" s="82">
        <v>39.64</v>
      </c>
    </row>
    <row r="5526" spans="2:8" s="35" customFormat="1">
      <c r="B5526" s="78" t="s">
        <v>5740</v>
      </c>
      <c r="C5526" s="78">
        <v>99061</v>
      </c>
      <c r="D5526" s="79" t="s">
        <v>5744</v>
      </c>
      <c r="E5526" s="80" t="s">
        <v>208</v>
      </c>
      <c r="F5526" s="84">
        <v>54.54</v>
      </c>
      <c r="G5526" s="82">
        <v>30.95</v>
      </c>
      <c r="H5526" s="82">
        <v>23.59</v>
      </c>
    </row>
    <row r="5527" spans="2:8" s="35" customFormat="1">
      <c r="B5527" s="78" t="s">
        <v>5740</v>
      </c>
      <c r="C5527" s="78">
        <v>99062</v>
      </c>
      <c r="D5527" s="79" t="s">
        <v>5745</v>
      </c>
      <c r="E5527" s="80" t="s">
        <v>208</v>
      </c>
      <c r="F5527" s="84">
        <v>1.43</v>
      </c>
      <c r="G5527" s="82">
        <v>1.2</v>
      </c>
      <c r="H5527" s="82">
        <v>0.23</v>
      </c>
    </row>
    <row r="5528" spans="2:8" s="35" customFormat="1">
      <c r="B5528" s="78" t="s">
        <v>5740</v>
      </c>
      <c r="C5528" s="78">
        <v>99063</v>
      </c>
      <c r="D5528" s="79" t="s">
        <v>5746</v>
      </c>
      <c r="E5528" s="80" t="s">
        <v>32</v>
      </c>
      <c r="F5528" s="84">
        <v>2.72</v>
      </c>
      <c r="G5528" s="82">
        <v>1.57</v>
      </c>
      <c r="H5528" s="82">
        <v>1.1499999999999999</v>
      </c>
    </row>
    <row r="5529" spans="2:8" s="35" customFormat="1">
      <c r="B5529" s="78" t="s">
        <v>5740</v>
      </c>
      <c r="C5529" s="78">
        <v>99064</v>
      </c>
      <c r="D5529" s="79" t="s">
        <v>5747</v>
      </c>
      <c r="E5529" s="80" t="s">
        <v>32</v>
      </c>
      <c r="F5529" s="84">
        <v>0.5</v>
      </c>
      <c r="G5529" s="82">
        <v>0.48</v>
      </c>
      <c r="H5529" s="82">
        <v>0.02</v>
      </c>
    </row>
    <row r="5530" spans="2:8" s="35" customFormat="1" ht="33.75">
      <c r="B5530" s="78" t="s">
        <v>585</v>
      </c>
      <c r="C5530" s="78">
        <v>99194</v>
      </c>
      <c r="D5530" s="79" t="s">
        <v>5748</v>
      </c>
      <c r="E5530" s="80" t="s">
        <v>205</v>
      </c>
      <c r="F5530" s="84">
        <v>44.83</v>
      </c>
      <c r="G5530" s="82">
        <v>14.95</v>
      </c>
      <c r="H5530" s="82">
        <v>29.88</v>
      </c>
    </row>
    <row r="5531" spans="2:8" s="35" customFormat="1" ht="33.75">
      <c r="B5531" s="78" t="s">
        <v>585</v>
      </c>
      <c r="C5531" s="78">
        <v>99195</v>
      </c>
      <c r="D5531" s="79" t="s">
        <v>5749</v>
      </c>
      <c r="E5531" s="80" t="s">
        <v>205</v>
      </c>
      <c r="F5531" s="84">
        <v>39.43</v>
      </c>
      <c r="G5531" s="82">
        <v>10.45</v>
      </c>
      <c r="H5531" s="82">
        <v>28.98</v>
      </c>
    </row>
    <row r="5532" spans="2:8" s="35" customFormat="1" ht="33.75">
      <c r="B5532" s="78" t="s">
        <v>585</v>
      </c>
      <c r="C5532" s="78">
        <v>99196</v>
      </c>
      <c r="D5532" s="79" t="s">
        <v>5750</v>
      </c>
      <c r="E5532" s="80" t="s">
        <v>205</v>
      </c>
      <c r="F5532" s="84">
        <v>46.75</v>
      </c>
      <c r="G5532" s="82">
        <v>16.59</v>
      </c>
      <c r="H5532" s="82">
        <v>30.16</v>
      </c>
    </row>
    <row r="5533" spans="2:8" s="35" customFormat="1" ht="33.75">
      <c r="B5533" s="78" t="s">
        <v>585</v>
      </c>
      <c r="C5533" s="78">
        <v>99198</v>
      </c>
      <c r="D5533" s="79" t="s">
        <v>5751</v>
      </c>
      <c r="E5533" s="80" t="s">
        <v>205</v>
      </c>
      <c r="F5533" s="84">
        <v>44.35</v>
      </c>
      <c r="G5533" s="82">
        <v>14.54</v>
      </c>
      <c r="H5533" s="82">
        <v>29.81</v>
      </c>
    </row>
    <row r="5534" spans="2:8" s="35" customFormat="1" ht="22.5">
      <c r="B5534" s="78" t="s">
        <v>1933</v>
      </c>
      <c r="C5534" s="78">
        <v>99235</v>
      </c>
      <c r="D5534" s="79" t="s">
        <v>5752</v>
      </c>
      <c r="E5534" s="80" t="s">
        <v>368</v>
      </c>
      <c r="F5534" s="84">
        <v>418.52</v>
      </c>
      <c r="G5534" s="82">
        <v>9.92</v>
      </c>
      <c r="H5534" s="82">
        <v>408.6</v>
      </c>
    </row>
    <row r="5535" spans="2:8" s="35" customFormat="1" ht="22.5">
      <c r="B5535" s="78" t="s">
        <v>454</v>
      </c>
      <c r="C5535" s="78">
        <v>99240</v>
      </c>
      <c r="D5535" s="79" t="s">
        <v>5753</v>
      </c>
      <c r="E5535" s="80" t="s">
        <v>32</v>
      </c>
      <c r="F5535" s="84">
        <v>554.79999999999995</v>
      </c>
      <c r="G5535" s="82">
        <v>41.99</v>
      </c>
      <c r="H5535" s="82">
        <v>512.80999999999995</v>
      </c>
    </row>
    <row r="5536" spans="2:8" s="35" customFormat="1" ht="22.5">
      <c r="B5536" s="78" t="s">
        <v>454</v>
      </c>
      <c r="C5536" s="78">
        <v>99241</v>
      </c>
      <c r="D5536" s="79" t="s">
        <v>5754</v>
      </c>
      <c r="E5536" s="80" t="s">
        <v>32</v>
      </c>
      <c r="F5536" s="84">
        <v>1219.55</v>
      </c>
      <c r="G5536" s="82">
        <v>521.87</v>
      </c>
      <c r="H5536" s="82">
        <v>697.68</v>
      </c>
    </row>
    <row r="5537" spans="2:8" s="35" customFormat="1" ht="22.5">
      <c r="B5537" s="78" t="s">
        <v>454</v>
      </c>
      <c r="C5537" s="78">
        <v>99242</v>
      </c>
      <c r="D5537" s="79" t="s">
        <v>5755</v>
      </c>
      <c r="E5537" s="80" t="s">
        <v>208</v>
      </c>
      <c r="F5537" s="84">
        <v>1830.89</v>
      </c>
      <c r="G5537" s="82">
        <v>733.78</v>
      </c>
      <c r="H5537" s="82">
        <v>1097.1099999999999</v>
      </c>
    </row>
    <row r="5538" spans="2:8" s="35" customFormat="1" ht="22.5">
      <c r="B5538" s="78" t="s">
        <v>454</v>
      </c>
      <c r="C5538" s="78">
        <v>99243</v>
      </c>
      <c r="D5538" s="79" t="s">
        <v>5756</v>
      </c>
      <c r="E5538" s="80" t="s">
        <v>32</v>
      </c>
      <c r="F5538" s="84">
        <v>1018.29</v>
      </c>
      <c r="G5538" s="82">
        <v>503.15</v>
      </c>
      <c r="H5538" s="82">
        <v>515.14</v>
      </c>
    </row>
    <row r="5539" spans="2:8" s="35" customFormat="1" ht="22.5">
      <c r="B5539" s="78" t="s">
        <v>454</v>
      </c>
      <c r="C5539" s="78">
        <v>99244</v>
      </c>
      <c r="D5539" s="79" t="s">
        <v>5757</v>
      </c>
      <c r="E5539" s="80" t="s">
        <v>208</v>
      </c>
      <c r="F5539" s="84">
        <v>3231.03</v>
      </c>
      <c r="G5539" s="82">
        <v>1149.75</v>
      </c>
      <c r="H5539" s="82">
        <v>2081.2800000000002</v>
      </c>
    </row>
    <row r="5540" spans="2:8" s="35" customFormat="1" ht="22.5">
      <c r="B5540" s="78" t="s">
        <v>454</v>
      </c>
      <c r="C5540" s="78">
        <v>99246</v>
      </c>
      <c r="D5540" s="79" t="s">
        <v>5758</v>
      </c>
      <c r="E5540" s="80" t="s">
        <v>32</v>
      </c>
      <c r="F5540" s="84">
        <v>865.66</v>
      </c>
      <c r="G5540" s="82">
        <v>53.58</v>
      </c>
      <c r="H5540" s="82">
        <v>812.08</v>
      </c>
    </row>
    <row r="5541" spans="2:8" s="35" customFormat="1" ht="22.5">
      <c r="B5541" s="78" t="s">
        <v>454</v>
      </c>
      <c r="C5541" s="78">
        <v>99247</v>
      </c>
      <c r="D5541" s="79" t="s">
        <v>5759</v>
      </c>
      <c r="E5541" s="80" t="s">
        <v>32</v>
      </c>
      <c r="F5541" s="84">
        <v>1392.19</v>
      </c>
      <c r="G5541" s="82">
        <v>596.54999999999995</v>
      </c>
      <c r="H5541" s="82">
        <v>795.64</v>
      </c>
    </row>
    <row r="5542" spans="2:8" s="35" customFormat="1" ht="22.5">
      <c r="B5542" s="78" t="s">
        <v>454</v>
      </c>
      <c r="C5542" s="78">
        <v>99248</v>
      </c>
      <c r="D5542" s="79" t="s">
        <v>5760</v>
      </c>
      <c r="E5542" s="80" t="s">
        <v>208</v>
      </c>
      <c r="F5542" s="84">
        <v>2333.65</v>
      </c>
      <c r="G5542" s="82">
        <v>907.41</v>
      </c>
      <c r="H5542" s="82">
        <v>1426.24</v>
      </c>
    </row>
    <row r="5543" spans="2:8" s="35" customFormat="1" ht="22.5">
      <c r="B5543" s="78" t="s">
        <v>454</v>
      </c>
      <c r="C5543" s="78">
        <v>99249</v>
      </c>
      <c r="D5543" s="79" t="s">
        <v>5761</v>
      </c>
      <c r="E5543" s="80" t="s">
        <v>32</v>
      </c>
      <c r="F5543" s="84">
        <v>1245.56</v>
      </c>
      <c r="G5543" s="82">
        <v>619.89</v>
      </c>
      <c r="H5543" s="82">
        <v>625.66999999999996</v>
      </c>
    </row>
    <row r="5544" spans="2:8" s="35" customFormat="1" ht="22.5">
      <c r="B5544" s="78" t="s">
        <v>209</v>
      </c>
      <c r="C5544" s="78">
        <v>99250</v>
      </c>
      <c r="D5544" s="79" t="s">
        <v>5762</v>
      </c>
      <c r="E5544" s="80" t="s">
        <v>208</v>
      </c>
      <c r="F5544" s="84">
        <v>107.37</v>
      </c>
      <c r="G5544" s="82">
        <v>57.66</v>
      </c>
      <c r="H5544" s="82">
        <v>49.71</v>
      </c>
    </row>
    <row r="5545" spans="2:8" s="35" customFormat="1" ht="22.5">
      <c r="B5545" s="78" t="s">
        <v>209</v>
      </c>
      <c r="C5545" s="78">
        <v>99251</v>
      </c>
      <c r="D5545" s="79" t="s">
        <v>5763</v>
      </c>
      <c r="E5545" s="80" t="s">
        <v>208</v>
      </c>
      <c r="F5545" s="84">
        <v>170.01</v>
      </c>
      <c r="G5545" s="82">
        <v>91.35</v>
      </c>
      <c r="H5545" s="82">
        <v>78.66</v>
      </c>
    </row>
    <row r="5546" spans="2:8" s="35" customFormat="1" ht="22.5">
      <c r="B5546" s="78" t="s">
        <v>454</v>
      </c>
      <c r="C5546" s="78">
        <v>99252</v>
      </c>
      <c r="D5546" s="79" t="s">
        <v>5764</v>
      </c>
      <c r="E5546" s="80" t="s">
        <v>208</v>
      </c>
      <c r="F5546" s="84">
        <v>1692.19</v>
      </c>
      <c r="G5546" s="82">
        <v>634.70000000000005</v>
      </c>
      <c r="H5546" s="82">
        <v>1057.49</v>
      </c>
    </row>
    <row r="5547" spans="2:8" s="35" customFormat="1" ht="22.5">
      <c r="B5547" s="78" t="s">
        <v>209</v>
      </c>
      <c r="C5547" s="78">
        <v>99253</v>
      </c>
      <c r="D5547" s="79" t="s">
        <v>5765</v>
      </c>
      <c r="E5547" s="80" t="s">
        <v>208</v>
      </c>
      <c r="F5547" s="84">
        <v>334.54</v>
      </c>
      <c r="G5547" s="82">
        <v>176.18</v>
      </c>
      <c r="H5547" s="82">
        <v>158.36000000000001</v>
      </c>
    </row>
    <row r="5548" spans="2:8" s="35" customFormat="1" ht="22.5">
      <c r="B5548" s="78" t="s">
        <v>454</v>
      </c>
      <c r="C5548" s="78">
        <v>99254</v>
      </c>
      <c r="D5548" s="79" t="s">
        <v>5766</v>
      </c>
      <c r="E5548" s="80" t="s">
        <v>32</v>
      </c>
      <c r="F5548" s="84">
        <v>874.27</v>
      </c>
      <c r="G5548" s="82">
        <v>372.57</v>
      </c>
      <c r="H5548" s="82">
        <v>501.7</v>
      </c>
    </row>
    <row r="5549" spans="2:8" s="35" customFormat="1" ht="22.5">
      <c r="B5549" s="78" t="s">
        <v>209</v>
      </c>
      <c r="C5549" s="78">
        <v>99255</v>
      </c>
      <c r="D5549" s="79" t="s">
        <v>5767</v>
      </c>
      <c r="E5549" s="80" t="s">
        <v>208</v>
      </c>
      <c r="F5549" s="84">
        <v>462.98</v>
      </c>
      <c r="G5549" s="82">
        <v>242.05</v>
      </c>
      <c r="H5549" s="82">
        <v>220.93</v>
      </c>
    </row>
    <row r="5550" spans="2:8" s="35" customFormat="1" ht="22.5">
      <c r="B5550" s="78" t="s">
        <v>454</v>
      </c>
      <c r="C5550" s="78">
        <v>99256</v>
      </c>
      <c r="D5550" s="79" t="s">
        <v>5768</v>
      </c>
      <c r="E5550" s="80" t="s">
        <v>208</v>
      </c>
      <c r="F5550" s="84">
        <v>3794.98</v>
      </c>
      <c r="G5550" s="82">
        <v>1340.13</v>
      </c>
      <c r="H5550" s="82">
        <v>2454.85</v>
      </c>
    </row>
    <row r="5551" spans="2:8" s="35" customFormat="1" ht="22.5">
      <c r="B5551" s="78" t="s">
        <v>209</v>
      </c>
      <c r="C5551" s="78">
        <v>99257</v>
      </c>
      <c r="D5551" s="79" t="s">
        <v>5769</v>
      </c>
      <c r="E5551" s="80" t="s">
        <v>208</v>
      </c>
      <c r="F5551" s="84">
        <v>549.5</v>
      </c>
      <c r="G5551" s="82">
        <v>268.94</v>
      </c>
      <c r="H5551" s="82">
        <v>280.56</v>
      </c>
    </row>
    <row r="5552" spans="2:8" s="35" customFormat="1" ht="22.5">
      <c r="B5552" s="78" t="s">
        <v>209</v>
      </c>
      <c r="C5552" s="78">
        <v>99258</v>
      </c>
      <c r="D5552" s="79" t="s">
        <v>5770</v>
      </c>
      <c r="E5552" s="80" t="s">
        <v>208</v>
      </c>
      <c r="F5552" s="84">
        <v>145.26</v>
      </c>
      <c r="G5552" s="82">
        <v>72.91</v>
      </c>
      <c r="H5552" s="82">
        <v>72.349999999999994</v>
      </c>
    </row>
    <row r="5553" spans="2:8" s="35" customFormat="1" ht="22.5">
      <c r="B5553" s="78" t="s">
        <v>454</v>
      </c>
      <c r="C5553" s="78">
        <v>99259</v>
      </c>
      <c r="D5553" s="79" t="s">
        <v>5771</v>
      </c>
      <c r="E5553" s="80" t="s">
        <v>208</v>
      </c>
      <c r="F5553" s="84">
        <v>2137.9699999999998</v>
      </c>
      <c r="G5553" s="82">
        <v>795.78</v>
      </c>
      <c r="H5553" s="82">
        <v>1342.19</v>
      </c>
    </row>
    <row r="5554" spans="2:8" s="35" customFormat="1" ht="22.5">
      <c r="B5554" s="78" t="s">
        <v>209</v>
      </c>
      <c r="C5554" s="78">
        <v>99260</v>
      </c>
      <c r="D5554" s="79" t="s">
        <v>5772</v>
      </c>
      <c r="E5554" s="80" t="s">
        <v>208</v>
      </c>
      <c r="F5554" s="84">
        <v>273.54000000000002</v>
      </c>
      <c r="G5554" s="82">
        <v>133.43</v>
      </c>
      <c r="H5554" s="82">
        <v>140.11000000000001</v>
      </c>
    </row>
    <row r="5555" spans="2:8" s="35" customFormat="1" ht="22.5">
      <c r="B5555" s="78" t="s">
        <v>454</v>
      </c>
      <c r="C5555" s="78">
        <v>99261</v>
      </c>
      <c r="D5555" s="79" t="s">
        <v>5773</v>
      </c>
      <c r="E5555" s="80" t="s">
        <v>32</v>
      </c>
      <c r="F5555" s="84">
        <v>1046.9100000000001</v>
      </c>
      <c r="G5555" s="82">
        <v>447.23</v>
      </c>
      <c r="H5555" s="82">
        <v>599.67999999999995</v>
      </c>
    </row>
    <row r="5556" spans="2:8" s="35" customFormat="1" ht="22.5">
      <c r="B5556" s="78" t="s">
        <v>209</v>
      </c>
      <c r="C5556" s="78">
        <v>99262</v>
      </c>
      <c r="D5556" s="79" t="s">
        <v>5774</v>
      </c>
      <c r="E5556" s="80" t="s">
        <v>208</v>
      </c>
      <c r="F5556" s="84">
        <v>385.13</v>
      </c>
      <c r="G5556" s="82">
        <v>187.52</v>
      </c>
      <c r="H5556" s="82">
        <v>197.61</v>
      </c>
    </row>
    <row r="5557" spans="2:8" s="35" customFormat="1" ht="22.5">
      <c r="B5557" s="78" t="s">
        <v>454</v>
      </c>
      <c r="C5557" s="78">
        <v>99263</v>
      </c>
      <c r="D5557" s="79" t="s">
        <v>5775</v>
      </c>
      <c r="E5557" s="80" t="s">
        <v>32</v>
      </c>
      <c r="F5557" s="84">
        <v>1564.88</v>
      </c>
      <c r="G5557" s="82">
        <v>671.21</v>
      </c>
      <c r="H5557" s="82">
        <v>893.67</v>
      </c>
    </row>
    <row r="5558" spans="2:8" s="35" customFormat="1" ht="22.5">
      <c r="B5558" s="78" t="s">
        <v>209</v>
      </c>
      <c r="C5558" s="78">
        <v>99264</v>
      </c>
      <c r="D5558" s="79" t="s">
        <v>5776</v>
      </c>
      <c r="E5558" s="80" t="s">
        <v>208</v>
      </c>
      <c r="F5558" s="84">
        <v>457.41</v>
      </c>
      <c r="G5558" s="82">
        <v>204.45</v>
      </c>
      <c r="H5558" s="82">
        <v>252.96</v>
      </c>
    </row>
    <row r="5559" spans="2:8" s="35" customFormat="1" ht="22.5">
      <c r="B5559" s="78" t="s">
        <v>454</v>
      </c>
      <c r="C5559" s="78">
        <v>99265</v>
      </c>
      <c r="D5559" s="79" t="s">
        <v>5777</v>
      </c>
      <c r="E5559" s="80" t="s">
        <v>208</v>
      </c>
      <c r="F5559" s="84">
        <v>2583.6999999999998</v>
      </c>
      <c r="G5559" s="82">
        <v>956.95</v>
      </c>
      <c r="H5559" s="82">
        <v>1626.75</v>
      </c>
    </row>
    <row r="5560" spans="2:8" s="35" customFormat="1" ht="22.5">
      <c r="B5560" s="78" t="s">
        <v>454</v>
      </c>
      <c r="C5560" s="78">
        <v>99266</v>
      </c>
      <c r="D5560" s="79" t="s">
        <v>5778</v>
      </c>
      <c r="E5560" s="80" t="s">
        <v>32</v>
      </c>
      <c r="F5560" s="84">
        <v>1219.55</v>
      </c>
      <c r="G5560" s="82">
        <v>521.87</v>
      </c>
      <c r="H5560" s="82">
        <v>697.68</v>
      </c>
    </row>
    <row r="5561" spans="2:8" s="35" customFormat="1" ht="22.5">
      <c r="B5561" s="78" t="s">
        <v>454</v>
      </c>
      <c r="C5561" s="78">
        <v>99267</v>
      </c>
      <c r="D5561" s="79" t="s">
        <v>5779</v>
      </c>
      <c r="E5561" s="80" t="s">
        <v>208</v>
      </c>
      <c r="F5561" s="84">
        <v>3029.43</v>
      </c>
      <c r="G5561" s="82">
        <v>1118.03</v>
      </c>
      <c r="H5561" s="82">
        <v>1911.4</v>
      </c>
    </row>
    <row r="5562" spans="2:8" s="35" customFormat="1" ht="22.5">
      <c r="B5562" s="78" t="s">
        <v>454</v>
      </c>
      <c r="C5562" s="78">
        <v>99269</v>
      </c>
      <c r="D5562" s="79" t="s">
        <v>5780</v>
      </c>
      <c r="E5562" s="80" t="s">
        <v>32</v>
      </c>
      <c r="F5562" s="84">
        <v>1392.19</v>
      </c>
      <c r="G5562" s="82">
        <v>596.54999999999995</v>
      </c>
      <c r="H5562" s="82">
        <v>795.64</v>
      </c>
    </row>
    <row r="5563" spans="2:8" s="35" customFormat="1" ht="22.5">
      <c r="B5563" s="78" t="s">
        <v>454</v>
      </c>
      <c r="C5563" s="78">
        <v>99271</v>
      </c>
      <c r="D5563" s="79" t="s">
        <v>5781</v>
      </c>
      <c r="E5563" s="80" t="s">
        <v>208</v>
      </c>
      <c r="F5563" s="84">
        <v>4358.78</v>
      </c>
      <c r="G5563" s="82">
        <v>1530.49</v>
      </c>
      <c r="H5563" s="82">
        <v>2828.29</v>
      </c>
    </row>
    <row r="5564" spans="2:8" s="35" customFormat="1" ht="22.5">
      <c r="B5564" s="78" t="s">
        <v>454</v>
      </c>
      <c r="C5564" s="78">
        <v>99272</v>
      </c>
      <c r="D5564" s="79" t="s">
        <v>5782</v>
      </c>
      <c r="E5564" s="80" t="s">
        <v>208</v>
      </c>
      <c r="F5564" s="84">
        <v>672.54</v>
      </c>
      <c r="G5564" s="82">
        <v>280.12</v>
      </c>
      <c r="H5564" s="82">
        <v>392.42</v>
      </c>
    </row>
    <row r="5565" spans="2:8" s="35" customFormat="1" ht="22.5">
      <c r="B5565" s="78" t="s">
        <v>454</v>
      </c>
      <c r="C5565" s="78">
        <v>99273</v>
      </c>
      <c r="D5565" s="79" t="s">
        <v>5783</v>
      </c>
      <c r="E5565" s="80" t="s">
        <v>208</v>
      </c>
      <c r="F5565" s="84">
        <v>962.69</v>
      </c>
      <c r="G5565" s="82">
        <v>419.46</v>
      </c>
      <c r="H5565" s="82">
        <v>543.23</v>
      </c>
    </row>
    <row r="5566" spans="2:8" s="35" customFormat="1" ht="22.5">
      <c r="B5566" s="78" t="s">
        <v>454</v>
      </c>
      <c r="C5566" s="78">
        <v>99274</v>
      </c>
      <c r="D5566" s="79" t="s">
        <v>5784</v>
      </c>
      <c r="E5566" s="80" t="s">
        <v>208</v>
      </c>
      <c r="F5566" s="84">
        <v>3493.2</v>
      </c>
      <c r="G5566" s="82">
        <v>1279.0999999999999</v>
      </c>
      <c r="H5566" s="82">
        <v>2214.1</v>
      </c>
    </row>
    <row r="5567" spans="2:8" s="35" customFormat="1" ht="22.5">
      <c r="B5567" s="78" t="s">
        <v>454</v>
      </c>
      <c r="C5567" s="78">
        <v>99276</v>
      </c>
      <c r="D5567" s="79" t="s">
        <v>5785</v>
      </c>
      <c r="E5567" s="80" t="s">
        <v>32</v>
      </c>
      <c r="F5567" s="84">
        <v>1737.51</v>
      </c>
      <c r="G5567" s="82">
        <v>745.83</v>
      </c>
      <c r="H5567" s="82">
        <v>991.68</v>
      </c>
    </row>
    <row r="5568" spans="2:8" s="35" customFormat="1" ht="22.5">
      <c r="B5568" s="78" t="s">
        <v>454</v>
      </c>
      <c r="C5568" s="78">
        <v>99277</v>
      </c>
      <c r="D5568" s="79" t="s">
        <v>5786</v>
      </c>
      <c r="E5568" s="80" t="s">
        <v>32</v>
      </c>
      <c r="F5568" s="84">
        <v>1564.88</v>
      </c>
      <c r="G5568" s="82">
        <v>671.21</v>
      </c>
      <c r="H5568" s="82">
        <v>893.67</v>
      </c>
    </row>
    <row r="5569" spans="2:8" s="35" customFormat="1" ht="22.5">
      <c r="B5569" s="78" t="s">
        <v>454</v>
      </c>
      <c r="C5569" s="78">
        <v>99278</v>
      </c>
      <c r="D5569" s="79" t="s">
        <v>5787</v>
      </c>
      <c r="E5569" s="80" t="s">
        <v>32</v>
      </c>
      <c r="F5569" s="84">
        <v>415.57</v>
      </c>
      <c r="G5569" s="82">
        <v>29.38</v>
      </c>
      <c r="H5569" s="82">
        <v>386.19</v>
      </c>
    </row>
    <row r="5570" spans="2:8" s="35" customFormat="1" ht="22.5">
      <c r="B5570" s="78" t="s">
        <v>454</v>
      </c>
      <c r="C5570" s="78">
        <v>99279</v>
      </c>
      <c r="D5570" s="79" t="s">
        <v>5788</v>
      </c>
      <c r="E5570" s="80" t="s">
        <v>208</v>
      </c>
      <c r="F5570" s="84">
        <v>3941.11</v>
      </c>
      <c r="G5570" s="82">
        <v>1440.2</v>
      </c>
      <c r="H5570" s="82">
        <v>2500.91</v>
      </c>
    </row>
    <row r="5571" spans="2:8" s="35" customFormat="1" ht="22.5">
      <c r="B5571" s="78" t="s">
        <v>454</v>
      </c>
      <c r="C5571" s="78">
        <v>99280</v>
      </c>
      <c r="D5571" s="79" t="s">
        <v>5789</v>
      </c>
      <c r="E5571" s="80" t="s">
        <v>208</v>
      </c>
      <c r="F5571" s="84">
        <v>1255.76</v>
      </c>
      <c r="G5571" s="82">
        <v>521.70000000000005</v>
      </c>
      <c r="H5571" s="82">
        <v>734.06</v>
      </c>
    </row>
    <row r="5572" spans="2:8" s="35" customFormat="1" ht="22.5">
      <c r="B5572" s="78" t="s">
        <v>454</v>
      </c>
      <c r="C5572" s="78">
        <v>99281</v>
      </c>
      <c r="D5572" s="79" t="s">
        <v>5790</v>
      </c>
      <c r="E5572" s="80" t="s">
        <v>32</v>
      </c>
      <c r="F5572" s="84">
        <v>1737.51</v>
      </c>
      <c r="G5572" s="82">
        <v>745.83</v>
      </c>
      <c r="H5572" s="82">
        <v>991.68</v>
      </c>
    </row>
    <row r="5573" spans="2:8" s="35" customFormat="1" ht="22.5">
      <c r="B5573" s="78" t="s">
        <v>454</v>
      </c>
      <c r="C5573" s="78">
        <v>99282</v>
      </c>
      <c r="D5573" s="79" t="s">
        <v>5791</v>
      </c>
      <c r="E5573" s="80" t="s">
        <v>32</v>
      </c>
      <c r="F5573" s="84">
        <v>1934.64</v>
      </c>
      <c r="G5573" s="82">
        <v>828.88</v>
      </c>
      <c r="H5573" s="82">
        <v>1105.76</v>
      </c>
    </row>
    <row r="5574" spans="2:8" s="35" customFormat="1" ht="22.5">
      <c r="B5574" s="78" t="s">
        <v>454</v>
      </c>
      <c r="C5574" s="78">
        <v>99283</v>
      </c>
      <c r="D5574" s="79" t="s">
        <v>5792</v>
      </c>
      <c r="E5574" s="80" t="s">
        <v>32</v>
      </c>
      <c r="F5574" s="84">
        <v>715.25</v>
      </c>
      <c r="G5574" s="82">
        <v>347.51</v>
      </c>
      <c r="H5574" s="82">
        <v>367.74</v>
      </c>
    </row>
    <row r="5575" spans="2:8" s="35" customFormat="1" ht="22.5">
      <c r="B5575" s="78" t="s">
        <v>454</v>
      </c>
      <c r="C5575" s="78">
        <v>99284</v>
      </c>
      <c r="D5575" s="79" t="s">
        <v>5793</v>
      </c>
      <c r="E5575" s="80" t="s">
        <v>208</v>
      </c>
      <c r="F5575" s="84">
        <v>4922.71</v>
      </c>
      <c r="G5575" s="82">
        <v>1720.83</v>
      </c>
      <c r="H5575" s="82">
        <v>3201.88</v>
      </c>
    </row>
    <row r="5576" spans="2:8" s="35" customFormat="1" ht="22.5">
      <c r="B5576" s="78" t="s">
        <v>454</v>
      </c>
      <c r="C5576" s="78">
        <v>99286</v>
      </c>
      <c r="D5576" s="79" t="s">
        <v>5794</v>
      </c>
      <c r="E5576" s="80" t="s">
        <v>208</v>
      </c>
      <c r="F5576" s="84">
        <v>4389.2</v>
      </c>
      <c r="G5576" s="82">
        <v>1601.32</v>
      </c>
      <c r="H5576" s="82">
        <v>2787.88</v>
      </c>
    </row>
    <row r="5577" spans="2:8" s="35" customFormat="1" ht="22.5">
      <c r="B5577" s="78" t="s">
        <v>454</v>
      </c>
      <c r="C5577" s="78">
        <v>99287</v>
      </c>
      <c r="D5577" s="79" t="s">
        <v>5795</v>
      </c>
      <c r="E5577" s="80" t="s">
        <v>208</v>
      </c>
      <c r="F5577" s="84">
        <v>6272.06</v>
      </c>
      <c r="G5577" s="82">
        <v>2057.5300000000002</v>
      </c>
      <c r="H5577" s="82">
        <v>4214.53</v>
      </c>
    </row>
    <row r="5578" spans="2:8" s="35" customFormat="1" ht="22.5">
      <c r="B5578" s="78" t="s">
        <v>454</v>
      </c>
      <c r="C5578" s="78">
        <v>99288</v>
      </c>
      <c r="D5578" s="79" t="s">
        <v>5796</v>
      </c>
      <c r="E5578" s="80" t="s">
        <v>32</v>
      </c>
      <c r="F5578" s="84">
        <v>501.48</v>
      </c>
      <c r="G5578" s="82">
        <v>35.44</v>
      </c>
      <c r="H5578" s="82">
        <v>466.04</v>
      </c>
    </row>
    <row r="5579" spans="2:8" s="35" customFormat="1" ht="22.5">
      <c r="B5579" s="78" t="s">
        <v>454</v>
      </c>
      <c r="C5579" s="78">
        <v>99289</v>
      </c>
      <c r="D5579" s="79" t="s">
        <v>5797</v>
      </c>
      <c r="E5579" s="80" t="s">
        <v>32</v>
      </c>
      <c r="F5579" s="84">
        <v>1910.15</v>
      </c>
      <c r="G5579" s="82">
        <v>820.51</v>
      </c>
      <c r="H5579" s="82">
        <v>1089.6400000000001</v>
      </c>
    </row>
    <row r="5580" spans="2:8" s="35" customFormat="1" ht="22.5">
      <c r="B5580" s="78" t="s">
        <v>454</v>
      </c>
      <c r="C5580" s="78">
        <v>99290</v>
      </c>
      <c r="D5580" s="79" t="s">
        <v>5798</v>
      </c>
      <c r="E5580" s="80" t="s">
        <v>208</v>
      </c>
      <c r="F5580" s="84">
        <v>2652.97</v>
      </c>
      <c r="G5580" s="82">
        <v>959.4</v>
      </c>
      <c r="H5580" s="82">
        <v>1693.57</v>
      </c>
    </row>
    <row r="5581" spans="2:8" s="35" customFormat="1" ht="22.5">
      <c r="B5581" s="78" t="s">
        <v>454</v>
      </c>
      <c r="C5581" s="78">
        <v>99291</v>
      </c>
      <c r="D5581" s="79" t="s">
        <v>5799</v>
      </c>
      <c r="E5581" s="80" t="s">
        <v>32</v>
      </c>
      <c r="F5581" s="84">
        <v>1910.15</v>
      </c>
      <c r="G5581" s="82">
        <v>820.51</v>
      </c>
      <c r="H5581" s="82">
        <v>1089.6400000000001</v>
      </c>
    </row>
    <row r="5582" spans="2:8" s="35" customFormat="1" ht="22.5">
      <c r="B5582" s="78" t="s">
        <v>454</v>
      </c>
      <c r="C5582" s="78">
        <v>99292</v>
      </c>
      <c r="D5582" s="79" t="s">
        <v>5800</v>
      </c>
      <c r="E5582" s="80" t="s">
        <v>208</v>
      </c>
      <c r="F5582" s="84">
        <v>1544.46</v>
      </c>
      <c r="G5582" s="82">
        <v>631.51</v>
      </c>
      <c r="H5582" s="82">
        <v>912.95</v>
      </c>
    </row>
    <row r="5583" spans="2:8" s="35" customFormat="1" ht="22.5">
      <c r="B5583" s="78" t="s">
        <v>454</v>
      </c>
      <c r="C5583" s="78">
        <v>99293</v>
      </c>
      <c r="D5583" s="79" t="s">
        <v>5801</v>
      </c>
      <c r="E5583" s="80" t="s">
        <v>32</v>
      </c>
      <c r="F5583" s="84">
        <v>866.75</v>
      </c>
      <c r="G5583" s="82">
        <v>425.35</v>
      </c>
      <c r="H5583" s="82">
        <v>441.4</v>
      </c>
    </row>
    <row r="5584" spans="2:8" s="35" customFormat="1" ht="22.5">
      <c r="B5584" s="78" t="s">
        <v>454</v>
      </c>
      <c r="C5584" s="78">
        <v>99294</v>
      </c>
      <c r="D5584" s="79" t="s">
        <v>5802</v>
      </c>
      <c r="E5584" s="80" t="s">
        <v>208</v>
      </c>
      <c r="F5584" s="84">
        <v>5486.6</v>
      </c>
      <c r="G5584" s="82">
        <v>1911.22</v>
      </c>
      <c r="H5584" s="82">
        <v>3575.38</v>
      </c>
    </row>
    <row r="5585" spans="2:8" s="35" customFormat="1" ht="22.5">
      <c r="B5585" s="78" t="s">
        <v>454</v>
      </c>
      <c r="C5585" s="78">
        <v>99296</v>
      </c>
      <c r="D5585" s="79" t="s">
        <v>5803</v>
      </c>
      <c r="E5585" s="80" t="s">
        <v>32</v>
      </c>
      <c r="F5585" s="84">
        <v>2107.29</v>
      </c>
      <c r="G5585" s="82">
        <v>903.53</v>
      </c>
      <c r="H5585" s="82">
        <v>1203.76</v>
      </c>
    </row>
    <row r="5586" spans="2:8" s="35" customFormat="1" ht="22.5">
      <c r="B5586" s="78" t="s">
        <v>454</v>
      </c>
      <c r="C5586" s="78">
        <v>99297</v>
      </c>
      <c r="D5586" s="79" t="s">
        <v>5804</v>
      </c>
      <c r="E5586" s="80" t="s">
        <v>32</v>
      </c>
      <c r="F5586" s="84">
        <v>2103.0700000000002</v>
      </c>
      <c r="G5586" s="82">
        <v>902.1</v>
      </c>
      <c r="H5586" s="82">
        <v>1200.97</v>
      </c>
    </row>
    <row r="5587" spans="2:8" s="35" customFormat="1" ht="22.5">
      <c r="B5587" s="78" t="s">
        <v>454</v>
      </c>
      <c r="C5587" s="78">
        <v>99298</v>
      </c>
      <c r="D5587" s="79" t="s">
        <v>5805</v>
      </c>
      <c r="E5587" s="80" t="s">
        <v>208</v>
      </c>
      <c r="F5587" s="84">
        <v>7094.67</v>
      </c>
      <c r="G5587" s="82">
        <v>2307.2399999999998</v>
      </c>
      <c r="H5587" s="82">
        <v>4787.43</v>
      </c>
    </row>
    <row r="5588" spans="2:8" s="35" customFormat="1" ht="22.5">
      <c r="B5588" s="78" t="s">
        <v>454</v>
      </c>
      <c r="C5588" s="78">
        <v>99299</v>
      </c>
      <c r="D5588" s="79" t="s">
        <v>5806</v>
      </c>
      <c r="E5588" s="80" t="s">
        <v>32</v>
      </c>
      <c r="F5588" s="84">
        <v>2279.88</v>
      </c>
      <c r="G5588" s="82">
        <v>978.18</v>
      </c>
      <c r="H5588" s="82">
        <v>1301.7</v>
      </c>
    </row>
    <row r="5589" spans="2:8" s="35" customFormat="1" ht="22.5">
      <c r="B5589" s="78" t="s">
        <v>454</v>
      </c>
      <c r="C5589" s="78">
        <v>99300</v>
      </c>
      <c r="D5589" s="79" t="s">
        <v>5807</v>
      </c>
      <c r="E5589" s="80" t="s">
        <v>208</v>
      </c>
      <c r="F5589" s="84">
        <v>7917.31</v>
      </c>
      <c r="G5589" s="82">
        <v>2556.9</v>
      </c>
      <c r="H5589" s="82">
        <v>5360.41</v>
      </c>
    </row>
    <row r="5590" spans="2:8" s="35" customFormat="1" ht="22.5">
      <c r="B5590" s="78" t="s">
        <v>454</v>
      </c>
      <c r="C5590" s="78">
        <v>99301</v>
      </c>
      <c r="D5590" s="79" t="s">
        <v>5808</v>
      </c>
      <c r="E5590" s="80" t="s">
        <v>208</v>
      </c>
      <c r="F5590" s="84">
        <v>3920.11</v>
      </c>
      <c r="G5590" s="82">
        <v>1374.16</v>
      </c>
      <c r="H5590" s="82">
        <v>2545.9499999999998</v>
      </c>
    </row>
    <row r="5591" spans="2:8" s="35" customFormat="1" ht="22.5">
      <c r="B5591" s="78" t="s">
        <v>454</v>
      </c>
      <c r="C5591" s="78">
        <v>99302</v>
      </c>
      <c r="D5591" s="79" t="s">
        <v>5809</v>
      </c>
      <c r="E5591" s="80" t="s">
        <v>32</v>
      </c>
      <c r="F5591" s="84">
        <v>2456.75</v>
      </c>
      <c r="G5591" s="82">
        <v>1054.26</v>
      </c>
      <c r="H5591" s="82">
        <v>1402.49</v>
      </c>
    </row>
    <row r="5592" spans="2:8" s="35" customFormat="1" ht="22.5">
      <c r="B5592" s="78" t="s">
        <v>454</v>
      </c>
      <c r="C5592" s="78">
        <v>99303</v>
      </c>
      <c r="D5592" s="79" t="s">
        <v>5810</v>
      </c>
      <c r="E5592" s="80" t="s">
        <v>208</v>
      </c>
      <c r="F5592" s="84">
        <v>7268.99</v>
      </c>
      <c r="G5592" s="82">
        <v>2338</v>
      </c>
      <c r="H5592" s="82">
        <v>4930.99</v>
      </c>
    </row>
    <row r="5593" spans="2:8" s="35" customFormat="1" ht="22.5">
      <c r="B5593" s="78" t="s">
        <v>454</v>
      </c>
      <c r="C5593" s="78">
        <v>99304</v>
      </c>
      <c r="D5593" s="79" t="s">
        <v>5811</v>
      </c>
      <c r="E5593" s="80" t="s">
        <v>32</v>
      </c>
      <c r="F5593" s="84">
        <v>2284.1</v>
      </c>
      <c r="G5593" s="82">
        <v>979.62</v>
      </c>
      <c r="H5593" s="82">
        <v>1304.48</v>
      </c>
    </row>
    <row r="5594" spans="2:8" s="35" customFormat="1" ht="22.5">
      <c r="B5594" s="78" t="s">
        <v>454</v>
      </c>
      <c r="C5594" s="78">
        <v>99305</v>
      </c>
      <c r="D5594" s="79" t="s">
        <v>5812</v>
      </c>
      <c r="E5594" s="80" t="s">
        <v>208</v>
      </c>
      <c r="F5594" s="84">
        <v>8219.77</v>
      </c>
      <c r="G5594" s="82">
        <v>2617.2600000000002</v>
      </c>
      <c r="H5594" s="82">
        <v>5602.51</v>
      </c>
    </row>
    <row r="5595" spans="2:8" s="35" customFormat="1" ht="22.5">
      <c r="B5595" s="78" t="s">
        <v>454</v>
      </c>
      <c r="C5595" s="78">
        <v>99306</v>
      </c>
      <c r="D5595" s="79" t="s">
        <v>5813</v>
      </c>
      <c r="E5595" s="80" t="s">
        <v>32</v>
      </c>
      <c r="F5595" s="84">
        <v>2456.75</v>
      </c>
      <c r="G5595" s="82">
        <v>1054.26</v>
      </c>
      <c r="H5595" s="82">
        <v>1402.49</v>
      </c>
    </row>
    <row r="5596" spans="2:8" s="35" customFormat="1" ht="22.5">
      <c r="B5596" s="78" t="s">
        <v>454</v>
      </c>
      <c r="C5596" s="78">
        <v>99307</v>
      </c>
      <c r="D5596" s="79" t="s">
        <v>5814</v>
      </c>
      <c r="E5596" s="80" t="s">
        <v>32</v>
      </c>
      <c r="F5596" s="84">
        <v>1585.14</v>
      </c>
      <c r="G5596" s="82">
        <v>678.13</v>
      </c>
      <c r="H5596" s="82">
        <v>907.01</v>
      </c>
    </row>
    <row r="5597" spans="2:8" s="35" customFormat="1" ht="22.5">
      <c r="B5597" s="78" t="s">
        <v>454</v>
      </c>
      <c r="C5597" s="78">
        <v>99308</v>
      </c>
      <c r="D5597" s="79" t="s">
        <v>5815</v>
      </c>
      <c r="E5597" s="80" t="s">
        <v>208</v>
      </c>
      <c r="F5597" s="84">
        <v>9170.56</v>
      </c>
      <c r="G5597" s="82">
        <v>2896.51</v>
      </c>
      <c r="H5597" s="82">
        <v>6274.05</v>
      </c>
    </row>
    <row r="5598" spans="2:8" s="35" customFormat="1" ht="22.5">
      <c r="B5598" s="78" t="s">
        <v>454</v>
      </c>
      <c r="C5598" s="78">
        <v>99309</v>
      </c>
      <c r="D5598" s="79" t="s">
        <v>5816</v>
      </c>
      <c r="E5598" s="80" t="s">
        <v>32</v>
      </c>
      <c r="F5598" s="84">
        <v>2633.63</v>
      </c>
      <c r="G5598" s="82">
        <v>1130.3599999999999</v>
      </c>
      <c r="H5598" s="82">
        <v>1503.27</v>
      </c>
    </row>
    <row r="5599" spans="2:8" s="35" customFormat="1" ht="22.5">
      <c r="B5599" s="78" t="s">
        <v>454</v>
      </c>
      <c r="C5599" s="78">
        <v>99310</v>
      </c>
      <c r="D5599" s="79" t="s">
        <v>5817</v>
      </c>
      <c r="E5599" s="80" t="s">
        <v>208</v>
      </c>
      <c r="F5599" s="84">
        <v>9353.0400000000009</v>
      </c>
      <c r="G5599" s="82">
        <v>2927.54</v>
      </c>
      <c r="H5599" s="82">
        <v>6425.5</v>
      </c>
    </row>
    <row r="5600" spans="2:8" s="35" customFormat="1" ht="22.5">
      <c r="B5600" s="78" t="s">
        <v>454</v>
      </c>
      <c r="C5600" s="78">
        <v>99311</v>
      </c>
      <c r="D5600" s="79" t="s">
        <v>5818</v>
      </c>
      <c r="E5600" s="80" t="s">
        <v>32</v>
      </c>
      <c r="F5600" s="84">
        <v>2633.63</v>
      </c>
      <c r="G5600" s="82">
        <v>1130.3599999999999</v>
      </c>
      <c r="H5600" s="82">
        <v>1503.27</v>
      </c>
    </row>
    <row r="5601" spans="2:8" s="35" customFormat="1" ht="22.5">
      <c r="B5601" s="78" t="s">
        <v>454</v>
      </c>
      <c r="C5601" s="78">
        <v>99312</v>
      </c>
      <c r="D5601" s="79" t="s">
        <v>5819</v>
      </c>
      <c r="E5601" s="80" t="s">
        <v>208</v>
      </c>
      <c r="F5601" s="84">
        <v>4594.2299999999996</v>
      </c>
      <c r="G5601" s="82">
        <v>1593.58</v>
      </c>
      <c r="H5601" s="82">
        <v>3000.65</v>
      </c>
    </row>
    <row r="5602" spans="2:8" s="35" customFormat="1" ht="22.5">
      <c r="B5602" s="78" t="s">
        <v>454</v>
      </c>
      <c r="C5602" s="78">
        <v>99313</v>
      </c>
      <c r="D5602" s="79" t="s">
        <v>5820</v>
      </c>
      <c r="E5602" s="80" t="s">
        <v>208</v>
      </c>
      <c r="F5602" s="84">
        <v>10433.219999999999</v>
      </c>
      <c r="G5602" s="82">
        <v>3236.37</v>
      </c>
      <c r="H5602" s="82">
        <v>7196.85</v>
      </c>
    </row>
    <row r="5603" spans="2:8" s="35" customFormat="1" ht="22.5">
      <c r="B5603" s="78" t="s">
        <v>454</v>
      </c>
      <c r="C5603" s="78">
        <v>99314</v>
      </c>
      <c r="D5603" s="79" t="s">
        <v>5821</v>
      </c>
      <c r="E5603" s="80" t="s">
        <v>32</v>
      </c>
      <c r="F5603" s="84">
        <v>2810.5</v>
      </c>
      <c r="G5603" s="82">
        <v>1206.49</v>
      </c>
      <c r="H5603" s="82">
        <v>1604.01</v>
      </c>
    </row>
    <row r="5604" spans="2:8" s="35" customFormat="1" ht="22.5">
      <c r="B5604" s="78" t="s">
        <v>454</v>
      </c>
      <c r="C5604" s="78">
        <v>99315</v>
      </c>
      <c r="D5604" s="79" t="s">
        <v>5822</v>
      </c>
      <c r="E5604" s="80" t="s">
        <v>208</v>
      </c>
      <c r="F5604" s="84">
        <v>11705.44</v>
      </c>
      <c r="G5604" s="82">
        <v>3576.57</v>
      </c>
      <c r="H5604" s="82">
        <v>8128.87</v>
      </c>
    </row>
    <row r="5605" spans="2:8" s="35" customFormat="1" ht="22.5">
      <c r="B5605" s="78" t="s">
        <v>454</v>
      </c>
      <c r="C5605" s="78">
        <v>99317</v>
      </c>
      <c r="D5605" s="79" t="s">
        <v>5823</v>
      </c>
      <c r="E5605" s="80" t="s">
        <v>32</v>
      </c>
      <c r="F5605" s="84">
        <v>1757.76</v>
      </c>
      <c r="G5605" s="82">
        <v>752.76</v>
      </c>
      <c r="H5605" s="82">
        <v>1005</v>
      </c>
    </row>
    <row r="5606" spans="2:8" s="35" customFormat="1" ht="22.5">
      <c r="B5606" s="78" t="s">
        <v>454</v>
      </c>
      <c r="C5606" s="78">
        <v>99318</v>
      </c>
      <c r="D5606" s="79" t="s">
        <v>5824</v>
      </c>
      <c r="E5606" s="80" t="s">
        <v>32</v>
      </c>
      <c r="F5606" s="84">
        <v>277.69</v>
      </c>
      <c r="G5606" s="82">
        <v>18.37</v>
      </c>
      <c r="H5606" s="82">
        <v>259.32</v>
      </c>
    </row>
    <row r="5607" spans="2:8" s="35" customFormat="1" ht="22.5">
      <c r="B5607" s="78" t="s">
        <v>454</v>
      </c>
      <c r="C5607" s="78">
        <v>99319</v>
      </c>
      <c r="D5607" s="79" t="s">
        <v>5825</v>
      </c>
      <c r="E5607" s="80" t="s">
        <v>32</v>
      </c>
      <c r="F5607" s="84">
        <v>565.70000000000005</v>
      </c>
      <c r="G5607" s="82">
        <v>269.57</v>
      </c>
      <c r="H5607" s="82">
        <v>296.13</v>
      </c>
    </row>
    <row r="5608" spans="2:8" s="35" customFormat="1" ht="22.5">
      <c r="B5608" s="78" t="s">
        <v>454</v>
      </c>
      <c r="C5608" s="78">
        <v>99320</v>
      </c>
      <c r="D5608" s="79" t="s">
        <v>5826</v>
      </c>
      <c r="E5608" s="80" t="s">
        <v>208</v>
      </c>
      <c r="F5608" s="84">
        <v>5300.67</v>
      </c>
      <c r="G5608" s="82">
        <v>1813.19</v>
      </c>
      <c r="H5608" s="82">
        <v>3487.48</v>
      </c>
    </row>
    <row r="5609" spans="2:8" s="35" customFormat="1" ht="22.5">
      <c r="B5609" s="78" t="s">
        <v>454</v>
      </c>
      <c r="C5609" s="78">
        <v>99321</v>
      </c>
      <c r="D5609" s="79" t="s">
        <v>5827</v>
      </c>
      <c r="E5609" s="80" t="s">
        <v>32</v>
      </c>
      <c r="F5609" s="84">
        <v>1930.41</v>
      </c>
      <c r="G5609" s="82">
        <v>827.44</v>
      </c>
      <c r="H5609" s="82">
        <v>1102.97</v>
      </c>
    </row>
    <row r="5610" spans="2:8" s="35" customFormat="1" ht="22.5">
      <c r="B5610" s="78" t="s">
        <v>454</v>
      </c>
      <c r="C5610" s="78">
        <v>99322</v>
      </c>
      <c r="D5610" s="79" t="s">
        <v>5828</v>
      </c>
      <c r="E5610" s="80" t="s">
        <v>208</v>
      </c>
      <c r="F5610" s="84">
        <v>5978.8</v>
      </c>
      <c r="G5610" s="82">
        <v>2032.75</v>
      </c>
      <c r="H5610" s="82">
        <v>3946.05</v>
      </c>
    </row>
    <row r="5611" spans="2:8" s="35" customFormat="1" ht="22.5">
      <c r="B5611" s="78" t="s">
        <v>454</v>
      </c>
      <c r="C5611" s="78">
        <v>99323</v>
      </c>
      <c r="D5611" s="79" t="s">
        <v>5829</v>
      </c>
      <c r="E5611" s="80" t="s">
        <v>32</v>
      </c>
      <c r="F5611" s="84">
        <v>2103.0700000000002</v>
      </c>
      <c r="G5611" s="82">
        <v>902.1</v>
      </c>
      <c r="H5611" s="82">
        <v>1200.97</v>
      </c>
    </row>
    <row r="5612" spans="2:8" s="35" customFormat="1" ht="22.5">
      <c r="B5612" s="78" t="s">
        <v>454</v>
      </c>
      <c r="C5612" s="78">
        <v>99324</v>
      </c>
      <c r="D5612" s="79" t="s">
        <v>5830</v>
      </c>
      <c r="E5612" s="80" t="s">
        <v>208</v>
      </c>
      <c r="F5612" s="84">
        <v>6656.88</v>
      </c>
      <c r="G5612" s="82">
        <v>2252.2399999999998</v>
      </c>
      <c r="H5612" s="82">
        <v>4404.6400000000003</v>
      </c>
    </row>
    <row r="5613" spans="2:8" s="35" customFormat="1" ht="22.5">
      <c r="B5613" s="78" t="s">
        <v>454</v>
      </c>
      <c r="C5613" s="78">
        <v>99325</v>
      </c>
      <c r="D5613" s="79" t="s">
        <v>5831</v>
      </c>
      <c r="E5613" s="80" t="s">
        <v>32</v>
      </c>
      <c r="F5613" s="84">
        <v>2279.88</v>
      </c>
      <c r="G5613" s="82">
        <v>978.18</v>
      </c>
      <c r="H5613" s="82">
        <v>1301.7</v>
      </c>
    </row>
    <row r="5614" spans="2:8" s="35" customFormat="1" ht="22.5">
      <c r="B5614" s="78" t="s">
        <v>454</v>
      </c>
      <c r="C5614" s="78">
        <v>99326</v>
      </c>
      <c r="D5614" s="79" t="s">
        <v>5832</v>
      </c>
      <c r="E5614" s="80" t="s">
        <v>208</v>
      </c>
      <c r="F5614" s="84">
        <v>5449.43</v>
      </c>
      <c r="G5614" s="82">
        <v>1807.87</v>
      </c>
      <c r="H5614" s="82">
        <v>3641.56</v>
      </c>
    </row>
    <row r="5615" spans="2:8" s="35" customFormat="1" ht="22.5">
      <c r="B5615" s="78" t="s">
        <v>454</v>
      </c>
      <c r="C5615" s="78">
        <v>99327</v>
      </c>
      <c r="D5615" s="79" t="s">
        <v>5833</v>
      </c>
      <c r="E5615" s="80" t="s">
        <v>32</v>
      </c>
      <c r="F5615" s="84">
        <v>2945.96</v>
      </c>
      <c r="G5615" s="82">
        <v>1268.3900000000001</v>
      </c>
      <c r="H5615" s="82">
        <v>1677.57</v>
      </c>
    </row>
    <row r="5616" spans="2:8" s="33" customFormat="1" ht="33.75">
      <c r="B5616" s="78" t="s">
        <v>1933</v>
      </c>
      <c r="C5616" s="78">
        <v>99431</v>
      </c>
      <c r="D5616" s="79" t="s">
        <v>5834</v>
      </c>
      <c r="E5616" s="80" t="s">
        <v>368</v>
      </c>
      <c r="F5616" s="84">
        <v>493.83</v>
      </c>
      <c r="G5616" s="82">
        <v>16.88</v>
      </c>
      <c r="H5616" s="82">
        <v>476.95</v>
      </c>
    </row>
    <row r="5617" spans="2:8" s="36" customFormat="1" ht="33.75">
      <c r="B5617" s="78" t="s">
        <v>1933</v>
      </c>
      <c r="C5617" s="78">
        <v>99432</v>
      </c>
      <c r="D5617" s="79" t="s">
        <v>5835</v>
      </c>
      <c r="E5617" s="80" t="s">
        <v>368</v>
      </c>
      <c r="F5617" s="84">
        <v>471.81</v>
      </c>
      <c r="G5617" s="82">
        <v>9.4700000000000006</v>
      </c>
      <c r="H5617" s="82">
        <v>462.34</v>
      </c>
    </row>
    <row r="5618" spans="2:8" s="36" customFormat="1" ht="33.75">
      <c r="B5618" s="78" t="s">
        <v>1933</v>
      </c>
      <c r="C5618" s="78">
        <v>99433</v>
      </c>
      <c r="D5618" s="79" t="s">
        <v>5836</v>
      </c>
      <c r="E5618" s="80" t="s">
        <v>368</v>
      </c>
      <c r="F5618" s="84">
        <v>519.69000000000005</v>
      </c>
      <c r="G5618" s="82">
        <v>24.11</v>
      </c>
      <c r="H5618" s="82">
        <v>495.58</v>
      </c>
    </row>
    <row r="5619" spans="2:8" s="35" customFormat="1" ht="33.75">
      <c r="B5619" s="78" t="s">
        <v>1933</v>
      </c>
      <c r="C5619" s="78">
        <v>99434</v>
      </c>
      <c r="D5619" s="79" t="s">
        <v>5837</v>
      </c>
      <c r="E5619" s="80" t="s">
        <v>368</v>
      </c>
      <c r="F5619" s="84">
        <v>496.51</v>
      </c>
      <c r="G5619" s="82">
        <v>19.079999999999998</v>
      </c>
      <c r="H5619" s="82">
        <v>477.43</v>
      </c>
    </row>
    <row r="5620" spans="2:8" s="36" customFormat="1" ht="33.75">
      <c r="B5620" s="78" t="s">
        <v>1933</v>
      </c>
      <c r="C5620" s="78">
        <v>99435</v>
      </c>
      <c r="D5620" s="79" t="s">
        <v>5838</v>
      </c>
      <c r="E5620" s="80" t="s">
        <v>368</v>
      </c>
      <c r="F5620" s="84">
        <v>481.12</v>
      </c>
      <c r="G5620" s="82">
        <v>16.93</v>
      </c>
      <c r="H5620" s="82">
        <v>464.19</v>
      </c>
    </row>
    <row r="5621" spans="2:8" s="36" customFormat="1" ht="33.75">
      <c r="B5621" s="78" t="s">
        <v>1933</v>
      </c>
      <c r="C5621" s="78">
        <v>99436</v>
      </c>
      <c r="D5621" s="79" t="s">
        <v>5839</v>
      </c>
      <c r="E5621" s="80" t="s">
        <v>368</v>
      </c>
      <c r="F5621" s="84">
        <v>532.02</v>
      </c>
      <c r="G5621" s="82">
        <v>34.26</v>
      </c>
      <c r="H5621" s="82">
        <v>497.76</v>
      </c>
    </row>
    <row r="5622" spans="2:8" s="35" customFormat="1" ht="22.5">
      <c r="B5622" s="78" t="s">
        <v>1933</v>
      </c>
      <c r="C5622" s="78">
        <v>99437</v>
      </c>
      <c r="D5622" s="79" t="s">
        <v>5840</v>
      </c>
      <c r="E5622" s="80" t="s">
        <v>368</v>
      </c>
      <c r="F5622" s="84">
        <v>444.21</v>
      </c>
      <c r="G5622" s="82">
        <v>12.65</v>
      </c>
      <c r="H5622" s="82">
        <v>431.56</v>
      </c>
    </row>
    <row r="5623" spans="2:8" s="35" customFormat="1" ht="22.5">
      <c r="B5623" s="78" t="s">
        <v>1933</v>
      </c>
      <c r="C5623" s="78">
        <v>99438</v>
      </c>
      <c r="D5623" s="79" t="s">
        <v>5841</v>
      </c>
      <c r="E5623" s="80" t="s">
        <v>368</v>
      </c>
      <c r="F5623" s="84">
        <v>447.92</v>
      </c>
      <c r="G5623" s="82">
        <v>15.73</v>
      </c>
      <c r="H5623" s="82">
        <v>432.19</v>
      </c>
    </row>
    <row r="5624" spans="2:8" s="35" customFormat="1" ht="33.75">
      <c r="B5624" s="78" t="s">
        <v>1933</v>
      </c>
      <c r="C5624" s="78">
        <v>99439</v>
      </c>
      <c r="D5624" s="79" t="s">
        <v>5842</v>
      </c>
      <c r="E5624" s="80" t="s">
        <v>368</v>
      </c>
      <c r="F5624" s="84">
        <v>485.67</v>
      </c>
      <c r="G5624" s="82">
        <v>17.170000000000002</v>
      </c>
      <c r="H5624" s="82">
        <v>468.5</v>
      </c>
    </row>
    <row r="5625" spans="2:8" s="35" customFormat="1">
      <c r="B5625" s="78" t="s">
        <v>1360</v>
      </c>
      <c r="C5625" s="78">
        <v>99619</v>
      </c>
      <c r="D5625" s="79" t="s">
        <v>5843</v>
      </c>
      <c r="E5625" s="80" t="s">
        <v>208</v>
      </c>
      <c r="F5625" s="84">
        <v>52.58</v>
      </c>
      <c r="G5625" s="82">
        <v>4.3899999999999997</v>
      </c>
      <c r="H5625" s="82">
        <v>48.19</v>
      </c>
    </row>
    <row r="5626" spans="2:8" s="35" customFormat="1">
      <c r="B5626" s="78" t="s">
        <v>1360</v>
      </c>
      <c r="C5626" s="78">
        <v>99620</v>
      </c>
      <c r="D5626" s="79" t="s">
        <v>5844</v>
      </c>
      <c r="E5626" s="80" t="s">
        <v>208</v>
      </c>
      <c r="F5626" s="84">
        <v>84.39</v>
      </c>
      <c r="G5626" s="82">
        <v>17</v>
      </c>
      <c r="H5626" s="82">
        <v>67.39</v>
      </c>
    </row>
    <row r="5627" spans="2:8" s="35" customFormat="1">
      <c r="B5627" s="78" t="s">
        <v>1360</v>
      </c>
      <c r="C5627" s="78">
        <v>99621</v>
      </c>
      <c r="D5627" s="79" t="s">
        <v>5845</v>
      </c>
      <c r="E5627" s="80" t="s">
        <v>208</v>
      </c>
      <c r="F5627" s="84">
        <v>116.81</v>
      </c>
      <c r="G5627" s="82">
        <v>17.32</v>
      </c>
      <c r="H5627" s="82">
        <v>99.49</v>
      </c>
    </row>
    <row r="5628" spans="2:8" s="35" customFormat="1" ht="22.5">
      <c r="B5628" s="78" t="s">
        <v>1360</v>
      </c>
      <c r="C5628" s="78">
        <v>99622</v>
      </c>
      <c r="D5628" s="79" t="s">
        <v>5846</v>
      </c>
      <c r="E5628" s="80" t="s">
        <v>208</v>
      </c>
      <c r="F5628" s="84">
        <v>128.12</v>
      </c>
      <c r="G5628" s="82">
        <v>17.32</v>
      </c>
      <c r="H5628" s="82">
        <v>110.8</v>
      </c>
    </row>
    <row r="5629" spans="2:8" s="35" customFormat="1">
      <c r="B5629" s="78" t="s">
        <v>1360</v>
      </c>
      <c r="C5629" s="78">
        <v>99623</v>
      </c>
      <c r="D5629" s="79" t="s">
        <v>5847</v>
      </c>
      <c r="E5629" s="80" t="s">
        <v>208</v>
      </c>
      <c r="F5629" s="84">
        <v>172.18</v>
      </c>
      <c r="G5629" s="82">
        <v>17.95</v>
      </c>
      <c r="H5629" s="82">
        <v>154.22999999999999</v>
      </c>
    </row>
    <row r="5630" spans="2:8" s="35" customFormat="1">
      <c r="B5630" s="78" t="s">
        <v>1360</v>
      </c>
      <c r="C5630" s="78">
        <v>99624</v>
      </c>
      <c r="D5630" s="79" t="s">
        <v>5848</v>
      </c>
      <c r="E5630" s="80" t="s">
        <v>208</v>
      </c>
      <c r="F5630" s="84">
        <v>236.93</v>
      </c>
      <c r="G5630" s="82">
        <v>17.940000000000001</v>
      </c>
      <c r="H5630" s="82">
        <v>218.99</v>
      </c>
    </row>
    <row r="5631" spans="2:8" s="35" customFormat="1">
      <c r="B5631" s="78" t="s">
        <v>1360</v>
      </c>
      <c r="C5631" s="78">
        <v>99625</v>
      </c>
      <c r="D5631" s="79" t="s">
        <v>5849</v>
      </c>
      <c r="E5631" s="80" t="s">
        <v>208</v>
      </c>
      <c r="F5631" s="84">
        <v>319.98</v>
      </c>
      <c r="G5631" s="82">
        <v>18.579999999999998</v>
      </c>
      <c r="H5631" s="82">
        <v>301.39999999999998</v>
      </c>
    </row>
    <row r="5632" spans="2:8" s="35" customFormat="1">
      <c r="B5632" s="78" t="s">
        <v>1360</v>
      </c>
      <c r="C5632" s="78">
        <v>99626</v>
      </c>
      <c r="D5632" s="79" t="s">
        <v>5850</v>
      </c>
      <c r="E5632" s="80" t="s">
        <v>208</v>
      </c>
      <c r="F5632" s="84">
        <v>483.85</v>
      </c>
      <c r="G5632" s="82">
        <v>18.579999999999998</v>
      </c>
      <c r="H5632" s="82">
        <v>465.27</v>
      </c>
    </row>
    <row r="5633" spans="2:8" s="35" customFormat="1">
      <c r="B5633" s="78" t="s">
        <v>1360</v>
      </c>
      <c r="C5633" s="78">
        <v>99627</v>
      </c>
      <c r="D5633" s="79" t="s">
        <v>5851</v>
      </c>
      <c r="E5633" s="80" t="s">
        <v>208</v>
      </c>
      <c r="F5633" s="84">
        <v>49.04</v>
      </c>
      <c r="G5633" s="82">
        <v>17.34</v>
      </c>
      <c r="H5633" s="82">
        <v>31.7</v>
      </c>
    </row>
    <row r="5634" spans="2:8" s="35" customFormat="1">
      <c r="B5634" s="78" t="s">
        <v>1360</v>
      </c>
      <c r="C5634" s="78">
        <v>99628</v>
      </c>
      <c r="D5634" s="79" t="s">
        <v>5852</v>
      </c>
      <c r="E5634" s="80" t="s">
        <v>208</v>
      </c>
      <c r="F5634" s="84">
        <v>35.61</v>
      </c>
      <c r="G5634" s="82">
        <v>4.3899999999999997</v>
      </c>
      <c r="H5634" s="82">
        <v>31.22</v>
      </c>
    </row>
    <row r="5635" spans="2:8" s="35" customFormat="1">
      <c r="B5635" s="78" t="s">
        <v>1360</v>
      </c>
      <c r="C5635" s="78">
        <v>99629</v>
      </c>
      <c r="D5635" s="79" t="s">
        <v>5853</v>
      </c>
      <c r="E5635" s="80" t="s">
        <v>208</v>
      </c>
      <c r="F5635" s="84">
        <v>53.26</v>
      </c>
      <c r="G5635" s="82">
        <v>17</v>
      </c>
      <c r="H5635" s="82">
        <v>36.26</v>
      </c>
    </row>
    <row r="5636" spans="2:8" s="35" customFormat="1">
      <c r="B5636" s="78" t="s">
        <v>1360</v>
      </c>
      <c r="C5636" s="78">
        <v>99630</v>
      </c>
      <c r="D5636" s="79" t="s">
        <v>5854</v>
      </c>
      <c r="E5636" s="80" t="s">
        <v>208</v>
      </c>
      <c r="F5636" s="84">
        <v>70.31</v>
      </c>
      <c r="G5636" s="82">
        <v>17.329999999999998</v>
      </c>
      <c r="H5636" s="82">
        <v>52.98</v>
      </c>
    </row>
    <row r="5637" spans="2:8" s="35" customFormat="1">
      <c r="B5637" s="78" t="s">
        <v>1360</v>
      </c>
      <c r="C5637" s="78">
        <v>99631</v>
      </c>
      <c r="D5637" s="79" t="s">
        <v>5855</v>
      </c>
      <c r="E5637" s="80" t="s">
        <v>208</v>
      </c>
      <c r="F5637" s="84">
        <v>77.86</v>
      </c>
      <c r="G5637" s="82">
        <v>17.329999999999998</v>
      </c>
      <c r="H5637" s="82">
        <v>60.53</v>
      </c>
    </row>
    <row r="5638" spans="2:8" s="35" customFormat="1">
      <c r="B5638" s="78" t="s">
        <v>1360</v>
      </c>
      <c r="C5638" s="78">
        <v>99632</v>
      </c>
      <c r="D5638" s="79" t="s">
        <v>5856</v>
      </c>
      <c r="E5638" s="80" t="s">
        <v>208</v>
      </c>
      <c r="F5638" s="84">
        <v>104.98</v>
      </c>
      <c r="G5638" s="82">
        <v>17.95</v>
      </c>
      <c r="H5638" s="82">
        <v>87.03</v>
      </c>
    </row>
    <row r="5639" spans="2:8" s="35" customFormat="1">
      <c r="B5639" s="78" t="s">
        <v>1360</v>
      </c>
      <c r="C5639" s="78">
        <v>99633</v>
      </c>
      <c r="D5639" s="79" t="s">
        <v>5857</v>
      </c>
      <c r="E5639" s="80" t="s">
        <v>208</v>
      </c>
      <c r="F5639" s="84">
        <v>205</v>
      </c>
      <c r="G5639" s="82">
        <v>18.579999999999998</v>
      </c>
      <c r="H5639" s="82">
        <v>186.42</v>
      </c>
    </row>
    <row r="5640" spans="2:8" s="35" customFormat="1">
      <c r="B5640" s="78" t="s">
        <v>1360</v>
      </c>
      <c r="C5640" s="78">
        <v>99634</v>
      </c>
      <c r="D5640" s="79" t="s">
        <v>5858</v>
      </c>
      <c r="E5640" s="80" t="s">
        <v>208</v>
      </c>
      <c r="F5640" s="84">
        <v>339.18</v>
      </c>
      <c r="G5640" s="82">
        <v>18.579999999999998</v>
      </c>
      <c r="H5640" s="82">
        <v>320.60000000000002</v>
      </c>
    </row>
    <row r="5641" spans="2:8" s="35" customFormat="1" ht="22.5">
      <c r="B5641" s="78" t="s">
        <v>1360</v>
      </c>
      <c r="C5641" s="78">
        <v>99635</v>
      </c>
      <c r="D5641" s="79" t="s">
        <v>5859</v>
      </c>
      <c r="E5641" s="80" t="s">
        <v>208</v>
      </c>
      <c r="F5641" s="84">
        <v>217.65</v>
      </c>
      <c r="G5641" s="82">
        <v>17.309999999999999</v>
      </c>
      <c r="H5641" s="82">
        <v>200.34</v>
      </c>
    </row>
    <row r="5642" spans="2:8" s="35" customFormat="1">
      <c r="B5642" s="78" t="s">
        <v>479</v>
      </c>
      <c r="C5642" s="78">
        <v>99802</v>
      </c>
      <c r="D5642" s="79" t="s">
        <v>5860</v>
      </c>
      <c r="E5642" s="80" t="s">
        <v>205</v>
      </c>
      <c r="F5642" s="84">
        <v>0.28000000000000003</v>
      </c>
      <c r="G5642" s="82">
        <v>0.25</v>
      </c>
      <c r="H5642" s="82">
        <v>0.03</v>
      </c>
    </row>
    <row r="5643" spans="2:8" s="35" customFormat="1">
      <c r="B5643" s="78" t="s">
        <v>479</v>
      </c>
      <c r="C5643" s="78">
        <v>99803</v>
      </c>
      <c r="D5643" s="79" t="s">
        <v>5861</v>
      </c>
      <c r="E5643" s="80" t="s">
        <v>205</v>
      </c>
      <c r="F5643" s="84">
        <v>1.1000000000000001</v>
      </c>
      <c r="G5643" s="82">
        <v>0.9</v>
      </c>
      <c r="H5643" s="82">
        <v>0.2</v>
      </c>
    </row>
    <row r="5644" spans="2:8" s="35" customFormat="1">
      <c r="B5644" s="78" t="s">
        <v>479</v>
      </c>
      <c r="C5644" s="78">
        <v>99805</v>
      </c>
      <c r="D5644" s="79" t="s">
        <v>5862</v>
      </c>
      <c r="E5644" s="80" t="s">
        <v>205</v>
      </c>
      <c r="F5644" s="84">
        <v>5.82</v>
      </c>
      <c r="G5644" s="82">
        <v>4.5</v>
      </c>
      <c r="H5644" s="82">
        <v>1.32</v>
      </c>
    </row>
    <row r="5645" spans="2:8" s="35" customFormat="1">
      <c r="B5645" s="78" t="s">
        <v>479</v>
      </c>
      <c r="C5645" s="78">
        <v>99806</v>
      </c>
      <c r="D5645" s="79" t="s">
        <v>5863</v>
      </c>
      <c r="E5645" s="80" t="s">
        <v>205</v>
      </c>
      <c r="F5645" s="84">
        <v>0.45</v>
      </c>
      <c r="G5645" s="82">
        <v>0.37</v>
      </c>
      <c r="H5645" s="82">
        <v>0.08</v>
      </c>
    </row>
    <row r="5646" spans="2:8" s="35" customFormat="1">
      <c r="B5646" s="78" t="s">
        <v>479</v>
      </c>
      <c r="C5646" s="78">
        <v>99808</v>
      </c>
      <c r="D5646" s="79" t="s">
        <v>5864</v>
      </c>
      <c r="E5646" s="80" t="s">
        <v>205</v>
      </c>
      <c r="F5646" s="84">
        <v>1.95</v>
      </c>
      <c r="G5646" s="82">
        <v>1.4</v>
      </c>
      <c r="H5646" s="82">
        <v>0.55000000000000004</v>
      </c>
    </row>
    <row r="5647" spans="2:8" s="35" customFormat="1">
      <c r="B5647" s="78" t="s">
        <v>479</v>
      </c>
      <c r="C5647" s="78">
        <v>99809</v>
      </c>
      <c r="D5647" s="79" t="s">
        <v>5865</v>
      </c>
      <c r="E5647" s="80" t="s">
        <v>205</v>
      </c>
      <c r="F5647" s="84">
        <v>3.14</v>
      </c>
      <c r="G5647" s="82">
        <v>2.5299999999999998</v>
      </c>
      <c r="H5647" s="82">
        <v>0.61</v>
      </c>
    </row>
    <row r="5648" spans="2:8" s="35" customFormat="1">
      <c r="B5648" s="78" t="s">
        <v>479</v>
      </c>
      <c r="C5648" s="78">
        <v>99811</v>
      </c>
      <c r="D5648" s="79" t="s">
        <v>5866</v>
      </c>
      <c r="E5648" s="80" t="s">
        <v>205</v>
      </c>
      <c r="F5648" s="84">
        <v>1.87</v>
      </c>
      <c r="G5648" s="82">
        <v>1.52</v>
      </c>
      <c r="H5648" s="82">
        <v>0.35</v>
      </c>
    </row>
    <row r="5649" spans="2:8" s="35" customFormat="1">
      <c r="B5649" s="78" t="s">
        <v>479</v>
      </c>
      <c r="C5649" s="78">
        <v>99812</v>
      </c>
      <c r="D5649" s="79" t="s">
        <v>5867</v>
      </c>
      <c r="E5649" s="80" t="s">
        <v>205</v>
      </c>
      <c r="F5649" s="84">
        <v>0.6</v>
      </c>
      <c r="G5649" s="82">
        <v>0.5</v>
      </c>
      <c r="H5649" s="82">
        <v>0.1</v>
      </c>
    </row>
    <row r="5650" spans="2:8" s="35" customFormat="1">
      <c r="B5650" s="78" t="s">
        <v>479</v>
      </c>
      <c r="C5650" s="78">
        <v>99814</v>
      </c>
      <c r="D5650" s="79" t="s">
        <v>5868</v>
      </c>
      <c r="E5650" s="80" t="s">
        <v>205</v>
      </c>
      <c r="F5650" s="84">
        <v>1.03</v>
      </c>
      <c r="G5650" s="82">
        <v>0.83</v>
      </c>
      <c r="H5650" s="82">
        <v>0.2</v>
      </c>
    </row>
    <row r="5651" spans="2:8" s="35" customFormat="1">
      <c r="B5651" s="78" t="s">
        <v>479</v>
      </c>
      <c r="C5651" s="78">
        <v>99822</v>
      </c>
      <c r="D5651" s="79" t="s">
        <v>5869</v>
      </c>
      <c r="E5651" s="80" t="s">
        <v>205</v>
      </c>
      <c r="F5651" s="84">
        <v>0.53</v>
      </c>
      <c r="G5651" s="82">
        <v>0.45</v>
      </c>
      <c r="H5651" s="82">
        <v>0.08</v>
      </c>
    </row>
    <row r="5652" spans="2:8" s="35" customFormat="1">
      <c r="B5652" s="78" t="s">
        <v>479</v>
      </c>
      <c r="C5652" s="78">
        <v>99826</v>
      </c>
      <c r="D5652" s="79" t="s">
        <v>5870</v>
      </c>
      <c r="E5652" s="80" t="s">
        <v>205</v>
      </c>
      <c r="F5652" s="84">
        <v>0.81</v>
      </c>
      <c r="G5652" s="82">
        <v>0.67</v>
      </c>
      <c r="H5652" s="82">
        <v>0.14000000000000001</v>
      </c>
    </row>
    <row r="5653" spans="2:8" s="35" customFormat="1" ht="22.5">
      <c r="B5653" s="78" t="s">
        <v>93</v>
      </c>
      <c r="C5653" s="78">
        <v>99829</v>
      </c>
      <c r="D5653" s="79" t="s">
        <v>5871</v>
      </c>
      <c r="E5653" s="80" t="s">
        <v>95</v>
      </c>
      <c r="F5653" s="81">
        <v>0.17</v>
      </c>
      <c r="G5653" s="82">
        <v>0</v>
      </c>
      <c r="H5653" s="82">
        <v>0.17</v>
      </c>
    </row>
    <row r="5654" spans="2:8" s="35" customFormat="1" ht="22.5">
      <c r="B5654" s="78" t="s">
        <v>93</v>
      </c>
      <c r="C5654" s="78">
        <v>99830</v>
      </c>
      <c r="D5654" s="79" t="s">
        <v>5872</v>
      </c>
      <c r="E5654" s="80" t="s">
        <v>95</v>
      </c>
      <c r="F5654" s="81">
        <v>0.02</v>
      </c>
      <c r="G5654" s="82">
        <v>0</v>
      </c>
      <c r="H5654" s="82">
        <v>0.02</v>
      </c>
    </row>
    <row r="5655" spans="2:8" s="35" customFormat="1" ht="22.5">
      <c r="B5655" s="78" t="s">
        <v>93</v>
      </c>
      <c r="C5655" s="78">
        <v>99831</v>
      </c>
      <c r="D5655" s="79" t="s">
        <v>5873</v>
      </c>
      <c r="E5655" s="80" t="s">
        <v>95</v>
      </c>
      <c r="F5655" s="81">
        <v>0.24</v>
      </c>
      <c r="G5655" s="82">
        <v>0</v>
      </c>
      <c r="H5655" s="82">
        <v>0.24</v>
      </c>
    </row>
    <row r="5656" spans="2:8" s="35" customFormat="1" ht="22.5">
      <c r="B5656" s="78" t="s">
        <v>93</v>
      </c>
      <c r="C5656" s="78">
        <v>99832</v>
      </c>
      <c r="D5656" s="79" t="s">
        <v>5874</v>
      </c>
      <c r="E5656" s="80" t="s">
        <v>95</v>
      </c>
      <c r="F5656" s="81">
        <v>1.01</v>
      </c>
      <c r="G5656" s="82">
        <v>0</v>
      </c>
      <c r="H5656" s="82">
        <v>1.01</v>
      </c>
    </row>
    <row r="5657" spans="2:8" s="35" customFormat="1" ht="22.5">
      <c r="B5657" s="78" t="s">
        <v>100</v>
      </c>
      <c r="C5657" s="78">
        <v>99833</v>
      </c>
      <c r="D5657" s="79" t="s">
        <v>5875</v>
      </c>
      <c r="E5657" s="80" t="s">
        <v>102</v>
      </c>
      <c r="F5657" s="81">
        <v>1.44</v>
      </c>
      <c r="G5657" s="82">
        <v>0</v>
      </c>
      <c r="H5657" s="82">
        <v>1.44</v>
      </c>
    </row>
    <row r="5658" spans="2:8" s="35" customFormat="1" ht="22.5">
      <c r="B5658" s="78" t="s">
        <v>103</v>
      </c>
      <c r="C5658" s="78">
        <v>99834</v>
      </c>
      <c r="D5658" s="79" t="s">
        <v>5876</v>
      </c>
      <c r="E5658" s="80" t="s">
        <v>105</v>
      </c>
      <c r="F5658" s="81">
        <v>0.19</v>
      </c>
      <c r="G5658" s="82">
        <v>0</v>
      </c>
      <c r="H5658" s="82">
        <v>0.19</v>
      </c>
    </row>
    <row r="5659" spans="2:8" s="35" customFormat="1" ht="33.75">
      <c r="B5659" s="78" t="s">
        <v>5877</v>
      </c>
      <c r="C5659" s="78">
        <v>99837</v>
      </c>
      <c r="D5659" s="79" t="s">
        <v>5878</v>
      </c>
      <c r="E5659" s="80" t="s">
        <v>32</v>
      </c>
      <c r="F5659" s="84">
        <v>329.41</v>
      </c>
      <c r="G5659" s="82">
        <v>113.84</v>
      </c>
      <c r="H5659" s="82">
        <v>215.57</v>
      </c>
    </row>
    <row r="5660" spans="2:8" s="35" customFormat="1" ht="33.75">
      <c r="B5660" s="78" t="s">
        <v>5877</v>
      </c>
      <c r="C5660" s="78">
        <v>99839</v>
      </c>
      <c r="D5660" s="79" t="s">
        <v>5879</v>
      </c>
      <c r="E5660" s="80" t="s">
        <v>32</v>
      </c>
      <c r="F5660" s="84">
        <v>268.04000000000002</v>
      </c>
      <c r="G5660" s="82">
        <v>119.43</v>
      </c>
      <c r="H5660" s="82">
        <v>148.61000000000001</v>
      </c>
    </row>
    <row r="5661" spans="2:8" s="35" customFormat="1" ht="22.5">
      <c r="B5661" s="78" t="s">
        <v>5877</v>
      </c>
      <c r="C5661" s="78">
        <v>99841</v>
      </c>
      <c r="D5661" s="79" t="s">
        <v>5880</v>
      </c>
      <c r="E5661" s="80" t="s">
        <v>32</v>
      </c>
      <c r="F5661" s="84">
        <v>771.71</v>
      </c>
      <c r="G5661" s="82">
        <v>69.260000000000005</v>
      </c>
      <c r="H5661" s="82">
        <v>702.45</v>
      </c>
    </row>
    <row r="5662" spans="2:8" s="35" customFormat="1">
      <c r="B5662" s="78" t="s">
        <v>5877</v>
      </c>
      <c r="C5662" s="78">
        <v>99855</v>
      </c>
      <c r="D5662" s="79" t="s">
        <v>5881</v>
      </c>
      <c r="E5662" s="80" t="s">
        <v>32</v>
      </c>
      <c r="F5662" s="84">
        <v>63.48</v>
      </c>
      <c r="G5662" s="82">
        <v>19.579999999999998</v>
      </c>
      <c r="H5662" s="82">
        <v>43.9</v>
      </c>
    </row>
    <row r="5663" spans="2:8" s="35" customFormat="1">
      <c r="B5663" s="78" t="s">
        <v>5877</v>
      </c>
      <c r="C5663" s="78">
        <v>99857</v>
      </c>
      <c r="D5663" s="79" t="s">
        <v>5882</v>
      </c>
      <c r="E5663" s="80" t="s">
        <v>32</v>
      </c>
      <c r="F5663" s="84">
        <v>53.85</v>
      </c>
      <c r="G5663" s="82">
        <v>27.51</v>
      </c>
      <c r="H5663" s="82">
        <v>26.34</v>
      </c>
    </row>
    <row r="5664" spans="2:8" s="35" customFormat="1">
      <c r="B5664" s="78" t="s">
        <v>5877</v>
      </c>
      <c r="C5664" s="78">
        <v>99861</v>
      </c>
      <c r="D5664" s="79" t="s">
        <v>5883</v>
      </c>
      <c r="E5664" s="80" t="s">
        <v>205</v>
      </c>
      <c r="F5664" s="84">
        <v>331</v>
      </c>
      <c r="G5664" s="82">
        <v>175.85</v>
      </c>
      <c r="H5664" s="82">
        <v>155.15</v>
      </c>
    </row>
    <row r="5665" spans="2:8" s="35" customFormat="1">
      <c r="B5665" s="78" t="s">
        <v>5877</v>
      </c>
      <c r="C5665" s="78">
        <v>99862</v>
      </c>
      <c r="D5665" s="79" t="s">
        <v>5884</v>
      </c>
      <c r="E5665" s="80" t="s">
        <v>205</v>
      </c>
      <c r="F5665" s="84">
        <v>339.25</v>
      </c>
      <c r="G5665" s="82">
        <v>182.6</v>
      </c>
      <c r="H5665" s="82">
        <v>156.65</v>
      </c>
    </row>
    <row r="5666" spans="2:8" s="35" customFormat="1" ht="22.5">
      <c r="B5666" s="78" t="s">
        <v>1937</v>
      </c>
      <c r="C5666" s="78">
        <v>100066</v>
      </c>
      <c r="D5666" s="79" t="s">
        <v>5885</v>
      </c>
      <c r="E5666" s="80" t="s">
        <v>1939</v>
      </c>
      <c r="F5666" s="84">
        <v>6.5</v>
      </c>
      <c r="G5666" s="82">
        <v>0.36</v>
      </c>
      <c r="H5666" s="82">
        <v>6.14</v>
      </c>
    </row>
    <row r="5667" spans="2:8" s="35" customFormat="1" ht="22.5">
      <c r="B5667" s="78" t="s">
        <v>1937</v>
      </c>
      <c r="C5667" s="78">
        <v>100067</v>
      </c>
      <c r="D5667" s="79" t="s">
        <v>5886</v>
      </c>
      <c r="E5667" s="80" t="s">
        <v>1939</v>
      </c>
      <c r="F5667" s="84">
        <v>6.79</v>
      </c>
      <c r="G5667" s="82">
        <v>1.54</v>
      </c>
      <c r="H5667" s="82">
        <v>5.25</v>
      </c>
    </row>
    <row r="5668" spans="2:8" s="35" customFormat="1" ht="22.5">
      <c r="B5668" s="78" t="s">
        <v>1937</v>
      </c>
      <c r="C5668" s="78">
        <v>100068</v>
      </c>
      <c r="D5668" s="79" t="s">
        <v>5887</v>
      </c>
      <c r="E5668" s="80" t="s">
        <v>1939</v>
      </c>
      <c r="F5668" s="84">
        <v>5.19</v>
      </c>
      <c r="G5668" s="82">
        <v>0.53</v>
      </c>
      <c r="H5668" s="82">
        <v>4.66</v>
      </c>
    </row>
    <row r="5669" spans="2:8" s="35" customFormat="1">
      <c r="B5669" s="78" t="s">
        <v>2710</v>
      </c>
      <c r="C5669" s="78">
        <v>100195</v>
      </c>
      <c r="D5669" s="79" t="s">
        <v>5888</v>
      </c>
      <c r="E5669" s="80" t="s">
        <v>5889</v>
      </c>
      <c r="F5669" s="84">
        <v>0.41</v>
      </c>
      <c r="G5669" s="82">
        <v>0.35</v>
      </c>
      <c r="H5669" s="82">
        <v>0.06</v>
      </c>
    </row>
    <row r="5670" spans="2:8" s="35" customFormat="1">
      <c r="B5670" s="78" t="s">
        <v>2710</v>
      </c>
      <c r="C5670" s="78">
        <v>100196</v>
      </c>
      <c r="D5670" s="79" t="s">
        <v>5890</v>
      </c>
      <c r="E5670" s="80" t="s">
        <v>5889</v>
      </c>
      <c r="F5670" s="84">
        <v>0.69</v>
      </c>
      <c r="G5670" s="82">
        <v>0.56000000000000005</v>
      </c>
      <c r="H5670" s="82">
        <v>0.13</v>
      </c>
    </row>
    <row r="5671" spans="2:8" s="35" customFormat="1">
      <c r="B5671" s="78" t="s">
        <v>2710</v>
      </c>
      <c r="C5671" s="78">
        <v>100197</v>
      </c>
      <c r="D5671" s="79" t="s">
        <v>5891</v>
      </c>
      <c r="E5671" s="80" t="s">
        <v>5889</v>
      </c>
      <c r="F5671" s="84">
        <v>1.04</v>
      </c>
      <c r="G5671" s="82">
        <v>0.85</v>
      </c>
      <c r="H5671" s="82">
        <v>0.19</v>
      </c>
    </row>
    <row r="5672" spans="2:8" s="35" customFormat="1">
      <c r="B5672" s="78" t="s">
        <v>2710</v>
      </c>
      <c r="C5672" s="78">
        <v>100198</v>
      </c>
      <c r="D5672" s="79" t="s">
        <v>5892</v>
      </c>
      <c r="E5672" s="80" t="s">
        <v>5889</v>
      </c>
      <c r="F5672" s="84">
        <v>0.14000000000000001</v>
      </c>
      <c r="G5672" s="82">
        <v>0.13</v>
      </c>
      <c r="H5672" s="82">
        <v>0.01</v>
      </c>
    </row>
    <row r="5673" spans="2:8" s="35" customFormat="1">
      <c r="B5673" s="78" t="s">
        <v>2710</v>
      </c>
      <c r="C5673" s="78">
        <v>100199</v>
      </c>
      <c r="D5673" s="79" t="s">
        <v>5893</v>
      </c>
      <c r="E5673" s="80" t="s">
        <v>5889</v>
      </c>
      <c r="F5673" s="84">
        <v>0.17</v>
      </c>
      <c r="G5673" s="82">
        <v>0.16</v>
      </c>
      <c r="H5673" s="82">
        <v>0.01</v>
      </c>
    </row>
    <row r="5674" spans="2:8" s="35" customFormat="1">
      <c r="B5674" s="78" t="s">
        <v>2710</v>
      </c>
      <c r="C5674" s="78">
        <v>100200</v>
      </c>
      <c r="D5674" s="79" t="s">
        <v>5894</v>
      </c>
      <c r="E5674" s="80" t="s">
        <v>5889</v>
      </c>
      <c r="F5674" s="84">
        <v>0.21</v>
      </c>
      <c r="G5674" s="82">
        <v>0.2</v>
      </c>
      <c r="H5674" s="82">
        <v>0.01</v>
      </c>
    </row>
    <row r="5675" spans="2:8" s="35" customFormat="1">
      <c r="B5675" s="78" t="s">
        <v>2710</v>
      </c>
      <c r="C5675" s="78">
        <v>100201</v>
      </c>
      <c r="D5675" s="79" t="s">
        <v>5895</v>
      </c>
      <c r="E5675" s="80" t="s">
        <v>5889</v>
      </c>
      <c r="F5675" s="84">
        <v>0.42</v>
      </c>
      <c r="G5675" s="82">
        <v>0.36</v>
      </c>
      <c r="H5675" s="82">
        <v>0.06</v>
      </c>
    </row>
    <row r="5676" spans="2:8" s="35" customFormat="1">
      <c r="B5676" s="78" t="s">
        <v>2710</v>
      </c>
      <c r="C5676" s="78">
        <v>100202</v>
      </c>
      <c r="D5676" s="79" t="s">
        <v>5896</v>
      </c>
      <c r="E5676" s="80" t="s">
        <v>5889</v>
      </c>
      <c r="F5676" s="84">
        <v>0.49</v>
      </c>
      <c r="G5676" s="82">
        <v>0.41</v>
      </c>
      <c r="H5676" s="82">
        <v>0.08</v>
      </c>
    </row>
    <row r="5677" spans="2:8" s="35" customFormat="1">
      <c r="B5677" s="78" t="s">
        <v>2710</v>
      </c>
      <c r="C5677" s="78">
        <v>100203</v>
      </c>
      <c r="D5677" s="79" t="s">
        <v>5897</v>
      </c>
      <c r="E5677" s="80" t="s">
        <v>5889</v>
      </c>
      <c r="F5677" s="84">
        <v>0.57999999999999996</v>
      </c>
      <c r="G5677" s="82">
        <v>0.49</v>
      </c>
      <c r="H5677" s="82">
        <v>0.09</v>
      </c>
    </row>
    <row r="5678" spans="2:8" s="35" customFormat="1">
      <c r="B5678" s="78" t="s">
        <v>2710</v>
      </c>
      <c r="C5678" s="78">
        <v>100204</v>
      </c>
      <c r="D5678" s="79" t="s">
        <v>5898</v>
      </c>
      <c r="E5678" s="80" t="s">
        <v>5889</v>
      </c>
      <c r="F5678" s="84">
        <v>0.05</v>
      </c>
      <c r="G5678" s="82">
        <v>0</v>
      </c>
      <c r="H5678" s="82">
        <v>0.05</v>
      </c>
    </row>
    <row r="5679" spans="2:8" s="35" customFormat="1">
      <c r="B5679" s="78" t="s">
        <v>2710</v>
      </c>
      <c r="C5679" s="78">
        <v>100205</v>
      </c>
      <c r="D5679" s="79" t="s">
        <v>5899</v>
      </c>
      <c r="E5679" s="80" t="s">
        <v>367</v>
      </c>
      <c r="F5679" s="84">
        <v>777.32</v>
      </c>
      <c r="G5679" s="82">
        <v>620.24</v>
      </c>
      <c r="H5679" s="82">
        <v>157.08000000000001</v>
      </c>
    </row>
    <row r="5680" spans="2:8" s="35" customFormat="1">
      <c r="B5680" s="78" t="s">
        <v>2710</v>
      </c>
      <c r="C5680" s="78">
        <v>100206</v>
      </c>
      <c r="D5680" s="79" t="s">
        <v>5900</v>
      </c>
      <c r="E5680" s="80" t="s">
        <v>367</v>
      </c>
      <c r="F5680" s="84">
        <v>561.87</v>
      </c>
      <c r="G5680" s="82">
        <v>448.33</v>
      </c>
      <c r="H5680" s="82">
        <v>113.54</v>
      </c>
    </row>
    <row r="5681" spans="2:8" s="35" customFormat="1">
      <c r="B5681" s="78" t="s">
        <v>2710</v>
      </c>
      <c r="C5681" s="78">
        <v>100207</v>
      </c>
      <c r="D5681" s="79" t="s">
        <v>5901</v>
      </c>
      <c r="E5681" s="80" t="s">
        <v>367</v>
      </c>
      <c r="F5681" s="84">
        <v>283.45</v>
      </c>
      <c r="G5681" s="82">
        <v>88.6</v>
      </c>
      <c r="H5681" s="82">
        <v>194.85</v>
      </c>
    </row>
    <row r="5682" spans="2:8" s="35" customFormat="1" ht="22.5">
      <c r="B5682" s="78" t="s">
        <v>2710</v>
      </c>
      <c r="C5682" s="78">
        <v>100208</v>
      </c>
      <c r="D5682" s="79" t="s">
        <v>5902</v>
      </c>
      <c r="E5682" s="80" t="s">
        <v>5903</v>
      </c>
      <c r="F5682" s="84">
        <v>10.28</v>
      </c>
      <c r="G5682" s="82">
        <v>8.24</v>
      </c>
      <c r="H5682" s="82">
        <v>2.04</v>
      </c>
    </row>
    <row r="5683" spans="2:8" s="35" customFormat="1" ht="22.5">
      <c r="B5683" s="78" t="s">
        <v>2710</v>
      </c>
      <c r="C5683" s="78">
        <v>100209</v>
      </c>
      <c r="D5683" s="79" t="s">
        <v>5904</v>
      </c>
      <c r="E5683" s="80" t="s">
        <v>5903</v>
      </c>
      <c r="F5683" s="84">
        <v>5.14</v>
      </c>
      <c r="G5683" s="82">
        <v>4.13</v>
      </c>
      <c r="H5683" s="82">
        <v>1.01</v>
      </c>
    </row>
    <row r="5684" spans="2:8" s="35" customFormat="1" ht="22.5">
      <c r="B5684" s="78" t="s">
        <v>2710</v>
      </c>
      <c r="C5684" s="78">
        <v>100210</v>
      </c>
      <c r="D5684" s="79" t="s">
        <v>5905</v>
      </c>
      <c r="E5684" s="80" t="s">
        <v>5903</v>
      </c>
      <c r="F5684" s="84">
        <v>9.4700000000000006</v>
      </c>
      <c r="G5684" s="82">
        <v>7.59</v>
      </c>
      <c r="H5684" s="82">
        <v>1.88</v>
      </c>
    </row>
    <row r="5685" spans="2:8" s="35" customFormat="1" ht="22.5">
      <c r="B5685" s="78" t="s">
        <v>2710</v>
      </c>
      <c r="C5685" s="78">
        <v>100211</v>
      </c>
      <c r="D5685" s="79" t="s">
        <v>5906</v>
      </c>
      <c r="E5685" s="80" t="s">
        <v>5903</v>
      </c>
      <c r="F5685" s="84">
        <v>3.65</v>
      </c>
      <c r="G5685" s="82">
        <v>2.93</v>
      </c>
      <c r="H5685" s="82">
        <v>0.72</v>
      </c>
    </row>
    <row r="5686" spans="2:8" s="35" customFormat="1" ht="22.5">
      <c r="B5686" s="78" t="s">
        <v>2710</v>
      </c>
      <c r="C5686" s="78">
        <v>100212</v>
      </c>
      <c r="D5686" s="79" t="s">
        <v>5907</v>
      </c>
      <c r="E5686" s="80" t="s">
        <v>5903</v>
      </c>
      <c r="F5686" s="84">
        <v>4.03</v>
      </c>
      <c r="G5686" s="82">
        <v>3.24</v>
      </c>
      <c r="H5686" s="82">
        <v>0.79</v>
      </c>
    </row>
    <row r="5687" spans="2:8" s="35" customFormat="1" ht="22.5">
      <c r="B5687" s="78" t="s">
        <v>2710</v>
      </c>
      <c r="C5687" s="78">
        <v>100213</v>
      </c>
      <c r="D5687" s="79" t="s">
        <v>5908</v>
      </c>
      <c r="E5687" s="80" t="s">
        <v>5903</v>
      </c>
      <c r="F5687" s="84">
        <v>1.45</v>
      </c>
      <c r="G5687" s="82">
        <v>1.18</v>
      </c>
      <c r="H5687" s="82">
        <v>0.27</v>
      </c>
    </row>
    <row r="5688" spans="2:8" s="35" customFormat="1" ht="22.5">
      <c r="B5688" s="78" t="s">
        <v>2710</v>
      </c>
      <c r="C5688" s="78">
        <v>100214</v>
      </c>
      <c r="D5688" s="79" t="s">
        <v>5909</v>
      </c>
      <c r="E5688" s="80" t="s">
        <v>5903</v>
      </c>
      <c r="F5688" s="84">
        <v>2.2200000000000002</v>
      </c>
      <c r="G5688" s="82">
        <v>1.8</v>
      </c>
      <c r="H5688" s="82">
        <v>0.42</v>
      </c>
    </row>
    <row r="5689" spans="2:8" s="35" customFormat="1" ht="22.5">
      <c r="B5689" s="78" t="s">
        <v>2710</v>
      </c>
      <c r="C5689" s="78">
        <v>100215</v>
      </c>
      <c r="D5689" s="79" t="s">
        <v>5910</v>
      </c>
      <c r="E5689" s="80" t="s">
        <v>5903</v>
      </c>
      <c r="F5689" s="84">
        <v>1.9</v>
      </c>
      <c r="G5689" s="82">
        <v>1.54</v>
      </c>
      <c r="H5689" s="82">
        <v>0.36</v>
      </c>
    </row>
    <row r="5690" spans="2:8" s="35" customFormat="1" ht="22.5">
      <c r="B5690" s="78" t="s">
        <v>2710</v>
      </c>
      <c r="C5690" s="78">
        <v>100216</v>
      </c>
      <c r="D5690" s="79" t="s">
        <v>5911</v>
      </c>
      <c r="E5690" s="80" t="s">
        <v>5903</v>
      </c>
      <c r="F5690" s="84">
        <v>0.51</v>
      </c>
      <c r="G5690" s="82">
        <v>0.43</v>
      </c>
      <c r="H5690" s="82">
        <v>0.08</v>
      </c>
    </row>
    <row r="5691" spans="2:8" s="35" customFormat="1" ht="22.5">
      <c r="B5691" s="78" t="s">
        <v>2710</v>
      </c>
      <c r="C5691" s="78">
        <v>100217</v>
      </c>
      <c r="D5691" s="79" t="s">
        <v>5912</v>
      </c>
      <c r="E5691" s="80" t="s">
        <v>5903</v>
      </c>
      <c r="F5691" s="84">
        <v>1.8</v>
      </c>
      <c r="G5691" s="82">
        <v>0.47</v>
      </c>
      <c r="H5691" s="82">
        <v>1.33</v>
      </c>
    </row>
    <row r="5692" spans="2:8" s="35" customFormat="1" ht="22.5">
      <c r="B5692" s="78" t="s">
        <v>2710</v>
      </c>
      <c r="C5692" s="78">
        <v>100218</v>
      </c>
      <c r="D5692" s="79" t="s">
        <v>5913</v>
      </c>
      <c r="E5692" s="80" t="s">
        <v>5903</v>
      </c>
      <c r="F5692" s="84">
        <v>1.23</v>
      </c>
      <c r="G5692" s="82">
        <v>0.32</v>
      </c>
      <c r="H5692" s="82">
        <v>0.91</v>
      </c>
    </row>
    <row r="5693" spans="2:8" s="35" customFormat="1" ht="22.5">
      <c r="B5693" s="78" t="s">
        <v>2710</v>
      </c>
      <c r="C5693" s="78">
        <v>100219</v>
      </c>
      <c r="D5693" s="79" t="s">
        <v>5914</v>
      </c>
      <c r="E5693" s="80" t="s">
        <v>5903</v>
      </c>
      <c r="F5693" s="84">
        <v>0.26</v>
      </c>
      <c r="G5693" s="82">
        <v>0.06</v>
      </c>
      <c r="H5693" s="82">
        <v>0.2</v>
      </c>
    </row>
    <row r="5694" spans="2:8" s="35" customFormat="1">
      <c r="B5694" s="78" t="s">
        <v>2710</v>
      </c>
      <c r="C5694" s="78">
        <v>100220</v>
      </c>
      <c r="D5694" s="79" t="s">
        <v>5915</v>
      </c>
      <c r="E5694" s="80" t="s">
        <v>5916</v>
      </c>
      <c r="F5694" s="84">
        <v>14.77</v>
      </c>
      <c r="G5694" s="82">
        <v>11.81</v>
      </c>
      <c r="H5694" s="82">
        <v>2.96</v>
      </c>
    </row>
    <row r="5695" spans="2:8" s="35" customFormat="1" ht="22.5">
      <c r="B5695" s="78" t="s">
        <v>2710</v>
      </c>
      <c r="C5695" s="78">
        <v>100221</v>
      </c>
      <c r="D5695" s="79" t="s">
        <v>5917</v>
      </c>
      <c r="E5695" s="80" t="s">
        <v>5916</v>
      </c>
      <c r="F5695" s="84">
        <v>16.739999999999998</v>
      </c>
      <c r="G5695" s="82">
        <v>13.39</v>
      </c>
      <c r="H5695" s="82">
        <v>3.35</v>
      </c>
    </row>
    <row r="5696" spans="2:8" s="35" customFormat="1" ht="22.5">
      <c r="B5696" s="78" t="s">
        <v>2710</v>
      </c>
      <c r="C5696" s="78">
        <v>100222</v>
      </c>
      <c r="D5696" s="79" t="s">
        <v>5918</v>
      </c>
      <c r="E5696" s="80" t="s">
        <v>5916</v>
      </c>
      <c r="F5696" s="84">
        <v>6.34</v>
      </c>
      <c r="G5696" s="82">
        <v>5.09</v>
      </c>
      <c r="H5696" s="82">
        <v>1.25</v>
      </c>
    </row>
    <row r="5697" spans="2:8" s="35" customFormat="1" ht="22.5">
      <c r="B5697" s="78" t="s">
        <v>2710</v>
      </c>
      <c r="C5697" s="78">
        <v>100223</v>
      </c>
      <c r="D5697" s="79" t="s">
        <v>5919</v>
      </c>
      <c r="E5697" s="80" t="s">
        <v>5916</v>
      </c>
      <c r="F5697" s="84">
        <v>2.96</v>
      </c>
      <c r="G5697" s="82">
        <v>2.39</v>
      </c>
      <c r="H5697" s="82">
        <v>0.56999999999999995</v>
      </c>
    </row>
    <row r="5698" spans="2:8" s="35" customFormat="1" ht="22.5">
      <c r="B5698" s="78" t="s">
        <v>2710</v>
      </c>
      <c r="C5698" s="78">
        <v>100224</v>
      </c>
      <c r="D5698" s="79" t="s">
        <v>5920</v>
      </c>
      <c r="E5698" s="80" t="s">
        <v>5916</v>
      </c>
      <c r="F5698" s="84">
        <v>1.8</v>
      </c>
      <c r="G5698" s="82">
        <v>0.47</v>
      </c>
      <c r="H5698" s="82">
        <v>1.33</v>
      </c>
    </row>
    <row r="5699" spans="2:8" s="35" customFormat="1">
      <c r="B5699" s="78" t="s">
        <v>2710</v>
      </c>
      <c r="C5699" s="78">
        <v>100225</v>
      </c>
      <c r="D5699" s="79" t="s">
        <v>5921</v>
      </c>
      <c r="E5699" s="80" t="s">
        <v>5922</v>
      </c>
      <c r="F5699" s="84">
        <v>1.1599999999999999</v>
      </c>
      <c r="G5699" s="82">
        <v>0.95</v>
      </c>
      <c r="H5699" s="82">
        <v>0.21</v>
      </c>
    </row>
    <row r="5700" spans="2:8" s="35" customFormat="1">
      <c r="B5700" s="78" t="s">
        <v>2710</v>
      </c>
      <c r="C5700" s="78">
        <v>100226</v>
      </c>
      <c r="D5700" s="79" t="s">
        <v>5923</v>
      </c>
      <c r="E5700" s="80" t="s">
        <v>5922</v>
      </c>
      <c r="F5700" s="84">
        <v>0.36</v>
      </c>
      <c r="G5700" s="82">
        <v>0.3</v>
      </c>
      <c r="H5700" s="82">
        <v>0.06</v>
      </c>
    </row>
    <row r="5701" spans="2:8" s="35" customFormat="1">
      <c r="B5701" s="78" t="s">
        <v>2710</v>
      </c>
      <c r="C5701" s="78">
        <v>100227</v>
      </c>
      <c r="D5701" s="79" t="s">
        <v>5924</v>
      </c>
      <c r="E5701" s="80" t="s">
        <v>5922</v>
      </c>
      <c r="F5701" s="84">
        <v>0.53</v>
      </c>
      <c r="G5701" s="82">
        <v>0.45</v>
      </c>
      <c r="H5701" s="82">
        <v>0.08</v>
      </c>
    </row>
    <row r="5702" spans="2:8" s="35" customFormat="1">
      <c r="B5702" s="78" t="s">
        <v>2710</v>
      </c>
      <c r="C5702" s="78">
        <v>100228</v>
      </c>
      <c r="D5702" s="79" t="s">
        <v>5925</v>
      </c>
      <c r="E5702" s="80" t="s">
        <v>5922</v>
      </c>
      <c r="F5702" s="84">
        <v>0.17</v>
      </c>
      <c r="G5702" s="82">
        <v>0.03</v>
      </c>
      <c r="H5702" s="82">
        <v>0.14000000000000001</v>
      </c>
    </row>
    <row r="5703" spans="2:8" s="35" customFormat="1">
      <c r="B5703" s="78" t="s">
        <v>2710</v>
      </c>
      <c r="C5703" s="78">
        <v>100229</v>
      </c>
      <c r="D5703" s="79" t="s">
        <v>5926</v>
      </c>
      <c r="E5703" s="80" t="s">
        <v>1939</v>
      </c>
      <c r="F5703" s="84">
        <v>0</v>
      </c>
      <c r="G5703" s="82">
        <v>0</v>
      </c>
      <c r="H5703" s="82">
        <v>0</v>
      </c>
    </row>
    <row r="5704" spans="2:8" s="35" customFormat="1">
      <c r="B5704" s="78" t="s">
        <v>2710</v>
      </c>
      <c r="C5704" s="78">
        <v>100230</v>
      </c>
      <c r="D5704" s="79" t="s">
        <v>5927</v>
      </c>
      <c r="E5704" s="80" t="s">
        <v>1939</v>
      </c>
      <c r="F5704" s="84">
        <v>0.01</v>
      </c>
      <c r="G5704" s="82">
        <v>0.01</v>
      </c>
      <c r="H5704" s="82">
        <v>0</v>
      </c>
    </row>
    <row r="5705" spans="2:8" s="35" customFormat="1">
      <c r="B5705" s="78" t="s">
        <v>2710</v>
      </c>
      <c r="C5705" s="78">
        <v>100231</v>
      </c>
      <c r="D5705" s="79" t="s">
        <v>5928</v>
      </c>
      <c r="E5705" s="80" t="s">
        <v>1939</v>
      </c>
      <c r="F5705" s="84">
        <v>0.02</v>
      </c>
      <c r="G5705" s="82">
        <v>0.02</v>
      </c>
      <c r="H5705" s="82">
        <v>0</v>
      </c>
    </row>
    <row r="5706" spans="2:8" s="35" customFormat="1" ht="22.5">
      <c r="B5706" s="78" t="s">
        <v>2710</v>
      </c>
      <c r="C5706" s="78">
        <v>100232</v>
      </c>
      <c r="D5706" s="79" t="s">
        <v>5929</v>
      </c>
      <c r="E5706" s="80" t="s">
        <v>208</v>
      </c>
      <c r="F5706" s="84">
        <v>0.19</v>
      </c>
      <c r="G5706" s="82">
        <v>0.18</v>
      </c>
      <c r="H5706" s="82">
        <v>0.01</v>
      </c>
    </row>
    <row r="5707" spans="2:8" s="35" customFormat="1" ht="22.5">
      <c r="B5707" s="78" t="s">
        <v>2710</v>
      </c>
      <c r="C5707" s="78">
        <v>100233</v>
      </c>
      <c r="D5707" s="79" t="s">
        <v>5930</v>
      </c>
      <c r="E5707" s="80" t="s">
        <v>208</v>
      </c>
      <c r="F5707" s="84">
        <v>0.09</v>
      </c>
      <c r="G5707" s="82">
        <v>0.09</v>
      </c>
      <c r="H5707" s="82">
        <v>0</v>
      </c>
    </row>
    <row r="5708" spans="2:8" s="35" customFormat="1" ht="22.5">
      <c r="B5708" s="78" t="s">
        <v>2710</v>
      </c>
      <c r="C5708" s="78">
        <v>100234</v>
      </c>
      <c r="D5708" s="79" t="s">
        <v>5931</v>
      </c>
      <c r="E5708" s="80" t="s">
        <v>205</v>
      </c>
      <c r="F5708" s="84">
        <v>0.28999999999999998</v>
      </c>
      <c r="G5708" s="82">
        <v>0.26</v>
      </c>
      <c r="H5708" s="82">
        <v>0.03</v>
      </c>
    </row>
    <row r="5709" spans="2:8" s="35" customFormat="1">
      <c r="B5709" s="78" t="s">
        <v>2710</v>
      </c>
      <c r="C5709" s="78">
        <v>100235</v>
      </c>
      <c r="D5709" s="79" t="s">
        <v>5932</v>
      </c>
      <c r="E5709" s="80" t="s">
        <v>5933</v>
      </c>
      <c r="F5709" s="84">
        <v>0.02</v>
      </c>
      <c r="G5709" s="82">
        <v>0.02</v>
      </c>
      <c r="H5709" s="82">
        <v>0</v>
      </c>
    </row>
    <row r="5710" spans="2:8" s="35" customFormat="1" ht="22.5">
      <c r="B5710" s="78" t="s">
        <v>2710</v>
      </c>
      <c r="C5710" s="78">
        <v>100236</v>
      </c>
      <c r="D5710" s="79" t="s">
        <v>5934</v>
      </c>
      <c r="E5710" s="80" t="s">
        <v>5935</v>
      </c>
      <c r="F5710" s="84">
        <v>1.47</v>
      </c>
      <c r="G5710" s="82">
        <v>1.2</v>
      </c>
      <c r="H5710" s="82">
        <v>0.27</v>
      </c>
    </row>
    <row r="5711" spans="2:8" s="35" customFormat="1" ht="22.5">
      <c r="B5711" s="78" t="s">
        <v>2710</v>
      </c>
      <c r="C5711" s="78">
        <v>100237</v>
      </c>
      <c r="D5711" s="79" t="s">
        <v>5936</v>
      </c>
      <c r="E5711" s="80" t="s">
        <v>5935</v>
      </c>
      <c r="F5711" s="84">
        <v>1.76</v>
      </c>
      <c r="G5711" s="82">
        <v>1.43</v>
      </c>
      <c r="H5711" s="82">
        <v>0.33</v>
      </c>
    </row>
    <row r="5712" spans="2:8" s="35" customFormat="1" ht="22.5">
      <c r="B5712" s="78" t="s">
        <v>2710</v>
      </c>
      <c r="C5712" s="78">
        <v>100238</v>
      </c>
      <c r="D5712" s="79" t="s">
        <v>5937</v>
      </c>
      <c r="E5712" s="80" t="s">
        <v>5935</v>
      </c>
      <c r="F5712" s="84">
        <v>2.82</v>
      </c>
      <c r="G5712" s="82">
        <v>2.27</v>
      </c>
      <c r="H5712" s="82">
        <v>0.55000000000000004</v>
      </c>
    </row>
    <row r="5713" spans="2:8" s="35" customFormat="1" ht="22.5">
      <c r="B5713" s="78" t="s">
        <v>2710</v>
      </c>
      <c r="C5713" s="78">
        <v>100239</v>
      </c>
      <c r="D5713" s="79" t="s">
        <v>5938</v>
      </c>
      <c r="E5713" s="80" t="s">
        <v>5935</v>
      </c>
      <c r="F5713" s="84">
        <v>3.53</v>
      </c>
      <c r="G5713" s="82">
        <v>2.85</v>
      </c>
      <c r="H5713" s="82">
        <v>0.68</v>
      </c>
    </row>
    <row r="5714" spans="2:8" s="35" customFormat="1" ht="22.5">
      <c r="B5714" s="78" t="s">
        <v>2710</v>
      </c>
      <c r="C5714" s="78">
        <v>100240</v>
      </c>
      <c r="D5714" s="79" t="s">
        <v>5939</v>
      </c>
      <c r="E5714" s="80" t="s">
        <v>5935</v>
      </c>
      <c r="F5714" s="84">
        <v>2.12</v>
      </c>
      <c r="G5714" s="82">
        <v>1.71</v>
      </c>
      <c r="H5714" s="82">
        <v>0.41</v>
      </c>
    </row>
    <row r="5715" spans="2:8" s="35" customFormat="1" ht="22.5">
      <c r="B5715" s="78" t="s">
        <v>2710</v>
      </c>
      <c r="C5715" s="78">
        <v>100241</v>
      </c>
      <c r="D5715" s="79" t="s">
        <v>5940</v>
      </c>
      <c r="E5715" s="80" t="s">
        <v>5935</v>
      </c>
      <c r="F5715" s="84">
        <v>3.53</v>
      </c>
      <c r="G5715" s="82">
        <v>2.85</v>
      </c>
      <c r="H5715" s="82">
        <v>0.68</v>
      </c>
    </row>
    <row r="5716" spans="2:8" s="35" customFormat="1" ht="22.5">
      <c r="B5716" s="78" t="s">
        <v>2710</v>
      </c>
      <c r="C5716" s="78">
        <v>100242</v>
      </c>
      <c r="D5716" s="79" t="s">
        <v>5941</v>
      </c>
      <c r="E5716" s="80" t="s">
        <v>5935</v>
      </c>
      <c r="F5716" s="84">
        <v>10.44</v>
      </c>
      <c r="G5716" s="82">
        <v>8.3699999999999992</v>
      </c>
      <c r="H5716" s="82">
        <v>2.0699999999999998</v>
      </c>
    </row>
    <row r="5717" spans="2:8" s="35" customFormat="1" ht="22.5">
      <c r="B5717" s="78" t="s">
        <v>2710</v>
      </c>
      <c r="C5717" s="78">
        <v>100243</v>
      </c>
      <c r="D5717" s="79" t="s">
        <v>5942</v>
      </c>
      <c r="E5717" s="80" t="s">
        <v>5935</v>
      </c>
      <c r="F5717" s="84">
        <v>1.69</v>
      </c>
      <c r="G5717" s="82">
        <v>1.37</v>
      </c>
      <c r="H5717" s="82">
        <v>0.32</v>
      </c>
    </row>
    <row r="5718" spans="2:8" s="35" customFormat="1" ht="22.5">
      <c r="B5718" s="78" t="s">
        <v>2710</v>
      </c>
      <c r="C5718" s="78">
        <v>100244</v>
      </c>
      <c r="D5718" s="79" t="s">
        <v>5943</v>
      </c>
      <c r="E5718" s="80" t="s">
        <v>5935</v>
      </c>
      <c r="F5718" s="84">
        <v>2.12</v>
      </c>
      <c r="G5718" s="82">
        <v>1.71</v>
      </c>
      <c r="H5718" s="82">
        <v>0.41</v>
      </c>
    </row>
    <row r="5719" spans="2:8" s="35" customFormat="1" ht="22.5">
      <c r="B5719" s="78" t="s">
        <v>2710</v>
      </c>
      <c r="C5719" s="78">
        <v>100245</v>
      </c>
      <c r="D5719" s="79" t="s">
        <v>5944</v>
      </c>
      <c r="E5719" s="80" t="s">
        <v>5935</v>
      </c>
      <c r="F5719" s="84">
        <v>4.24</v>
      </c>
      <c r="G5719" s="82">
        <v>3.4</v>
      </c>
      <c r="H5719" s="82">
        <v>0.84</v>
      </c>
    </row>
    <row r="5720" spans="2:8" s="35" customFormat="1" ht="22.5">
      <c r="B5720" s="78" t="s">
        <v>2710</v>
      </c>
      <c r="C5720" s="78">
        <v>100246</v>
      </c>
      <c r="D5720" s="79" t="s">
        <v>5945</v>
      </c>
      <c r="E5720" s="80" t="s">
        <v>5935</v>
      </c>
      <c r="F5720" s="84">
        <v>1.41</v>
      </c>
      <c r="G5720" s="82">
        <v>1.1499999999999999</v>
      </c>
      <c r="H5720" s="82">
        <v>0.26</v>
      </c>
    </row>
    <row r="5721" spans="2:8" s="35" customFormat="1" ht="33.75">
      <c r="B5721" s="78" t="s">
        <v>2710</v>
      </c>
      <c r="C5721" s="78">
        <v>100247</v>
      </c>
      <c r="D5721" s="79" t="s">
        <v>5946</v>
      </c>
      <c r="E5721" s="80" t="s">
        <v>5935</v>
      </c>
      <c r="F5721" s="84">
        <v>1.76</v>
      </c>
      <c r="G5721" s="82">
        <v>1.43</v>
      </c>
      <c r="H5721" s="82">
        <v>0.33</v>
      </c>
    </row>
    <row r="5722" spans="2:8" s="35" customFormat="1" ht="33.75">
      <c r="B5722" s="78" t="s">
        <v>2710</v>
      </c>
      <c r="C5722" s="78">
        <v>100248</v>
      </c>
      <c r="D5722" s="79" t="s">
        <v>5947</v>
      </c>
      <c r="E5722" s="80" t="s">
        <v>5935</v>
      </c>
      <c r="F5722" s="84">
        <v>6.96</v>
      </c>
      <c r="G5722" s="82">
        <v>5.58</v>
      </c>
      <c r="H5722" s="82">
        <v>1.38</v>
      </c>
    </row>
    <row r="5723" spans="2:8" s="35" customFormat="1" ht="22.5">
      <c r="B5723" s="78" t="s">
        <v>2710</v>
      </c>
      <c r="C5723" s="78">
        <v>100249</v>
      </c>
      <c r="D5723" s="79" t="s">
        <v>5948</v>
      </c>
      <c r="E5723" s="80" t="s">
        <v>5935</v>
      </c>
      <c r="F5723" s="84">
        <v>1.41</v>
      </c>
      <c r="G5723" s="82">
        <v>1.1499999999999999</v>
      </c>
      <c r="H5723" s="82">
        <v>0.26</v>
      </c>
    </row>
    <row r="5724" spans="2:8" s="35" customFormat="1" ht="22.5">
      <c r="B5724" s="78" t="s">
        <v>2710</v>
      </c>
      <c r="C5724" s="78">
        <v>100250</v>
      </c>
      <c r="D5724" s="79" t="s">
        <v>5949</v>
      </c>
      <c r="E5724" s="80" t="s">
        <v>5935</v>
      </c>
      <c r="F5724" s="84">
        <v>2.35</v>
      </c>
      <c r="G5724" s="82">
        <v>1.9</v>
      </c>
      <c r="H5724" s="82">
        <v>0.45</v>
      </c>
    </row>
    <row r="5725" spans="2:8" s="35" customFormat="1" ht="22.5">
      <c r="B5725" s="78" t="s">
        <v>2710</v>
      </c>
      <c r="C5725" s="78">
        <v>100251</v>
      </c>
      <c r="D5725" s="79" t="s">
        <v>5950</v>
      </c>
      <c r="E5725" s="80" t="s">
        <v>5935</v>
      </c>
      <c r="F5725" s="84">
        <v>6.96</v>
      </c>
      <c r="G5725" s="82">
        <v>5.58</v>
      </c>
      <c r="H5725" s="82">
        <v>1.38</v>
      </c>
    </row>
    <row r="5726" spans="2:8" s="35" customFormat="1" ht="22.5">
      <c r="B5726" s="78" t="s">
        <v>2710</v>
      </c>
      <c r="C5726" s="78">
        <v>100252</v>
      </c>
      <c r="D5726" s="79" t="s">
        <v>5951</v>
      </c>
      <c r="E5726" s="80" t="s">
        <v>5935</v>
      </c>
      <c r="F5726" s="84">
        <v>10.44</v>
      </c>
      <c r="G5726" s="82">
        <v>8.3699999999999992</v>
      </c>
      <c r="H5726" s="82">
        <v>2.0699999999999998</v>
      </c>
    </row>
    <row r="5727" spans="2:8" s="35" customFormat="1" ht="22.5">
      <c r="B5727" s="78" t="s">
        <v>2710</v>
      </c>
      <c r="C5727" s="78">
        <v>100253</v>
      </c>
      <c r="D5727" s="79" t="s">
        <v>5952</v>
      </c>
      <c r="E5727" s="80" t="s">
        <v>5935</v>
      </c>
      <c r="F5727" s="84">
        <v>13.92</v>
      </c>
      <c r="G5727" s="82">
        <v>11.14</v>
      </c>
      <c r="H5727" s="82">
        <v>2.78</v>
      </c>
    </row>
    <row r="5728" spans="2:8" s="35" customFormat="1" ht="22.5">
      <c r="B5728" s="78" t="s">
        <v>2710</v>
      </c>
      <c r="C5728" s="78">
        <v>100254</v>
      </c>
      <c r="D5728" s="79" t="s">
        <v>5953</v>
      </c>
      <c r="E5728" s="80" t="s">
        <v>5935</v>
      </c>
      <c r="F5728" s="84">
        <v>20.88</v>
      </c>
      <c r="G5728" s="82">
        <v>16.690000000000001</v>
      </c>
      <c r="H5728" s="82">
        <v>4.1900000000000004</v>
      </c>
    </row>
    <row r="5729" spans="2:8" s="35" customFormat="1" ht="22.5">
      <c r="B5729" s="78" t="s">
        <v>2710</v>
      </c>
      <c r="C5729" s="78">
        <v>100255</v>
      </c>
      <c r="D5729" s="79" t="s">
        <v>5954</v>
      </c>
      <c r="E5729" s="80" t="s">
        <v>5935</v>
      </c>
      <c r="F5729" s="84">
        <v>7.06</v>
      </c>
      <c r="G5729" s="82">
        <v>5.67</v>
      </c>
      <c r="H5729" s="82">
        <v>1.39</v>
      </c>
    </row>
    <row r="5730" spans="2:8" s="35" customFormat="1" ht="22.5">
      <c r="B5730" s="78" t="s">
        <v>2710</v>
      </c>
      <c r="C5730" s="78">
        <v>100256</v>
      </c>
      <c r="D5730" s="79" t="s">
        <v>5955</v>
      </c>
      <c r="E5730" s="80" t="s">
        <v>5935</v>
      </c>
      <c r="F5730" s="84">
        <v>4.71</v>
      </c>
      <c r="G5730" s="82">
        <v>3.79</v>
      </c>
      <c r="H5730" s="82">
        <v>0.92</v>
      </c>
    </row>
    <row r="5731" spans="2:8" s="35" customFormat="1" ht="22.5">
      <c r="B5731" s="78" t="s">
        <v>2710</v>
      </c>
      <c r="C5731" s="78">
        <v>100257</v>
      </c>
      <c r="D5731" s="79" t="s">
        <v>5956</v>
      </c>
      <c r="E5731" s="80" t="s">
        <v>5935</v>
      </c>
      <c r="F5731" s="84">
        <v>2.82</v>
      </c>
      <c r="G5731" s="82">
        <v>2.27</v>
      </c>
      <c r="H5731" s="82">
        <v>0.55000000000000004</v>
      </c>
    </row>
    <row r="5732" spans="2:8" s="35" customFormat="1" ht="22.5">
      <c r="B5732" s="78" t="s">
        <v>2710</v>
      </c>
      <c r="C5732" s="78">
        <v>100258</v>
      </c>
      <c r="D5732" s="79" t="s">
        <v>5957</v>
      </c>
      <c r="E5732" s="80" t="s">
        <v>5935</v>
      </c>
      <c r="F5732" s="84">
        <v>7.06</v>
      </c>
      <c r="G5732" s="82">
        <v>5.67</v>
      </c>
      <c r="H5732" s="82">
        <v>1.39</v>
      </c>
    </row>
    <row r="5733" spans="2:8" s="35" customFormat="1" ht="22.5">
      <c r="B5733" s="78" t="s">
        <v>2710</v>
      </c>
      <c r="C5733" s="78">
        <v>100259</v>
      </c>
      <c r="D5733" s="79" t="s">
        <v>5958</v>
      </c>
      <c r="E5733" s="80" t="s">
        <v>5935</v>
      </c>
      <c r="F5733" s="84">
        <v>13.92</v>
      </c>
      <c r="G5733" s="82">
        <v>11.14</v>
      </c>
      <c r="H5733" s="82">
        <v>2.78</v>
      </c>
    </row>
    <row r="5734" spans="2:8" s="35" customFormat="1" ht="22.5">
      <c r="B5734" s="78" t="s">
        <v>2710</v>
      </c>
      <c r="C5734" s="78">
        <v>100260</v>
      </c>
      <c r="D5734" s="79" t="s">
        <v>5959</v>
      </c>
      <c r="E5734" s="80" t="s">
        <v>5889</v>
      </c>
      <c r="F5734" s="84">
        <v>4.58</v>
      </c>
      <c r="G5734" s="82">
        <v>3.67</v>
      </c>
      <c r="H5734" s="82">
        <v>0.91</v>
      </c>
    </row>
    <row r="5735" spans="2:8" s="35" customFormat="1" ht="22.5">
      <c r="B5735" s="78" t="s">
        <v>2710</v>
      </c>
      <c r="C5735" s="78">
        <v>100261</v>
      </c>
      <c r="D5735" s="79" t="s">
        <v>5960</v>
      </c>
      <c r="E5735" s="80" t="s">
        <v>5889</v>
      </c>
      <c r="F5735" s="84">
        <v>2.88</v>
      </c>
      <c r="G5735" s="82">
        <v>2.33</v>
      </c>
      <c r="H5735" s="82">
        <v>0.55000000000000004</v>
      </c>
    </row>
    <row r="5736" spans="2:8" s="35" customFormat="1" ht="22.5">
      <c r="B5736" s="78" t="s">
        <v>2710</v>
      </c>
      <c r="C5736" s="78">
        <v>100262</v>
      </c>
      <c r="D5736" s="79" t="s">
        <v>5961</v>
      </c>
      <c r="E5736" s="80" t="s">
        <v>5889</v>
      </c>
      <c r="F5736" s="84">
        <v>1.78</v>
      </c>
      <c r="G5736" s="82">
        <v>1.44</v>
      </c>
      <c r="H5736" s="82">
        <v>0.34</v>
      </c>
    </row>
    <row r="5737" spans="2:8" s="35" customFormat="1" ht="22.5">
      <c r="B5737" s="78" t="s">
        <v>2710</v>
      </c>
      <c r="C5737" s="78">
        <v>100263</v>
      </c>
      <c r="D5737" s="79" t="s">
        <v>5962</v>
      </c>
      <c r="E5737" s="80" t="s">
        <v>5889</v>
      </c>
      <c r="F5737" s="84">
        <v>1.1399999999999999</v>
      </c>
      <c r="G5737" s="82">
        <v>0.93</v>
      </c>
      <c r="H5737" s="82">
        <v>0.21</v>
      </c>
    </row>
    <row r="5738" spans="2:8" s="35" customFormat="1">
      <c r="B5738" s="78" t="s">
        <v>2710</v>
      </c>
      <c r="C5738" s="78">
        <v>100264</v>
      </c>
      <c r="D5738" s="79" t="s">
        <v>5963</v>
      </c>
      <c r="E5738" s="80" t="s">
        <v>5916</v>
      </c>
      <c r="F5738" s="84">
        <v>20.85</v>
      </c>
      <c r="G5738" s="82">
        <v>16.670000000000002</v>
      </c>
      <c r="H5738" s="82">
        <v>4.18</v>
      </c>
    </row>
    <row r="5739" spans="2:8" s="35" customFormat="1">
      <c r="B5739" s="78" t="s">
        <v>2710</v>
      </c>
      <c r="C5739" s="78">
        <v>100265</v>
      </c>
      <c r="D5739" s="79" t="s">
        <v>5964</v>
      </c>
      <c r="E5739" s="80" t="s">
        <v>205</v>
      </c>
      <c r="F5739" s="84">
        <v>0.43</v>
      </c>
      <c r="G5739" s="82">
        <v>0.36</v>
      </c>
      <c r="H5739" s="82">
        <v>7.0000000000000007E-2</v>
      </c>
    </row>
    <row r="5740" spans="2:8" s="35" customFormat="1">
      <c r="B5740" s="78" t="s">
        <v>2710</v>
      </c>
      <c r="C5740" s="78">
        <v>100266</v>
      </c>
      <c r="D5740" s="79" t="s">
        <v>5965</v>
      </c>
      <c r="E5740" s="80" t="s">
        <v>5903</v>
      </c>
      <c r="F5740" s="84">
        <v>44.32</v>
      </c>
      <c r="G5740" s="82">
        <v>35.39</v>
      </c>
      <c r="H5740" s="82">
        <v>8.93</v>
      </c>
    </row>
    <row r="5741" spans="2:8" s="35" customFormat="1">
      <c r="B5741" s="78" t="s">
        <v>2710</v>
      </c>
      <c r="C5741" s="78">
        <v>100267</v>
      </c>
      <c r="D5741" s="79" t="s">
        <v>5966</v>
      </c>
      <c r="E5741" s="80" t="s">
        <v>208</v>
      </c>
      <c r="F5741" s="84">
        <v>0.87</v>
      </c>
      <c r="G5741" s="82">
        <v>0.72</v>
      </c>
      <c r="H5741" s="82">
        <v>0.15</v>
      </c>
    </row>
    <row r="5742" spans="2:8" s="35" customFormat="1" ht="22.5">
      <c r="B5742" s="78" t="s">
        <v>2710</v>
      </c>
      <c r="C5742" s="78">
        <v>100268</v>
      </c>
      <c r="D5742" s="79" t="s">
        <v>5967</v>
      </c>
      <c r="E5742" s="80" t="s">
        <v>5903</v>
      </c>
      <c r="F5742" s="84">
        <v>44.32</v>
      </c>
      <c r="G5742" s="82">
        <v>35.39</v>
      </c>
      <c r="H5742" s="82">
        <v>8.93</v>
      </c>
    </row>
    <row r="5743" spans="2:8" s="35" customFormat="1" ht="22.5">
      <c r="B5743" s="78" t="s">
        <v>2710</v>
      </c>
      <c r="C5743" s="78">
        <v>100269</v>
      </c>
      <c r="D5743" s="79" t="s">
        <v>5968</v>
      </c>
      <c r="E5743" s="80" t="s">
        <v>208</v>
      </c>
      <c r="F5743" s="84">
        <v>0.87</v>
      </c>
      <c r="G5743" s="82">
        <v>0.72</v>
      </c>
      <c r="H5743" s="82">
        <v>0.15</v>
      </c>
    </row>
    <row r="5744" spans="2:8" s="35" customFormat="1" ht="22.5">
      <c r="B5744" s="78" t="s">
        <v>2710</v>
      </c>
      <c r="C5744" s="78">
        <v>100270</v>
      </c>
      <c r="D5744" s="79" t="s">
        <v>5969</v>
      </c>
      <c r="E5744" s="80" t="s">
        <v>5903</v>
      </c>
      <c r="F5744" s="84">
        <v>33.22</v>
      </c>
      <c r="G5744" s="82">
        <v>26.54</v>
      </c>
      <c r="H5744" s="82">
        <v>6.68</v>
      </c>
    </row>
    <row r="5745" spans="2:8" s="35" customFormat="1">
      <c r="B5745" s="78" t="s">
        <v>2710</v>
      </c>
      <c r="C5745" s="78">
        <v>100271</v>
      </c>
      <c r="D5745" s="79" t="s">
        <v>5970</v>
      </c>
      <c r="E5745" s="80" t="s">
        <v>5916</v>
      </c>
      <c r="F5745" s="84">
        <v>33.24</v>
      </c>
      <c r="G5745" s="82">
        <v>26.56</v>
      </c>
      <c r="H5745" s="82">
        <v>6.68</v>
      </c>
    </row>
    <row r="5746" spans="2:8" s="35" customFormat="1">
      <c r="B5746" s="78" t="s">
        <v>2710</v>
      </c>
      <c r="C5746" s="78">
        <v>100272</v>
      </c>
      <c r="D5746" s="79" t="s">
        <v>5971</v>
      </c>
      <c r="E5746" s="80" t="s">
        <v>205</v>
      </c>
      <c r="F5746" s="84">
        <v>0.65</v>
      </c>
      <c r="G5746" s="82">
        <v>0.53</v>
      </c>
      <c r="H5746" s="82">
        <v>0.12</v>
      </c>
    </row>
    <row r="5747" spans="2:8" s="35" customFormat="1">
      <c r="B5747" s="78" t="s">
        <v>2710</v>
      </c>
      <c r="C5747" s="78">
        <v>100273</v>
      </c>
      <c r="D5747" s="79" t="s">
        <v>5972</v>
      </c>
      <c r="E5747" s="80" t="s">
        <v>5889</v>
      </c>
      <c r="F5747" s="84">
        <v>1.73</v>
      </c>
      <c r="G5747" s="82">
        <v>1.4</v>
      </c>
      <c r="H5747" s="82">
        <v>0.33</v>
      </c>
    </row>
    <row r="5748" spans="2:8" s="35" customFormat="1">
      <c r="B5748" s="78" t="s">
        <v>2710</v>
      </c>
      <c r="C5748" s="78">
        <v>100274</v>
      </c>
      <c r="D5748" s="79" t="s">
        <v>5973</v>
      </c>
      <c r="E5748" s="80" t="s">
        <v>5916</v>
      </c>
      <c r="F5748" s="84">
        <v>14.78</v>
      </c>
      <c r="G5748" s="82">
        <v>11.82</v>
      </c>
      <c r="H5748" s="82">
        <v>2.96</v>
      </c>
    </row>
    <row r="5749" spans="2:8" s="35" customFormat="1" ht="22.5">
      <c r="B5749" s="78" t="s">
        <v>2710</v>
      </c>
      <c r="C5749" s="78">
        <v>100275</v>
      </c>
      <c r="D5749" s="79" t="s">
        <v>5974</v>
      </c>
      <c r="E5749" s="80" t="s">
        <v>5916</v>
      </c>
      <c r="F5749" s="84">
        <v>9.5500000000000007</v>
      </c>
      <c r="G5749" s="82">
        <v>7.66</v>
      </c>
      <c r="H5749" s="82">
        <v>1.89</v>
      </c>
    </row>
    <row r="5750" spans="2:8" s="35" customFormat="1" ht="22.5">
      <c r="B5750" s="78" t="s">
        <v>2710</v>
      </c>
      <c r="C5750" s="78">
        <v>100276</v>
      </c>
      <c r="D5750" s="79" t="s">
        <v>5975</v>
      </c>
      <c r="E5750" s="80" t="s">
        <v>5916</v>
      </c>
      <c r="F5750" s="84">
        <v>17.43</v>
      </c>
      <c r="G5750" s="82">
        <v>13.93</v>
      </c>
      <c r="H5750" s="82">
        <v>3.5</v>
      </c>
    </row>
    <row r="5751" spans="2:8" s="35" customFormat="1" ht="22.5">
      <c r="B5751" s="78" t="s">
        <v>2710</v>
      </c>
      <c r="C5751" s="78">
        <v>100277</v>
      </c>
      <c r="D5751" s="79" t="s">
        <v>5976</v>
      </c>
      <c r="E5751" s="80" t="s">
        <v>5916</v>
      </c>
      <c r="F5751" s="84">
        <v>1.1499999999999999</v>
      </c>
      <c r="G5751" s="82">
        <v>0.3</v>
      </c>
      <c r="H5751" s="82">
        <v>0.85</v>
      </c>
    </row>
    <row r="5752" spans="2:8" s="35" customFormat="1" ht="22.5">
      <c r="B5752" s="78" t="s">
        <v>2710</v>
      </c>
      <c r="C5752" s="78">
        <v>100278</v>
      </c>
      <c r="D5752" s="79" t="s">
        <v>5977</v>
      </c>
      <c r="E5752" s="80" t="s">
        <v>5903</v>
      </c>
      <c r="F5752" s="84">
        <v>21.2</v>
      </c>
      <c r="G5752" s="82">
        <v>16.95</v>
      </c>
      <c r="H5752" s="82">
        <v>4.25</v>
      </c>
    </row>
    <row r="5753" spans="2:8" s="35" customFormat="1" ht="22.5">
      <c r="B5753" s="78" t="s">
        <v>2710</v>
      </c>
      <c r="C5753" s="78">
        <v>100279</v>
      </c>
      <c r="D5753" s="79" t="s">
        <v>5978</v>
      </c>
      <c r="E5753" s="80" t="s">
        <v>208</v>
      </c>
      <c r="F5753" s="84">
        <v>0.41</v>
      </c>
      <c r="G5753" s="82">
        <v>0.35</v>
      </c>
      <c r="H5753" s="82">
        <v>0.06</v>
      </c>
    </row>
    <row r="5754" spans="2:8" s="35" customFormat="1" ht="22.5">
      <c r="B5754" s="78" t="s">
        <v>2710</v>
      </c>
      <c r="C5754" s="78">
        <v>100280</v>
      </c>
      <c r="D5754" s="79" t="s">
        <v>5979</v>
      </c>
      <c r="E5754" s="80" t="s">
        <v>5903</v>
      </c>
      <c r="F5754" s="84">
        <v>9.73</v>
      </c>
      <c r="G5754" s="82">
        <v>7.8</v>
      </c>
      <c r="H5754" s="82">
        <v>1.93</v>
      </c>
    </row>
    <row r="5755" spans="2:8" s="35" customFormat="1" ht="22.5">
      <c r="B5755" s="78" t="s">
        <v>2710</v>
      </c>
      <c r="C5755" s="78">
        <v>100281</v>
      </c>
      <c r="D5755" s="79" t="s">
        <v>5980</v>
      </c>
      <c r="E5755" s="80" t="s">
        <v>5903</v>
      </c>
      <c r="F5755" s="84">
        <v>2.2000000000000002</v>
      </c>
      <c r="G5755" s="82">
        <v>0.57999999999999996</v>
      </c>
      <c r="H5755" s="82">
        <v>1.62</v>
      </c>
    </row>
    <row r="5756" spans="2:8" s="35" customFormat="1">
      <c r="B5756" s="78" t="s">
        <v>2710</v>
      </c>
      <c r="C5756" s="78">
        <v>100282</v>
      </c>
      <c r="D5756" s="79" t="s">
        <v>5981</v>
      </c>
      <c r="E5756" s="80" t="s">
        <v>5916</v>
      </c>
      <c r="F5756" s="84">
        <v>83.03</v>
      </c>
      <c r="G5756" s="82">
        <v>66.27</v>
      </c>
      <c r="H5756" s="82">
        <v>16.760000000000002</v>
      </c>
    </row>
    <row r="5757" spans="2:8" s="35" customFormat="1" ht="22.5">
      <c r="B5757" s="78" t="s">
        <v>2710</v>
      </c>
      <c r="C5757" s="78">
        <v>100283</v>
      </c>
      <c r="D5757" s="79" t="s">
        <v>5982</v>
      </c>
      <c r="E5757" s="80" t="s">
        <v>5916</v>
      </c>
      <c r="F5757" s="84">
        <v>13.41</v>
      </c>
      <c r="G5757" s="82">
        <v>10.72</v>
      </c>
      <c r="H5757" s="82">
        <v>2.69</v>
      </c>
    </row>
    <row r="5758" spans="2:8" s="35" customFormat="1" ht="22.5">
      <c r="B5758" s="78" t="s">
        <v>2710</v>
      </c>
      <c r="C5758" s="78">
        <v>100284</v>
      </c>
      <c r="D5758" s="79" t="s">
        <v>5983</v>
      </c>
      <c r="E5758" s="80" t="s">
        <v>5916</v>
      </c>
      <c r="F5758" s="84">
        <v>6.47</v>
      </c>
      <c r="G5758" s="82">
        <v>1.7</v>
      </c>
      <c r="H5758" s="82">
        <v>4.7699999999999996</v>
      </c>
    </row>
    <row r="5759" spans="2:8" s="35" customFormat="1">
      <c r="B5759" s="78" t="s">
        <v>2710</v>
      </c>
      <c r="C5759" s="78">
        <v>100285</v>
      </c>
      <c r="D5759" s="79" t="s">
        <v>5984</v>
      </c>
      <c r="E5759" s="80" t="s">
        <v>5935</v>
      </c>
      <c r="F5759" s="84">
        <v>22.31</v>
      </c>
      <c r="G5759" s="82">
        <v>17.84</v>
      </c>
      <c r="H5759" s="82">
        <v>4.47</v>
      </c>
    </row>
    <row r="5760" spans="2:8" s="35" customFormat="1">
      <c r="B5760" s="78" t="s">
        <v>2710</v>
      </c>
      <c r="C5760" s="78">
        <v>100286</v>
      </c>
      <c r="D5760" s="79" t="s">
        <v>5985</v>
      </c>
      <c r="E5760" s="80" t="s">
        <v>5935</v>
      </c>
      <c r="F5760" s="84">
        <v>7.27</v>
      </c>
      <c r="G5760" s="82">
        <v>5.83</v>
      </c>
      <c r="H5760" s="82">
        <v>1.44</v>
      </c>
    </row>
    <row r="5761" spans="2:8" s="35" customFormat="1">
      <c r="B5761" s="78" t="s">
        <v>2710</v>
      </c>
      <c r="C5761" s="78">
        <v>100287</v>
      </c>
      <c r="D5761" s="79" t="s">
        <v>5986</v>
      </c>
      <c r="E5761" s="80" t="s">
        <v>5935</v>
      </c>
      <c r="F5761" s="84">
        <v>6.96</v>
      </c>
      <c r="G5761" s="82">
        <v>5.58</v>
      </c>
      <c r="H5761" s="82">
        <v>1.38</v>
      </c>
    </row>
    <row r="5762" spans="2:8" s="35" customFormat="1">
      <c r="B5762" s="78" t="s">
        <v>283</v>
      </c>
      <c r="C5762" s="78">
        <v>100288</v>
      </c>
      <c r="D5762" s="79" t="s">
        <v>5987</v>
      </c>
      <c r="E5762" s="80" t="s">
        <v>95</v>
      </c>
      <c r="F5762" s="84">
        <v>0.03</v>
      </c>
      <c r="G5762" s="82">
        <v>0.03</v>
      </c>
      <c r="H5762" s="82">
        <v>0</v>
      </c>
    </row>
    <row r="5763" spans="2:8" s="35" customFormat="1">
      <c r="B5763" s="78" t="s">
        <v>283</v>
      </c>
      <c r="C5763" s="78">
        <v>100289</v>
      </c>
      <c r="D5763" s="79" t="s">
        <v>5988</v>
      </c>
      <c r="E5763" s="80" t="s">
        <v>95</v>
      </c>
      <c r="F5763" s="84">
        <v>11.65</v>
      </c>
      <c r="G5763" s="82">
        <v>9.35</v>
      </c>
      <c r="H5763" s="82">
        <v>2.2999999999999998</v>
      </c>
    </row>
    <row r="5764" spans="2:8" s="35" customFormat="1">
      <c r="B5764" s="78" t="s">
        <v>283</v>
      </c>
      <c r="C5764" s="78">
        <v>100290</v>
      </c>
      <c r="D5764" s="79" t="s">
        <v>5989</v>
      </c>
      <c r="E5764" s="80" t="s">
        <v>95</v>
      </c>
      <c r="F5764" s="84">
        <v>0.03</v>
      </c>
      <c r="G5764" s="82">
        <v>0.03</v>
      </c>
      <c r="H5764" s="82">
        <v>0</v>
      </c>
    </row>
    <row r="5765" spans="2:8" s="35" customFormat="1">
      <c r="B5765" s="78" t="s">
        <v>283</v>
      </c>
      <c r="C5765" s="78">
        <v>100291</v>
      </c>
      <c r="D5765" s="79" t="s">
        <v>5990</v>
      </c>
      <c r="E5765" s="80" t="s">
        <v>95</v>
      </c>
      <c r="F5765" s="84">
        <v>0.09</v>
      </c>
      <c r="G5765" s="82">
        <v>0.09</v>
      </c>
      <c r="H5765" s="82">
        <v>0</v>
      </c>
    </row>
    <row r="5766" spans="2:8" s="35" customFormat="1">
      <c r="B5766" s="78" t="s">
        <v>283</v>
      </c>
      <c r="C5766" s="78">
        <v>100292</v>
      </c>
      <c r="D5766" s="79" t="s">
        <v>5991</v>
      </c>
      <c r="E5766" s="80" t="s">
        <v>95</v>
      </c>
      <c r="F5766" s="84">
        <v>0.37</v>
      </c>
      <c r="G5766" s="82">
        <v>0.37</v>
      </c>
      <c r="H5766" s="82">
        <v>0</v>
      </c>
    </row>
    <row r="5767" spans="2:8" s="35" customFormat="1">
      <c r="B5767" s="78" t="s">
        <v>283</v>
      </c>
      <c r="C5767" s="78">
        <v>100293</v>
      </c>
      <c r="D5767" s="79" t="s">
        <v>5992</v>
      </c>
      <c r="E5767" s="80" t="s">
        <v>95</v>
      </c>
      <c r="F5767" s="84">
        <v>0.09</v>
      </c>
      <c r="G5767" s="82">
        <v>0.09</v>
      </c>
      <c r="H5767" s="82">
        <v>0</v>
      </c>
    </row>
    <row r="5768" spans="2:8" s="35" customFormat="1">
      <c r="B5768" s="78" t="s">
        <v>283</v>
      </c>
      <c r="C5768" s="78">
        <v>100294</v>
      </c>
      <c r="D5768" s="79" t="s">
        <v>5993</v>
      </c>
      <c r="E5768" s="80" t="s">
        <v>95</v>
      </c>
      <c r="F5768" s="84">
        <v>0.19</v>
      </c>
      <c r="G5768" s="82">
        <v>0.19</v>
      </c>
      <c r="H5768" s="82">
        <v>0</v>
      </c>
    </row>
    <row r="5769" spans="2:8" s="35" customFormat="1">
      <c r="B5769" s="78" t="s">
        <v>283</v>
      </c>
      <c r="C5769" s="78">
        <v>100295</v>
      </c>
      <c r="D5769" s="79" t="s">
        <v>5994</v>
      </c>
      <c r="E5769" s="80" t="s">
        <v>95</v>
      </c>
      <c r="F5769" s="84">
        <v>0.28999999999999998</v>
      </c>
      <c r="G5769" s="82">
        <v>0.28999999999999998</v>
      </c>
      <c r="H5769" s="82">
        <v>0</v>
      </c>
    </row>
    <row r="5770" spans="2:8" s="35" customFormat="1">
      <c r="B5770" s="78" t="s">
        <v>283</v>
      </c>
      <c r="C5770" s="78">
        <v>100296</v>
      </c>
      <c r="D5770" s="79" t="s">
        <v>5995</v>
      </c>
      <c r="E5770" s="80" t="s">
        <v>95</v>
      </c>
      <c r="F5770" s="84">
        <v>0.59</v>
      </c>
      <c r="G5770" s="82">
        <v>0.59</v>
      </c>
      <c r="H5770" s="82">
        <v>0</v>
      </c>
    </row>
    <row r="5771" spans="2:8" s="35" customFormat="1">
      <c r="B5771" s="78" t="s">
        <v>283</v>
      </c>
      <c r="C5771" s="78">
        <v>100297</v>
      </c>
      <c r="D5771" s="79" t="s">
        <v>5996</v>
      </c>
      <c r="E5771" s="80" t="s">
        <v>95</v>
      </c>
      <c r="F5771" s="84">
        <v>0.66</v>
      </c>
      <c r="G5771" s="82">
        <v>0.66</v>
      </c>
      <c r="H5771" s="82">
        <v>0</v>
      </c>
    </row>
    <row r="5772" spans="2:8" s="35" customFormat="1">
      <c r="B5772" s="78" t="s">
        <v>283</v>
      </c>
      <c r="C5772" s="78">
        <v>100298</v>
      </c>
      <c r="D5772" s="79" t="s">
        <v>5997</v>
      </c>
      <c r="E5772" s="80" t="s">
        <v>95</v>
      </c>
      <c r="F5772" s="84">
        <v>0.28999999999999998</v>
      </c>
      <c r="G5772" s="82">
        <v>0.28999999999999998</v>
      </c>
      <c r="H5772" s="82">
        <v>0</v>
      </c>
    </row>
    <row r="5773" spans="2:8" s="35" customFormat="1">
      <c r="B5773" s="78" t="s">
        <v>283</v>
      </c>
      <c r="C5773" s="78">
        <v>100299</v>
      </c>
      <c r="D5773" s="79" t="s">
        <v>5998</v>
      </c>
      <c r="E5773" s="80" t="s">
        <v>95</v>
      </c>
      <c r="F5773" s="84">
        <v>0.22</v>
      </c>
      <c r="G5773" s="82">
        <v>0.22</v>
      </c>
      <c r="H5773" s="82">
        <v>0</v>
      </c>
    </row>
    <row r="5774" spans="2:8" s="35" customFormat="1">
      <c r="B5774" s="78" t="s">
        <v>283</v>
      </c>
      <c r="C5774" s="78">
        <v>100300</v>
      </c>
      <c r="D5774" s="79" t="s">
        <v>5999</v>
      </c>
      <c r="E5774" s="80" t="s">
        <v>95</v>
      </c>
      <c r="F5774" s="84">
        <v>10.98</v>
      </c>
      <c r="G5774" s="82">
        <v>9.9700000000000006</v>
      </c>
      <c r="H5774" s="82">
        <v>1.01</v>
      </c>
    </row>
    <row r="5775" spans="2:8" s="35" customFormat="1">
      <c r="B5775" s="78" t="s">
        <v>283</v>
      </c>
      <c r="C5775" s="78">
        <v>100301</v>
      </c>
      <c r="D5775" s="79" t="s">
        <v>6000</v>
      </c>
      <c r="E5775" s="80" t="s">
        <v>95</v>
      </c>
      <c r="F5775" s="84">
        <v>12.79</v>
      </c>
      <c r="G5775" s="82">
        <v>9.26</v>
      </c>
      <c r="H5775" s="82">
        <v>3.53</v>
      </c>
    </row>
    <row r="5776" spans="2:8" s="35" customFormat="1">
      <c r="B5776" s="78" t="s">
        <v>283</v>
      </c>
      <c r="C5776" s="78">
        <v>100302</v>
      </c>
      <c r="D5776" s="79" t="s">
        <v>6001</v>
      </c>
      <c r="E5776" s="80" t="s">
        <v>95</v>
      </c>
      <c r="F5776" s="84">
        <v>109.68</v>
      </c>
      <c r="G5776" s="82">
        <v>108.74</v>
      </c>
      <c r="H5776" s="82">
        <v>0.94</v>
      </c>
    </row>
    <row r="5777" spans="2:8" s="35" customFormat="1">
      <c r="B5777" s="78" t="s">
        <v>283</v>
      </c>
      <c r="C5777" s="78">
        <v>100303</v>
      </c>
      <c r="D5777" s="79" t="s">
        <v>6002</v>
      </c>
      <c r="E5777" s="80" t="s">
        <v>95</v>
      </c>
      <c r="F5777" s="84">
        <v>11.69</v>
      </c>
      <c r="G5777" s="82">
        <v>9.33</v>
      </c>
      <c r="H5777" s="82">
        <v>2.36</v>
      </c>
    </row>
    <row r="5778" spans="2:8" s="35" customFormat="1">
      <c r="B5778" s="78" t="s">
        <v>283</v>
      </c>
      <c r="C5778" s="78">
        <v>100304</v>
      </c>
      <c r="D5778" s="79" t="s">
        <v>6003</v>
      </c>
      <c r="E5778" s="80" t="s">
        <v>95</v>
      </c>
      <c r="F5778" s="84">
        <v>57.34</v>
      </c>
      <c r="G5778" s="82">
        <v>56.4</v>
      </c>
      <c r="H5778" s="82">
        <v>0.94</v>
      </c>
    </row>
    <row r="5779" spans="2:8" s="35" customFormat="1">
      <c r="B5779" s="78" t="s">
        <v>283</v>
      </c>
      <c r="C5779" s="78">
        <v>100305</v>
      </c>
      <c r="D5779" s="79" t="s">
        <v>6004</v>
      </c>
      <c r="E5779" s="80" t="s">
        <v>95</v>
      </c>
      <c r="F5779" s="84">
        <v>76.53</v>
      </c>
      <c r="G5779" s="82">
        <v>75.59</v>
      </c>
      <c r="H5779" s="82">
        <v>0.94</v>
      </c>
    </row>
    <row r="5780" spans="2:8" s="35" customFormat="1">
      <c r="B5780" s="78" t="s">
        <v>283</v>
      </c>
      <c r="C5780" s="78">
        <v>100306</v>
      </c>
      <c r="D5780" s="79" t="s">
        <v>6005</v>
      </c>
      <c r="E5780" s="80" t="s">
        <v>95</v>
      </c>
      <c r="F5780" s="84">
        <v>86.21</v>
      </c>
      <c r="G5780" s="82">
        <v>85.27</v>
      </c>
      <c r="H5780" s="82">
        <v>0.94</v>
      </c>
    </row>
    <row r="5781" spans="2:8" s="35" customFormat="1">
      <c r="B5781" s="78" t="s">
        <v>283</v>
      </c>
      <c r="C5781" s="78">
        <v>100307</v>
      </c>
      <c r="D5781" s="79" t="s">
        <v>6006</v>
      </c>
      <c r="E5781" s="80" t="s">
        <v>95</v>
      </c>
      <c r="F5781" s="84">
        <v>16.37</v>
      </c>
      <c r="G5781" s="82">
        <v>13.99</v>
      </c>
      <c r="H5781" s="82">
        <v>2.38</v>
      </c>
    </row>
    <row r="5782" spans="2:8" s="35" customFormat="1">
      <c r="B5782" s="78" t="s">
        <v>283</v>
      </c>
      <c r="C5782" s="78">
        <v>100308</v>
      </c>
      <c r="D5782" s="79" t="s">
        <v>6007</v>
      </c>
      <c r="E5782" s="80" t="s">
        <v>95</v>
      </c>
      <c r="F5782" s="84">
        <v>15.37</v>
      </c>
      <c r="G5782" s="82">
        <v>12.99</v>
      </c>
      <c r="H5782" s="82">
        <v>2.38</v>
      </c>
    </row>
    <row r="5783" spans="2:8" s="35" customFormat="1">
      <c r="B5783" s="78" t="s">
        <v>283</v>
      </c>
      <c r="C5783" s="78">
        <v>100309</v>
      </c>
      <c r="D5783" s="79" t="s">
        <v>6008</v>
      </c>
      <c r="E5783" s="80" t="s">
        <v>95</v>
      </c>
      <c r="F5783" s="84">
        <v>19.57</v>
      </c>
      <c r="G5783" s="82">
        <v>18.559999999999999</v>
      </c>
      <c r="H5783" s="82">
        <v>1.01</v>
      </c>
    </row>
    <row r="5784" spans="2:8" s="35" customFormat="1">
      <c r="B5784" s="78" t="s">
        <v>283</v>
      </c>
      <c r="C5784" s="78">
        <v>100310</v>
      </c>
      <c r="D5784" s="79" t="s">
        <v>6009</v>
      </c>
      <c r="E5784" s="80" t="s">
        <v>3700</v>
      </c>
      <c r="F5784" s="84">
        <v>4.75</v>
      </c>
      <c r="G5784" s="82">
        <v>4.75</v>
      </c>
      <c r="H5784" s="82">
        <v>0</v>
      </c>
    </row>
    <row r="5785" spans="2:8" s="35" customFormat="1">
      <c r="B5785" s="78" t="s">
        <v>283</v>
      </c>
      <c r="C5785" s="78">
        <v>100311</v>
      </c>
      <c r="D5785" s="79" t="s">
        <v>6010</v>
      </c>
      <c r="E5785" s="80" t="s">
        <v>3700</v>
      </c>
      <c r="F5785" s="84">
        <v>51.75</v>
      </c>
      <c r="G5785" s="82">
        <v>51.75</v>
      </c>
      <c r="H5785" s="82">
        <v>0</v>
      </c>
    </row>
    <row r="5786" spans="2:8" s="35" customFormat="1">
      <c r="B5786" s="78" t="s">
        <v>283</v>
      </c>
      <c r="C5786" s="78">
        <v>100312</v>
      </c>
      <c r="D5786" s="79" t="s">
        <v>6011</v>
      </c>
      <c r="E5786" s="80" t="s">
        <v>3700</v>
      </c>
      <c r="F5786" s="84">
        <v>26.84</v>
      </c>
      <c r="G5786" s="82">
        <v>26.84</v>
      </c>
      <c r="H5786" s="82">
        <v>0</v>
      </c>
    </row>
    <row r="5787" spans="2:8" s="35" customFormat="1">
      <c r="B5787" s="78" t="s">
        <v>283</v>
      </c>
      <c r="C5787" s="78">
        <v>100313</v>
      </c>
      <c r="D5787" s="79" t="s">
        <v>6012</v>
      </c>
      <c r="E5787" s="80" t="s">
        <v>3700</v>
      </c>
      <c r="F5787" s="84">
        <v>80.930000000000007</v>
      </c>
      <c r="G5787" s="82">
        <v>80.930000000000007</v>
      </c>
      <c r="H5787" s="82">
        <v>0</v>
      </c>
    </row>
    <row r="5788" spans="2:8" s="35" customFormat="1">
      <c r="B5788" s="78" t="s">
        <v>283</v>
      </c>
      <c r="C5788" s="78">
        <v>100314</v>
      </c>
      <c r="D5788" s="79" t="s">
        <v>6013</v>
      </c>
      <c r="E5788" s="80" t="s">
        <v>3700</v>
      </c>
      <c r="F5788" s="84">
        <v>91.3</v>
      </c>
      <c r="G5788" s="82">
        <v>91.3</v>
      </c>
      <c r="H5788" s="82">
        <v>0</v>
      </c>
    </row>
    <row r="5789" spans="2:8" s="35" customFormat="1">
      <c r="B5789" s="78" t="s">
        <v>283</v>
      </c>
      <c r="C5789" s="78">
        <v>100315</v>
      </c>
      <c r="D5789" s="79" t="s">
        <v>6014</v>
      </c>
      <c r="E5789" s="80" t="s">
        <v>3700</v>
      </c>
      <c r="F5789" s="84">
        <v>30.85</v>
      </c>
      <c r="G5789" s="82">
        <v>30.85</v>
      </c>
      <c r="H5789" s="82">
        <v>0</v>
      </c>
    </row>
    <row r="5790" spans="2:8" s="35" customFormat="1">
      <c r="B5790" s="78" t="s">
        <v>283</v>
      </c>
      <c r="C5790" s="78">
        <v>100316</v>
      </c>
      <c r="D5790" s="79" t="s">
        <v>5999</v>
      </c>
      <c r="E5790" s="80" t="s">
        <v>3700</v>
      </c>
      <c r="F5790" s="84">
        <v>1954.53</v>
      </c>
      <c r="G5790" s="82">
        <v>1767.09</v>
      </c>
      <c r="H5790" s="82">
        <v>187.44</v>
      </c>
    </row>
    <row r="5791" spans="2:8" s="35" customFormat="1">
      <c r="B5791" s="78" t="s">
        <v>283</v>
      </c>
      <c r="C5791" s="78">
        <v>100317</v>
      </c>
      <c r="D5791" s="79" t="s">
        <v>6015</v>
      </c>
      <c r="E5791" s="80" t="s">
        <v>3700</v>
      </c>
      <c r="F5791" s="84">
        <v>19396.560000000001</v>
      </c>
      <c r="G5791" s="82">
        <v>19220.919999999998</v>
      </c>
      <c r="H5791" s="82">
        <v>175.64</v>
      </c>
    </row>
    <row r="5792" spans="2:8" s="35" customFormat="1">
      <c r="B5792" s="78" t="s">
        <v>283</v>
      </c>
      <c r="C5792" s="78">
        <v>100318</v>
      </c>
      <c r="D5792" s="79" t="s">
        <v>6003</v>
      </c>
      <c r="E5792" s="80" t="s">
        <v>3700</v>
      </c>
      <c r="F5792" s="84">
        <v>10145.629999999999</v>
      </c>
      <c r="G5792" s="82">
        <v>9969.99</v>
      </c>
      <c r="H5792" s="82">
        <v>175.64</v>
      </c>
    </row>
    <row r="5793" spans="2:8" s="35" customFormat="1">
      <c r="B5793" s="78" t="s">
        <v>283</v>
      </c>
      <c r="C5793" s="78">
        <v>100319</v>
      </c>
      <c r="D5793" s="79" t="s">
        <v>6004</v>
      </c>
      <c r="E5793" s="80" t="s">
        <v>3700</v>
      </c>
      <c r="F5793" s="84">
        <v>13523.97</v>
      </c>
      <c r="G5793" s="82">
        <v>13348.33</v>
      </c>
      <c r="H5793" s="82">
        <v>175.64</v>
      </c>
    </row>
    <row r="5794" spans="2:8" s="35" customFormat="1">
      <c r="B5794" s="78" t="s">
        <v>283</v>
      </c>
      <c r="C5794" s="78">
        <v>100320</v>
      </c>
      <c r="D5794" s="79" t="s">
        <v>6005</v>
      </c>
      <c r="E5794" s="80" t="s">
        <v>3700</v>
      </c>
      <c r="F5794" s="84">
        <v>15235.19</v>
      </c>
      <c r="G5794" s="82">
        <v>15059.55</v>
      </c>
      <c r="H5794" s="82">
        <v>175.64</v>
      </c>
    </row>
    <row r="5795" spans="2:8" s="35" customFormat="1">
      <c r="B5795" s="78" t="s">
        <v>283</v>
      </c>
      <c r="C5795" s="78">
        <v>100321</v>
      </c>
      <c r="D5795" s="79" t="s">
        <v>6016</v>
      </c>
      <c r="E5795" s="80" t="s">
        <v>3700</v>
      </c>
      <c r="F5795" s="84">
        <v>3465.71</v>
      </c>
      <c r="G5795" s="82">
        <v>3278.27</v>
      </c>
      <c r="H5795" s="82">
        <v>187.44</v>
      </c>
    </row>
    <row r="5796" spans="2:8" s="35" customFormat="1" ht="22.5">
      <c r="B5796" s="78" t="s">
        <v>4191</v>
      </c>
      <c r="C5796" s="78">
        <v>100322</v>
      </c>
      <c r="D5796" s="79" t="s">
        <v>6017</v>
      </c>
      <c r="E5796" s="80" t="s">
        <v>368</v>
      </c>
      <c r="F5796" s="84">
        <v>90.15</v>
      </c>
      <c r="G5796" s="82">
        <v>16.37</v>
      </c>
      <c r="H5796" s="82">
        <v>73.78</v>
      </c>
    </row>
    <row r="5797" spans="2:8" s="35" customFormat="1" ht="22.5">
      <c r="B5797" s="78" t="s">
        <v>4191</v>
      </c>
      <c r="C5797" s="78">
        <v>100323</v>
      </c>
      <c r="D5797" s="79" t="s">
        <v>6018</v>
      </c>
      <c r="E5797" s="80" t="s">
        <v>368</v>
      </c>
      <c r="F5797" s="84">
        <v>48.07</v>
      </c>
      <c r="G5797" s="82">
        <v>16.38</v>
      </c>
      <c r="H5797" s="82">
        <v>31.69</v>
      </c>
    </row>
    <row r="5798" spans="2:8" s="35" customFormat="1" ht="22.5">
      <c r="B5798" s="78" t="s">
        <v>4191</v>
      </c>
      <c r="C5798" s="78">
        <v>100324</v>
      </c>
      <c r="D5798" s="79" t="s">
        <v>6019</v>
      </c>
      <c r="E5798" s="80" t="s">
        <v>368</v>
      </c>
      <c r="F5798" s="84">
        <v>90.14</v>
      </c>
      <c r="G5798" s="82">
        <v>16.37</v>
      </c>
      <c r="H5798" s="82">
        <v>73.77</v>
      </c>
    </row>
    <row r="5799" spans="2:8" s="35" customFormat="1" ht="22.5">
      <c r="B5799" s="78" t="s">
        <v>3832</v>
      </c>
      <c r="C5799" s="78">
        <v>100325</v>
      </c>
      <c r="D5799" s="79" t="s">
        <v>6020</v>
      </c>
      <c r="E5799" s="80" t="s">
        <v>32</v>
      </c>
      <c r="F5799" s="81">
        <v>48.19</v>
      </c>
      <c r="G5799" s="82">
        <v>1.1499999999999999</v>
      </c>
      <c r="H5799" s="82">
        <v>47.04</v>
      </c>
    </row>
    <row r="5800" spans="2:8" s="35" customFormat="1" ht="22.5">
      <c r="B5800" s="78" t="s">
        <v>3832</v>
      </c>
      <c r="C5800" s="78">
        <v>100327</v>
      </c>
      <c r="D5800" s="79" t="s">
        <v>6021</v>
      </c>
      <c r="E5800" s="80" t="s">
        <v>32</v>
      </c>
      <c r="F5800" s="81">
        <v>34.700000000000003</v>
      </c>
      <c r="G5800" s="82">
        <v>4.74</v>
      </c>
      <c r="H5800" s="82">
        <v>29.96</v>
      </c>
    </row>
    <row r="5801" spans="2:8" s="35" customFormat="1" ht="22.5">
      <c r="B5801" s="78" t="s">
        <v>3832</v>
      </c>
      <c r="C5801" s="78">
        <v>100328</v>
      </c>
      <c r="D5801" s="79" t="s">
        <v>6022</v>
      </c>
      <c r="E5801" s="80" t="s">
        <v>205</v>
      </c>
      <c r="F5801" s="81">
        <v>7.59</v>
      </c>
      <c r="G5801" s="82">
        <v>4.2</v>
      </c>
      <c r="H5801" s="82">
        <v>3.39</v>
      </c>
    </row>
    <row r="5802" spans="2:8" s="35" customFormat="1" ht="22.5">
      <c r="B5802" s="78" t="s">
        <v>3832</v>
      </c>
      <c r="C5802" s="78">
        <v>100329</v>
      </c>
      <c r="D5802" s="79" t="s">
        <v>6023</v>
      </c>
      <c r="E5802" s="80" t="s">
        <v>205</v>
      </c>
      <c r="F5802" s="81">
        <v>9.68</v>
      </c>
      <c r="G5802" s="82">
        <v>5.97</v>
      </c>
      <c r="H5802" s="82">
        <v>3.71</v>
      </c>
    </row>
    <row r="5803" spans="2:8" s="35" customFormat="1" ht="22.5">
      <c r="B5803" s="78" t="s">
        <v>3832</v>
      </c>
      <c r="C5803" s="78">
        <v>100330</v>
      </c>
      <c r="D5803" s="79" t="s">
        <v>6024</v>
      </c>
      <c r="E5803" s="80" t="s">
        <v>205</v>
      </c>
      <c r="F5803" s="81">
        <v>10.29</v>
      </c>
      <c r="G5803" s="82">
        <v>5.65</v>
      </c>
      <c r="H5803" s="82">
        <v>4.6399999999999997</v>
      </c>
    </row>
    <row r="5804" spans="2:8" s="35" customFormat="1" ht="22.5">
      <c r="B5804" s="78" t="s">
        <v>3832</v>
      </c>
      <c r="C5804" s="78">
        <v>100331</v>
      </c>
      <c r="D5804" s="79" t="s">
        <v>6025</v>
      </c>
      <c r="E5804" s="80" t="s">
        <v>205</v>
      </c>
      <c r="F5804" s="81">
        <v>13.87</v>
      </c>
      <c r="G5804" s="82">
        <v>8.67</v>
      </c>
      <c r="H5804" s="82">
        <v>5.2</v>
      </c>
    </row>
    <row r="5805" spans="2:8" s="35" customFormat="1" ht="22.5">
      <c r="B5805" s="78" t="s">
        <v>2294</v>
      </c>
      <c r="C5805" s="78">
        <v>100332</v>
      </c>
      <c r="D5805" s="79" t="s">
        <v>6026</v>
      </c>
      <c r="E5805" s="80" t="s">
        <v>205</v>
      </c>
      <c r="F5805" s="84">
        <v>495.9</v>
      </c>
      <c r="G5805" s="82">
        <v>38.67</v>
      </c>
      <c r="H5805" s="82">
        <v>457.23</v>
      </c>
    </row>
    <row r="5806" spans="2:8" s="35" customFormat="1" ht="22.5">
      <c r="B5806" s="78" t="s">
        <v>2294</v>
      </c>
      <c r="C5806" s="78">
        <v>100333</v>
      </c>
      <c r="D5806" s="79" t="s">
        <v>6027</v>
      </c>
      <c r="E5806" s="80" t="s">
        <v>205</v>
      </c>
      <c r="F5806" s="84">
        <v>317.10000000000002</v>
      </c>
      <c r="G5806" s="82">
        <v>29.37</v>
      </c>
      <c r="H5806" s="82">
        <v>287.73</v>
      </c>
    </row>
    <row r="5807" spans="2:8" s="35" customFormat="1" ht="22.5">
      <c r="B5807" s="78" t="s">
        <v>2294</v>
      </c>
      <c r="C5807" s="78">
        <v>100334</v>
      </c>
      <c r="D5807" s="79" t="s">
        <v>6028</v>
      </c>
      <c r="E5807" s="80" t="s">
        <v>205</v>
      </c>
      <c r="F5807" s="84">
        <v>398.79</v>
      </c>
      <c r="G5807" s="82">
        <v>32.799999999999997</v>
      </c>
      <c r="H5807" s="82">
        <v>365.99</v>
      </c>
    </row>
    <row r="5808" spans="2:8" s="35" customFormat="1" ht="22.5">
      <c r="B5808" s="78" t="s">
        <v>2294</v>
      </c>
      <c r="C5808" s="78">
        <v>100335</v>
      </c>
      <c r="D5808" s="79" t="s">
        <v>6029</v>
      </c>
      <c r="E5808" s="80" t="s">
        <v>205</v>
      </c>
      <c r="F5808" s="84">
        <v>264.69</v>
      </c>
      <c r="G5808" s="82">
        <v>25.83</v>
      </c>
      <c r="H5808" s="82">
        <v>238.86</v>
      </c>
    </row>
    <row r="5809" spans="2:8" s="35" customFormat="1" ht="22.5">
      <c r="B5809" s="78" t="s">
        <v>2294</v>
      </c>
      <c r="C5809" s="78">
        <v>100341</v>
      </c>
      <c r="D5809" s="79" t="s">
        <v>6030</v>
      </c>
      <c r="E5809" s="80" t="s">
        <v>205</v>
      </c>
      <c r="F5809" s="84">
        <v>17.41</v>
      </c>
      <c r="G5809" s="82">
        <v>8.9499999999999993</v>
      </c>
      <c r="H5809" s="82">
        <v>8.4600000000000009</v>
      </c>
    </row>
    <row r="5810" spans="2:8" s="35" customFormat="1">
      <c r="B5810" s="78" t="s">
        <v>2294</v>
      </c>
      <c r="C5810" s="78">
        <v>100342</v>
      </c>
      <c r="D5810" s="79" t="s">
        <v>6031</v>
      </c>
      <c r="E5810" s="80" t="s">
        <v>1939</v>
      </c>
      <c r="F5810" s="84">
        <v>8.11</v>
      </c>
      <c r="G5810" s="82">
        <v>2.14</v>
      </c>
      <c r="H5810" s="82">
        <v>5.97</v>
      </c>
    </row>
    <row r="5811" spans="2:8" s="35" customFormat="1">
      <c r="B5811" s="78" t="s">
        <v>2294</v>
      </c>
      <c r="C5811" s="78">
        <v>100343</v>
      </c>
      <c r="D5811" s="79" t="s">
        <v>6032</v>
      </c>
      <c r="E5811" s="80" t="s">
        <v>1939</v>
      </c>
      <c r="F5811" s="84">
        <v>7.51</v>
      </c>
      <c r="G5811" s="82">
        <v>1.45</v>
      </c>
      <c r="H5811" s="82">
        <v>6.06</v>
      </c>
    </row>
    <row r="5812" spans="2:8" s="35" customFormat="1">
      <c r="B5812" s="78" t="s">
        <v>2294</v>
      </c>
      <c r="C5812" s="78">
        <v>100344</v>
      </c>
      <c r="D5812" s="79" t="s">
        <v>6033</v>
      </c>
      <c r="E5812" s="80" t="s">
        <v>1939</v>
      </c>
      <c r="F5812" s="84">
        <v>6.67</v>
      </c>
      <c r="G5812" s="82">
        <v>1.01</v>
      </c>
      <c r="H5812" s="82">
        <v>5.66</v>
      </c>
    </row>
    <row r="5813" spans="2:8" s="35" customFormat="1">
      <c r="B5813" s="78" t="s">
        <v>2294</v>
      </c>
      <c r="C5813" s="78">
        <v>100345</v>
      </c>
      <c r="D5813" s="79" t="s">
        <v>6034</v>
      </c>
      <c r="E5813" s="80" t="s">
        <v>1939</v>
      </c>
      <c r="F5813" s="84">
        <v>5.59</v>
      </c>
      <c r="G5813" s="82">
        <v>0.71</v>
      </c>
      <c r="H5813" s="82">
        <v>4.88</v>
      </c>
    </row>
    <row r="5814" spans="2:8" s="35" customFormat="1">
      <c r="B5814" s="78" t="s">
        <v>2294</v>
      </c>
      <c r="C5814" s="78">
        <v>100346</v>
      </c>
      <c r="D5814" s="79" t="s">
        <v>6035</v>
      </c>
      <c r="E5814" s="80" t="s">
        <v>1939</v>
      </c>
      <c r="F5814" s="84">
        <v>5.26</v>
      </c>
      <c r="G5814" s="82">
        <v>0.46</v>
      </c>
      <c r="H5814" s="82">
        <v>4.8</v>
      </c>
    </row>
    <row r="5815" spans="2:8" s="35" customFormat="1">
      <c r="B5815" s="78" t="s">
        <v>2294</v>
      </c>
      <c r="C5815" s="78">
        <v>100347</v>
      </c>
      <c r="D5815" s="79" t="s">
        <v>6036</v>
      </c>
      <c r="E5815" s="80" t="s">
        <v>1939</v>
      </c>
      <c r="F5815" s="84">
        <v>5.87</v>
      </c>
      <c r="G5815" s="82">
        <v>0.3</v>
      </c>
      <c r="H5815" s="82">
        <v>5.57</v>
      </c>
    </row>
    <row r="5816" spans="2:8" s="35" customFormat="1">
      <c r="B5816" s="78" t="s">
        <v>2294</v>
      </c>
      <c r="C5816" s="78">
        <v>100348</v>
      </c>
      <c r="D5816" s="79" t="s">
        <v>6037</v>
      </c>
      <c r="E5816" s="80" t="s">
        <v>1939</v>
      </c>
      <c r="F5816" s="84">
        <v>5.7</v>
      </c>
      <c r="G5816" s="82">
        <v>0.17</v>
      </c>
      <c r="H5816" s="82">
        <v>5.53</v>
      </c>
    </row>
    <row r="5817" spans="2:8" s="35" customFormat="1" ht="22.5">
      <c r="B5817" s="78" t="s">
        <v>2294</v>
      </c>
      <c r="C5817" s="78">
        <v>100349</v>
      </c>
      <c r="D5817" s="79" t="s">
        <v>6038</v>
      </c>
      <c r="E5817" s="80" t="s">
        <v>368</v>
      </c>
      <c r="F5817" s="84">
        <v>452.2</v>
      </c>
      <c r="G5817" s="82">
        <v>13.96</v>
      </c>
      <c r="H5817" s="82">
        <v>438.24</v>
      </c>
    </row>
    <row r="5818" spans="2:8" s="35" customFormat="1" ht="22.5">
      <c r="B5818" s="78" t="s">
        <v>2750</v>
      </c>
      <c r="C5818" s="78">
        <v>100357</v>
      </c>
      <c r="D5818" s="79" t="s">
        <v>6039</v>
      </c>
      <c r="E5818" s="80" t="s">
        <v>208</v>
      </c>
      <c r="F5818" s="81">
        <v>633.76</v>
      </c>
      <c r="G5818" s="82">
        <v>181.58</v>
      </c>
      <c r="H5818" s="82">
        <v>452.18</v>
      </c>
    </row>
    <row r="5819" spans="2:8" s="35" customFormat="1" ht="22.5">
      <c r="B5819" s="78" t="s">
        <v>2750</v>
      </c>
      <c r="C5819" s="78">
        <v>100358</v>
      </c>
      <c r="D5819" s="79" t="s">
        <v>6040</v>
      </c>
      <c r="E5819" s="80" t="s">
        <v>208</v>
      </c>
      <c r="F5819" s="81">
        <v>851.22</v>
      </c>
      <c r="G5819" s="82">
        <v>297.29000000000002</v>
      </c>
      <c r="H5819" s="82">
        <v>553.92999999999995</v>
      </c>
    </row>
    <row r="5820" spans="2:8" s="35" customFormat="1" ht="22.5">
      <c r="B5820" s="78" t="s">
        <v>2750</v>
      </c>
      <c r="C5820" s="78">
        <v>100359</v>
      </c>
      <c r="D5820" s="79" t="s">
        <v>6041</v>
      </c>
      <c r="E5820" s="80" t="s">
        <v>208</v>
      </c>
      <c r="F5820" s="81">
        <v>894.11</v>
      </c>
      <c r="G5820" s="82">
        <v>297.27999999999997</v>
      </c>
      <c r="H5820" s="82">
        <v>596.83000000000004</v>
      </c>
    </row>
    <row r="5821" spans="2:8" s="35" customFormat="1" ht="22.5">
      <c r="B5821" s="78" t="s">
        <v>2750</v>
      </c>
      <c r="C5821" s="78">
        <v>100360</v>
      </c>
      <c r="D5821" s="79" t="s">
        <v>6042</v>
      </c>
      <c r="E5821" s="80" t="s">
        <v>208</v>
      </c>
      <c r="F5821" s="81">
        <v>989.04</v>
      </c>
      <c r="G5821" s="82">
        <v>328.13</v>
      </c>
      <c r="H5821" s="82">
        <v>660.91</v>
      </c>
    </row>
    <row r="5822" spans="2:8" s="35" customFormat="1" ht="22.5">
      <c r="B5822" s="78" t="s">
        <v>2750</v>
      </c>
      <c r="C5822" s="78">
        <v>100361</v>
      </c>
      <c r="D5822" s="79" t="s">
        <v>6043</v>
      </c>
      <c r="E5822" s="80" t="s">
        <v>208</v>
      </c>
      <c r="F5822" s="81">
        <v>1224.7</v>
      </c>
      <c r="G5822" s="82">
        <v>443.81</v>
      </c>
      <c r="H5822" s="82">
        <v>780.89</v>
      </c>
    </row>
    <row r="5823" spans="2:8" s="35" customFormat="1" ht="22.5">
      <c r="B5823" s="78" t="s">
        <v>2750</v>
      </c>
      <c r="C5823" s="78">
        <v>100362</v>
      </c>
      <c r="D5823" s="79" t="s">
        <v>6044</v>
      </c>
      <c r="E5823" s="80" t="s">
        <v>208</v>
      </c>
      <c r="F5823" s="81">
        <v>1618.43</v>
      </c>
      <c r="G5823" s="82">
        <v>473.71</v>
      </c>
      <c r="H5823" s="82">
        <v>1144.72</v>
      </c>
    </row>
    <row r="5824" spans="2:8" s="35" customFormat="1" ht="22.5">
      <c r="B5824" s="78" t="s">
        <v>2750</v>
      </c>
      <c r="C5824" s="78">
        <v>100363</v>
      </c>
      <c r="D5824" s="79" t="s">
        <v>6045</v>
      </c>
      <c r="E5824" s="80" t="s">
        <v>208</v>
      </c>
      <c r="F5824" s="81">
        <v>1681.76</v>
      </c>
      <c r="G5824" s="82">
        <v>473.71</v>
      </c>
      <c r="H5824" s="82">
        <v>1208.05</v>
      </c>
    </row>
    <row r="5825" spans="2:8" s="35" customFormat="1" ht="22.5">
      <c r="B5825" s="78" t="s">
        <v>2750</v>
      </c>
      <c r="C5825" s="78">
        <v>100364</v>
      </c>
      <c r="D5825" s="79" t="s">
        <v>6046</v>
      </c>
      <c r="E5825" s="80" t="s">
        <v>208</v>
      </c>
      <c r="F5825" s="81">
        <v>1830.14</v>
      </c>
      <c r="G5825" s="82">
        <v>521.88</v>
      </c>
      <c r="H5825" s="82">
        <v>1308.26</v>
      </c>
    </row>
    <row r="5826" spans="2:8" s="35" customFormat="1" ht="22.5">
      <c r="B5826" s="78" t="s">
        <v>2750</v>
      </c>
      <c r="C5826" s="78">
        <v>100365</v>
      </c>
      <c r="D5826" s="79" t="s">
        <v>6047</v>
      </c>
      <c r="E5826" s="80" t="s">
        <v>208</v>
      </c>
      <c r="F5826" s="81">
        <v>2101.59</v>
      </c>
      <c r="G5826" s="82">
        <v>637.58000000000004</v>
      </c>
      <c r="H5826" s="82">
        <v>1464.01</v>
      </c>
    </row>
    <row r="5827" spans="2:8" s="35" customFormat="1" ht="22.5">
      <c r="B5827" s="78" t="s">
        <v>2750</v>
      </c>
      <c r="C5827" s="78">
        <v>100366</v>
      </c>
      <c r="D5827" s="79" t="s">
        <v>6048</v>
      </c>
      <c r="E5827" s="80" t="s">
        <v>208</v>
      </c>
      <c r="F5827" s="81">
        <v>2251.5</v>
      </c>
      <c r="G5827" s="82">
        <v>637.58000000000004</v>
      </c>
      <c r="H5827" s="82">
        <v>1613.92</v>
      </c>
    </row>
    <row r="5828" spans="2:8" s="35" customFormat="1" ht="22.5">
      <c r="B5828" s="78" t="s">
        <v>2750</v>
      </c>
      <c r="C5828" s="78">
        <v>100367</v>
      </c>
      <c r="D5828" s="79" t="s">
        <v>6049</v>
      </c>
      <c r="E5828" s="80" t="s">
        <v>208</v>
      </c>
      <c r="F5828" s="81">
        <v>617.29999999999995</v>
      </c>
      <c r="G5828" s="82">
        <v>181.58</v>
      </c>
      <c r="H5828" s="82">
        <v>435.72</v>
      </c>
    </row>
    <row r="5829" spans="2:8" s="35" customFormat="1" ht="22.5">
      <c r="B5829" s="78" t="s">
        <v>2750</v>
      </c>
      <c r="C5829" s="78">
        <v>100368</v>
      </c>
      <c r="D5829" s="79" t="s">
        <v>6050</v>
      </c>
      <c r="E5829" s="80" t="s">
        <v>208</v>
      </c>
      <c r="F5829" s="81">
        <v>830.12</v>
      </c>
      <c r="G5829" s="82">
        <v>297.29000000000002</v>
      </c>
      <c r="H5829" s="82">
        <v>532.83000000000004</v>
      </c>
    </row>
    <row r="5830" spans="2:8" s="35" customFormat="1" ht="22.5">
      <c r="B5830" s="78" t="s">
        <v>2750</v>
      </c>
      <c r="C5830" s="78">
        <v>100369</v>
      </c>
      <c r="D5830" s="79" t="s">
        <v>6051</v>
      </c>
      <c r="E5830" s="80" t="s">
        <v>208</v>
      </c>
      <c r="F5830" s="81">
        <v>873.02</v>
      </c>
      <c r="G5830" s="82">
        <v>297.27999999999997</v>
      </c>
      <c r="H5830" s="82">
        <v>575.74</v>
      </c>
    </row>
    <row r="5831" spans="2:8" s="35" customFormat="1" ht="22.5">
      <c r="B5831" s="78" t="s">
        <v>2750</v>
      </c>
      <c r="C5831" s="78">
        <v>100370</v>
      </c>
      <c r="D5831" s="79" t="s">
        <v>6052</v>
      </c>
      <c r="E5831" s="80" t="s">
        <v>208</v>
      </c>
      <c r="F5831" s="81">
        <v>1030.04</v>
      </c>
      <c r="G5831" s="82">
        <v>328.13</v>
      </c>
      <c r="H5831" s="82">
        <v>701.91</v>
      </c>
    </row>
    <row r="5832" spans="2:8" s="35" customFormat="1" ht="22.5">
      <c r="B5832" s="78" t="s">
        <v>2750</v>
      </c>
      <c r="C5832" s="78">
        <v>100371</v>
      </c>
      <c r="D5832" s="79" t="s">
        <v>6053</v>
      </c>
      <c r="E5832" s="80" t="s">
        <v>208</v>
      </c>
      <c r="F5832" s="81">
        <v>1167.78</v>
      </c>
      <c r="G5832" s="82">
        <v>443.81</v>
      </c>
      <c r="H5832" s="82">
        <v>723.97</v>
      </c>
    </row>
    <row r="5833" spans="2:8" s="35" customFormat="1" ht="22.5">
      <c r="B5833" s="78" t="s">
        <v>2750</v>
      </c>
      <c r="C5833" s="78">
        <v>100372</v>
      </c>
      <c r="D5833" s="79" t="s">
        <v>6054</v>
      </c>
      <c r="E5833" s="80" t="s">
        <v>208</v>
      </c>
      <c r="F5833" s="81">
        <v>1527.43</v>
      </c>
      <c r="G5833" s="82">
        <v>473.71</v>
      </c>
      <c r="H5833" s="82">
        <v>1053.72</v>
      </c>
    </row>
    <row r="5834" spans="2:8" s="35" customFormat="1" ht="22.5">
      <c r="B5834" s="78" t="s">
        <v>2750</v>
      </c>
      <c r="C5834" s="78">
        <v>100373</v>
      </c>
      <c r="D5834" s="79" t="s">
        <v>6055</v>
      </c>
      <c r="E5834" s="80" t="s">
        <v>208</v>
      </c>
      <c r="F5834" s="81">
        <v>1580.07</v>
      </c>
      <c r="G5834" s="82">
        <v>473.71</v>
      </c>
      <c r="H5834" s="82">
        <v>1106.3599999999999</v>
      </c>
    </row>
    <row r="5835" spans="2:8" s="35" customFormat="1" ht="22.5">
      <c r="B5835" s="78" t="s">
        <v>2750</v>
      </c>
      <c r="C5835" s="78">
        <v>100374</v>
      </c>
      <c r="D5835" s="79" t="s">
        <v>6056</v>
      </c>
      <c r="E5835" s="80" t="s">
        <v>208</v>
      </c>
      <c r="F5835" s="81">
        <v>1693.54</v>
      </c>
      <c r="G5835" s="82">
        <v>521.88</v>
      </c>
      <c r="H5835" s="82">
        <v>1171.6600000000001</v>
      </c>
    </row>
    <row r="5836" spans="2:8" s="35" customFormat="1" ht="22.5">
      <c r="B5836" s="78" t="s">
        <v>2750</v>
      </c>
      <c r="C5836" s="78">
        <v>100375</v>
      </c>
      <c r="D5836" s="79" t="s">
        <v>6057</v>
      </c>
      <c r="E5836" s="80" t="s">
        <v>208</v>
      </c>
      <c r="F5836" s="81">
        <v>1903.25</v>
      </c>
      <c r="G5836" s="82">
        <v>637.59</v>
      </c>
      <c r="H5836" s="82">
        <v>1265.6600000000001</v>
      </c>
    </row>
    <row r="5837" spans="2:8" s="35" customFormat="1" ht="22.5">
      <c r="B5837" s="78" t="s">
        <v>2750</v>
      </c>
      <c r="C5837" s="78">
        <v>100376</v>
      </c>
      <c r="D5837" s="79" t="s">
        <v>6058</v>
      </c>
      <c r="E5837" s="80" t="s">
        <v>208</v>
      </c>
      <c r="F5837" s="81">
        <v>1847.2</v>
      </c>
      <c r="G5837" s="82">
        <v>637.59</v>
      </c>
      <c r="H5837" s="82">
        <v>1209.6099999999999</v>
      </c>
    </row>
    <row r="5838" spans="2:8" s="35" customFormat="1" ht="22.5">
      <c r="B5838" s="78" t="s">
        <v>2750</v>
      </c>
      <c r="C5838" s="78">
        <v>100377</v>
      </c>
      <c r="D5838" s="79" t="s">
        <v>6059</v>
      </c>
      <c r="E5838" s="80" t="s">
        <v>1939</v>
      </c>
      <c r="F5838" s="81">
        <v>6.72</v>
      </c>
      <c r="G5838" s="82">
        <v>0.87</v>
      </c>
      <c r="H5838" s="82">
        <v>5.85</v>
      </c>
    </row>
    <row r="5839" spans="2:8" s="35" customFormat="1" ht="22.5">
      <c r="B5839" s="78" t="s">
        <v>2750</v>
      </c>
      <c r="C5839" s="78">
        <v>100378</v>
      </c>
      <c r="D5839" s="79" t="s">
        <v>6060</v>
      </c>
      <c r="E5839" s="80" t="s">
        <v>1939</v>
      </c>
      <c r="F5839" s="81">
        <v>6.11</v>
      </c>
      <c r="G5839" s="82">
        <v>0.79</v>
      </c>
      <c r="H5839" s="82">
        <v>5.32</v>
      </c>
    </row>
    <row r="5840" spans="2:8" s="35" customFormat="1" ht="33.75">
      <c r="B5840" s="78" t="s">
        <v>274</v>
      </c>
      <c r="C5840" s="78">
        <v>100379</v>
      </c>
      <c r="D5840" s="79" t="s">
        <v>6061</v>
      </c>
      <c r="E5840" s="80" t="s">
        <v>205</v>
      </c>
      <c r="F5840" s="81">
        <v>23.11</v>
      </c>
      <c r="G5840" s="82">
        <v>6.47</v>
      </c>
      <c r="H5840" s="82">
        <v>16.64</v>
      </c>
    </row>
    <row r="5841" spans="2:8" s="35" customFormat="1" ht="33.75">
      <c r="B5841" s="78" t="s">
        <v>274</v>
      </c>
      <c r="C5841" s="78">
        <v>100380</v>
      </c>
      <c r="D5841" s="79" t="s">
        <v>6062</v>
      </c>
      <c r="E5841" s="80" t="s">
        <v>205</v>
      </c>
      <c r="F5841" s="81">
        <v>30.55</v>
      </c>
      <c r="G5841" s="82">
        <v>10.36</v>
      </c>
      <c r="H5841" s="82">
        <v>20.190000000000001</v>
      </c>
    </row>
    <row r="5842" spans="2:8" s="35" customFormat="1" ht="33.75">
      <c r="B5842" s="78" t="s">
        <v>274</v>
      </c>
      <c r="C5842" s="78">
        <v>100381</v>
      </c>
      <c r="D5842" s="79" t="s">
        <v>6063</v>
      </c>
      <c r="E5842" s="80" t="s">
        <v>205</v>
      </c>
      <c r="F5842" s="81">
        <v>33.99</v>
      </c>
      <c r="G5842" s="82">
        <v>12.88</v>
      </c>
      <c r="H5842" s="82">
        <v>21.11</v>
      </c>
    </row>
    <row r="5843" spans="2:8" s="35" customFormat="1" ht="33.75">
      <c r="B5843" s="78" t="s">
        <v>2750</v>
      </c>
      <c r="C5843" s="78">
        <v>100382</v>
      </c>
      <c r="D5843" s="79" t="s">
        <v>6064</v>
      </c>
      <c r="E5843" s="80" t="s">
        <v>205</v>
      </c>
      <c r="F5843" s="81">
        <v>14.37</v>
      </c>
      <c r="G5843" s="82">
        <v>2.41</v>
      </c>
      <c r="H5843" s="82">
        <v>11.96</v>
      </c>
    </row>
    <row r="5844" spans="2:8" s="35" customFormat="1" ht="33.75">
      <c r="B5844" s="78" t="s">
        <v>274</v>
      </c>
      <c r="C5844" s="78">
        <v>100383</v>
      </c>
      <c r="D5844" s="79" t="s">
        <v>6065</v>
      </c>
      <c r="E5844" s="80" t="s">
        <v>205</v>
      </c>
      <c r="F5844" s="81">
        <v>15.7</v>
      </c>
      <c r="G5844" s="82">
        <v>2.84</v>
      </c>
      <c r="H5844" s="82">
        <v>12.86</v>
      </c>
    </row>
    <row r="5845" spans="2:8" s="35" customFormat="1" ht="33.75">
      <c r="B5845" s="78" t="s">
        <v>274</v>
      </c>
      <c r="C5845" s="78">
        <v>100384</v>
      </c>
      <c r="D5845" s="79" t="s">
        <v>6066</v>
      </c>
      <c r="E5845" s="80" t="s">
        <v>205</v>
      </c>
      <c r="F5845" s="81">
        <v>16.34</v>
      </c>
      <c r="G5845" s="82">
        <v>3.54</v>
      </c>
      <c r="H5845" s="82">
        <v>12.8</v>
      </c>
    </row>
    <row r="5846" spans="2:8" s="35" customFormat="1" ht="33.75">
      <c r="B5846" s="78" t="s">
        <v>274</v>
      </c>
      <c r="C5846" s="78">
        <v>100385</v>
      </c>
      <c r="D5846" s="79" t="s">
        <v>6067</v>
      </c>
      <c r="E5846" s="80" t="s">
        <v>205</v>
      </c>
      <c r="F5846" s="81">
        <v>20.87</v>
      </c>
      <c r="G5846" s="82">
        <v>4.8</v>
      </c>
      <c r="H5846" s="82">
        <v>16.07</v>
      </c>
    </row>
    <row r="5847" spans="2:8" s="35" customFormat="1" ht="22.5">
      <c r="B5847" s="78" t="s">
        <v>274</v>
      </c>
      <c r="C5847" s="78">
        <v>100386</v>
      </c>
      <c r="D5847" s="79" t="s">
        <v>6068</v>
      </c>
      <c r="E5847" s="80" t="s">
        <v>205</v>
      </c>
      <c r="F5847" s="81">
        <v>26.87</v>
      </c>
      <c r="G5847" s="82">
        <v>7.34</v>
      </c>
      <c r="H5847" s="82">
        <v>19.53</v>
      </c>
    </row>
    <row r="5848" spans="2:8" s="35" customFormat="1" ht="33.75">
      <c r="B5848" s="78" t="s">
        <v>274</v>
      </c>
      <c r="C5848" s="78">
        <v>100387</v>
      </c>
      <c r="D5848" s="79" t="s">
        <v>6069</v>
      </c>
      <c r="E5848" s="80" t="s">
        <v>205</v>
      </c>
      <c r="F5848" s="81">
        <v>32.630000000000003</v>
      </c>
      <c r="G5848" s="82">
        <v>9.32</v>
      </c>
      <c r="H5848" s="82">
        <v>23.31</v>
      </c>
    </row>
    <row r="5849" spans="2:8" s="35" customFormat="1" ht="22.5">
      <c r="B5849" s="78" t="s">
        <v>274</v>
      </c>
      <c r="C5849" s="78">
        <v>100388</v>
      </c>
      <c r="D5849" s="79" t="s">
        <v>6070</v>
      </c>
      <c r="E5849" s="80" t="s">
        <v>205</v>
      </c>
      <c r="F5849" s="81">
        <v>12.43</v>
      </c>
      <c r="G5849" s="82">
        <v>4.88</v>
      </c>
      <c r="H5849" s="82">
        <v>7.55</v>
      </c>
    </row>
    <row r="5850" spans="2:8" s="35" customFormat="1" ht="22.5">
      <c r="B5850" s="78" t="s">
        <v>274</v>
      </c>
      <c r="C5850" s="78">
        <v>100389</v>
      </c>
      <c r="D5850" s="79" t="s">
        <v>6071</v>
      </c>
      <c r="E5850" s="80" t="s">
        <v>205</v>
      </c>
      <c r="F5850" s="81">
        <v>10.28</v>
      </c>
      <c r="G5850" s="82">
        <v>5.34</v>
      </c>
      <c r="H5850" s="82">
        <v>4.9400000000000004</v>
      </c>
    </row>
    <row r="5851" spans="2:8" s="35" customFormat="1" ht="22.5">
      <c r="B5851" s="78" t="s">
        <v>274</v>
      </c>
      <c r="C5851" s="78">
        <v>100390</v>
      </c>
      <c r="D5851" s="79" t="s">
        <v>6072</v>
      </c>
      <c r="E5851" s="80" t="s">
        <v>205</v>
      </c>
      <c r="F5851" s="81">
        <v>14.59</v>
      </c>
      <c r="G5851" s="82">
        <v>6.69</v>
      </c>
      <c r="H5851" s="82">
        <v>7.9</v>
      </c>
    </row>
    <row r="5852" spans="2:8" s="35" customFormat="1" ht="22.5">
      <c r="B5852" s="78" t="s">
        <v>274</v>
      </c>
      <c r="C5852" s="78">
        <v>100391</v>
      </c>
      <c r="D5852" s="79" t="s">
        <v>6073</v>
      </c>
      <c r="E5852" s="80" t="s">
        <v>205</v>
      </c>
      <c r="F5852" s="81">
        <v>11.74</v>
      </c>
      <c r="G5852" s="82">
        <v>6.56</v>
      </c>
      <c r="H5852" s="82">
        <v>5.18</v>
      </c>
    </row>
    <row r="5853" spans="2:8" s="35" customFormat="1" ht="22.5">
      <c r="B5853" s="78" t="s">
        <v>274</v>
      </c>
      <c r="C5853" s="78">
        <v>100392</v>
      </c>
      <c r="D5853" s="79" t="s">
        <v>6074</v>
      </c>
      <c r="E5853" s="80" t="s">
        <v>205</v>
      </c>
      <c r="F5853" s="81">
        <v>9.7899999999999991</v>
      </c>
      <c r="G5853" s="82">
        <v>3.82</v>
      </c>
      <c r="H5853" s="82">
        <v>5.97</v>
      </c>
    </row>
    <row r="5854" spans="2:8" s="35" customFormat="1" ht="22.5">
      <c r="B5854" s="78" t="s">
        <v>274</v>
      </c>
      <c r="C5854" s="78">
        <v>100393</v>
      </c>
      <c r="D5854" s="79" t="s">
        <v>6075</v>
      </c>
      <c r="E5854" s="80" t="s">
        <v>205</v>
      </c>
      <c r="F5854" s="81">
        <v>11.81</v>
      </c>
      <c r="G5854" s="82">
        <v>6.09</v>
      </c>
      <c r="H5854" s="82">
        <v>5.72</v>
      </c>
    </row>
    <row r="5855" spans="2:8" s="35" customFormat="1" ht="22.5">
      <c r="B5855" s="78" t="s">
        <v>274</v>
      </c>
      <c r="C5855" s="78">
        <v>100394</v>
      </c>
      <c r="D5855" s="79" t="s">
        <v>6076</v>
      </c>
      <c r="E5855" s="80" t="s">
        <v>205</v>
      </c>
      <c r="F5855" s="81">
        <v>11.48</v>
      </c>
      <c r="G5855" s="82">
        <v>5.23</v>
      </c>
      <c r="H5855" s="82">
        <v>6.25</v>
      </c>
    </row>
    <row r="5856" spans="2:8" s="35" customFormat="1" ht="22.5">
      <c r="B5856" s="78" t="s">
        <v>274</v>
      </c>
      <c r="C5856" s="78">
        <v>100395</v>
      </c>
      <c r="D5856" s="79" t="s">
        <v>6077</v>
      </c>
      <c r="E5856" s="80" t="s">
        <v>205</v>
      </c>
      <c r="F5856" s="81">
        <v>13.99</v>
      </c>
      <c r="G5856" s="82">
        <v>7.89</v>
      </c>
      <c r="H5856" s="82">
        <v>6.1</v>
      </c>
    </row>
    <row r="5857" spans="2:8" s="35" customFormat="1" ht="22.5">
      <c r="B5857" s="78" t="s">
        <v>6078</v>
      </c>
      <c r="C5857" s="78">
        <v>100434</v>
      </c>
      <c r="D5857" s="79" t="s">
        <v>6079</v>
      </c>
      <c r="E5857" s="80" t="s">
        <v>32</v>
      </c>
      <c r="F5857" s="81">
        <v>43.7</v>
      </c>
      <c r="G5857" s="82">
        <v>5.01</v>
      </c>
      <c r="H5857" s="82">
        <v>38.69</v>
      </c>
    </row>
    <row r="5858" spans="2:8" s="35" customFormat="1" ht="22.5">
      <c r="B5858" s="78" t="s">
        <v>6078</v>
      </c>
      <c r="C5858" s="78">
        <v>100435</v>
      </c>
      <c r="D5858" s="79" t="s">
        <v>6080</v>
      </c>
      <c r="E5858" s="80" t="s">
        <v>32</v>
      </c>
      <c r="F5858" s="81">
        <v>23.58</v>
      </c>
      <c r="G5858" s="82">
        <v>3.28</v>
      </c>
      <c r="H5858" s="82">
        <v>20.3</v>
      </c>
    </row>
    <row r="5859" spans="2:8" s="35" customFormat="1" ht="22.5">
      <c r="B5859" s="78" t="s">
        <v>618</v>
      </c>
      <c r="C5859" s="78">
        <v>100464</v>
      </c>
      <c r="D5859" s="79" t="s">
        <v>6081</v>
      </c>
      <c r="E5859" s="80" t="s">
        <v>368</v>
      </c>
      <c r="F5859" s="84">
        <v>328</v>
      </c>
      <c r="G5859" s="82">
        <v>61.7</v>
      </c>
      <c r="H5859" s="82">
        <v>266.3</v>
      </c>
    </row>
    <row r="5860" spans="2:8" s="35" customFormat="1" ht="22.5">
      <c r="B5860" s="78" t="s">
        <v>618</v>
      </c>
      <c r="C5860" s="78">
        <v>100465</v>
      </c>
      <c r="D5860" s="79" t="s">
        <v>6082</v>
      </c>
      <c r="E5860" s="80" t="s">
        <v>368</v>
      </c>
      <c r="F5860" s="84">
        <v>305.02999999999997</v>
      </c>
      <c r="G5860" s="82">
        <v>40.71</v>
      </c>
      <c r="H5860" s="82">
        <v>264.32</v>
      </c>
    </row>
    <row r="5861" spans="2:8" s="35" customFormat="1" ht="22.5">
      <c r="B5861" s="78" t="s">
        <v>618</v>
      </c>
      <c r="C5861" s="78">
        <v>100466</v>
      </c>
      <c r="D5861" s="79" t="s">
        <v>6083</v>
      </c>
      <c r="E5861" s="80" t="s">
        <v>368</v>
      </c>
      <c r="F5861" s="84">
        <v>292.5</v>
      </c>
      <c r="G5861" s="82">
        <v>28.92</v>
      </c>
      <c r="H5861" s="82">
        <v>263.58</v>
      </c>
    </row>
    <row r="5862" spans="2:8" s="35" customFormat="1" ht="22.5">
      <c r="B5862" s="78" t="s">
        <v>618</v>
      </c>
      <c r="C5862" s="78">
        <v>100468</v>
      </c>
      <c r="D5862" s="79" t="s">
        <v>6084</v>
      </c>
      <c r="E5862" s="80" t="s">
        <v>368</v>
      </c>
      <c r="F5862" s="84">
        <v>398.87</v>
      </c>
      <c r="G5862" s="82">
        <v>78.760000000000005</v>
      </c>
      <c r="H5862" s="82">
        <v>320.11</v>
      </c>
    </row>
    <row r="5863" spans="2:8" s="35" customFormat="1" ht="22.5">
      <c r="B5863" s="78" t="s">
        <v>618</v>
      </c>
      <c r="C5863" s="78">
        <v>100469</v>
      </c>
      <c r="D5863" s="79" t="s">
        <v>6085</v>
      </c>
      <c r="E5863" s="80" t="s">
        <v>368</v>
      </c>
      <c r="F5863" s="84">
        <v>324.51</v>
      </c>
      <c r="G5863" s="82">
        <v>37.69</v>
      </c>
      <c r="H5863" s="82">
        <v>286.82</v>
      </c>
    </row>
    <row r="5864" spans="2:8" s="35" customFormat="1" ht="22.5">
      <c r="B5864" s="78" t="s">
        <v>618</v>
      </c>
      <c r="C5864" s="78">
        <v>100470</v>
      </c>
      <c r="D5864" s="79" t="s">
        <v>6086</v>
      </c>
      <c r="E5864" s="80" t="s">
        <v>368</v>
      </c>
      <c r="F5864" s="84">
        <v>279.42</v>
      </c>
      <c r="G5864" s="82">
        <v>37.69</v>
      </c>
      <c r="H5864" s="82">
        <v>241.73</v>
      </c>
    </row>
    <row r="5865" spans="2:8" s="35" customFormat="1" ht="22.5">
      <c r="B5865" s="78" t="s">
        <v>618</v>
      </c>
      <c r="C5865" s="78">
        <v>100472</v>
      </c>
      <c r="D5865" s="79" t="s">
        <v>6087</v>
      </c>
      <c r="E5865" s="80" t="s">
        <v>368</v>
      </c>
      <c r="F5865" s="84">
        <v>310.77999999999997</v>
      </c>
      <c r="G5865" s="82">
        <v>66.58</v>
      </c>
      <c r="H5865" s="82">
        <v>244.2</v>
      </c>
    </row>
    <row r="5866" spans="2:8" s="35" customFormat="1" ht="22.5">
      <c r="B5866" s="78" t="s">
        <v>618</v>
      </c>
      <c r="C5866" s="78">
        <v>100473</v>
      </c>
      <c r="D5866" s="79" t="s">
        <v>6088</v>
      </c>
      <c r="E5866" s="80" t="s">
        <v>368</v>
      </c>
      <c r="F5866" s="84">
        <v>281.45</v>
      </c>
      <c r="G5866" s="82">
        <v>40.94</v>
      </c>
      <c r="H5866" s="82">
        <v>240.51</v>
      </c>
    </row>
    <row r="5867" spans="2:8" s="35" customFormat="1" ht="22.5">
      <c r="B5867" s="78" t="s">
        <v>618</v>
      </c>
      <c r="C5867" s="78">
        <v>100474</v>
      </c>
      <c r="D5867" s="79" t="s">
        <v>6089</v>
      </c>
      <c r="E5867" s="80" t="s">
        <v>368</v>
      </c>
      <c r="F5867" s="84">
        <v>267.7</v>
      </c>
      <c r="G5867" s="82">
        <v>27.55</v>
      </c>
      <c r="H5867" s="82">
        <v>240.15</v>
      </c>
    </row>
    <row r="5868" spans="2:8" s="35" customFormat="1" ht="22.5">
      <c r="B5868" s="78" t="s">
        <v>618</v>
      </c>
      <c r="C5868" s="78">
        <v>100475</v>
      </c>
      <c r="D5868" s="79" t="s">
        <v>6090</v>
      </c>
      <c r="E5868" s="80" t="s">
        <v>368</v>
      </c>
      <c r="F5868" s="84">
        <v>454.28</v>
      </c>
      <c r="G5868" s="82">
        <v>43.49</v>
      </c>
      <c r="H5868" s="82">
        <v>410.79</v>
      </c>
    </row>
    <row r="5869" spans="2:8" s="35" customFormat="1" ht="22.5">
      <c r="B5869" s="78" t="s">
        <v>618</v>
      </c>
      <c r="C5869" s="78">
        <v>100477</v>
      </c>
      <c r="D5869" s="79" t="s">
        <v>6091</v>
      </c>
      <c r="E5869" s="80" t="s">
        <v>368</v>
      </c>
      <c r="F5869" s="84">
        <v>491.07</v>
      </c>
      <c r="G5869" s="82">
        <v>82.59</v>
      </c>
      <c r="H5869" s="82">
        <v>408.48</v>
      </c>
    </row>
    <row r="5870" spans="2:8" s="35" customFormat="1" ht="22.5">
      <c r="B5870" s="78" t="s">
        <v>618</v>
      </c>
      <c r="C5870" s="78">
        <v>100478</v>
      </c>
      <c r="D5870" s="79" t="s">
        <v>6092</v>
      </c>
      <c r="E5870" s="80" t="s">
        <v>368</v>
      </c>
      <c r="F5870" s="84">
        <v>445.91</v>
      </c>
      <c r="G5870" s="82">
        <v>41.52</v>
      </c>
      <c r="H5870" s="82">
        <v>404.39</v>
      </c>
    </row>
    <row r="5871" spans="2:8" s="35" customFormat="1" ht="22.5">
      <c r="B5871" s="78" t="s">
        <v>618</v>
      </c>
      <c r="C5871" s="78">
        <v>100479</v>
      </c>
      <c r="D5871" s="79" t="s">
        <v>6093</v>
      </c>
      <c r="E5871" s="80" t="s">
        <v>368</v>
      </c>
      <c r="F5871" s="84">
        <v>435.75</v>
      </c>
      <c r="G5871" s="82">
        <v>30.79</v>
      </c>
      <c r="H5871" s="82">
        <v>404.96</v>
      </c>
    </row>
    <row r="5872" spans="2:8" s="35" customFormat="1" ht="22.5">
      <c r="B5872" s="78" t="s">
        <v>618</v>
      </c>
      <c r="C5872" s="78">
        <v>100480</v>
      </c>
      <c r="D5872" s="79" t="s">
        <v>6094</v>
      </c>
      <c r="E5872" s="80" t="s">
        <v>368</v>
      </c>
      <c r="F5872" s="84">
        <v>503.23</v>
      </c>
      <c r="G5872" s="82">
        <v>80.8</v>
      </c>
      <c r="H5872" s="82">
        <v>422.43</v>
      </c>
    </row>
    <row r="5873" spans="2:8" s="35" customFormat="1" ht="22.5">
      <c r="B5873" s="78" t="s">
        <v>618</v>
      </c>
      <c r="C5873" s="78">
        <v>100481</v>
      </c>
      <c r="D5873" s="79" t="s">
        <v>6095</v>
      </c>
      <c r="E5873" s="80" t="s">
        <v>368</v>
      </c>
      <c r="F5873" s="84">
        <v>379.13</v>
      </c>
      <c r="G5873" s="82">
        <v>40.71</v>
      </c>
      <c r="H5873" s="82">
        <v>338.42</v>
      </c>
    </row>
    <row r="5874" spans="2:8" s="35" customFormat="1" ht="22.5">
      <c r="B5874" s="78" t="s">
        <v>618</v>
      </c>
      <c r="C5874" s="78">
        <v>100483</v>
      </c>
      <c r="D5874" s="79" t="s">
        <v>6096</v>
      </c>
      <c r="E5874" s="80" t="s">
        <v>368</v>
      </c>
      <c r="F5874" s="84">
        <v>407.21</v>
      </c>
      <c r="G5874" s="82">
        <v>69.709999999999994</v>
      </c>
      <c r="H5874" s="82">
        <v>337.5</v>
      </c>
    </row>
    <row r="5875" spans="2:8" s="35" customFormat="1" ht="22.5">
      <c r="B5875" s="78" t="s">
        <v>618</v>
      </c>
      <c r="C5875" s="78">
        <v>100484</v>
      </c>
      <c r="D5875" s="79" t="s">
        <v>6097</v>
      </c>
      <c r="E5875" s="80" t="s">
        <v>368</v>
      </c>
      <c r="F5875" s="84">
        <v>378.73</v>
      </c>
      <c r="G5875" s="82">
        <v>44.07</v>
      </c>
      <c r="H5875" s="82">
        <v>334.66</v>
      </c>
    </row>
    <row r="5876" spans="2:8" s="35" customFormat="1" ht="22.5">
      <c r="B5876" s="78" t="s">
        <v>618</v>
      </c>
      <c r="C5876" s="78">
        <v>100485</v>
      </c>
      <c r="D5876" s="79" t="s">
        <v>6098</v>
      </c>
      <c r="E5876" s="80" t="s">
        <v>368</v>
      </c>
      <c r="F5876" s="84">
        <v>366.39</v>
      </c>
      <c r="G5876" s="82">
        <v>30.65</v>
      </c>
      <c r="H5876" s="82">
        <v>335.74</v>
      </c>
    </row>
    <row r="5877" spans="2:8" s="35" customFormat="1" ht="22.5">
      <c r="B5877" s="78" t="s">
        <v>618</v>
      </c>
      <c r="C5877" s="78">
        <v>100486</v>
      </c>
      <c r="D5877" s="79" t="s">
        <v>6099</v>
      </c>
      <c r="E5877" s="80" t="s">
        <v>368</v>
      </c>
      <c r="F5877" s="84">
        <v>431.91</v>
      </c>
      <c r="G5877" s="82">
        <v>77.63</v>
      </c>
      <c r="H5877" s="82">
        <v>354.28</v>
      </c>
    </row>
    <row r="5878" spans="2:8" s="35" customFormat="1" ht="33.75">
      <c r="B5878" s="78" t="s">
        <v>618</v>
      </c>
      <c r="C5878" s="78">
        <v>100487</v>
      </c>
      <c r="D5878" s="79" t="s">
        <v>6100</v>
      </c>
      <c r="E5878" s="80" t="s">
        <v>368</v>
      </c>
      <c r="F5878" s="84">
        <v>274.61</v>
      </c>
      <c r="G5878" s="82">
        <v>37.979999999999997</v>
      </c>
      <c r="H5878" s="82">
        <v>236.63</v>
      </c>
    </row>
    <row r="5879" spans="2:8" s="35" customFormat="1" ht="22.5">
      <c r="B5879" s="78" t="s">
        <v>618</v>
      </c>
      <c r="C5879" s="78">
        <v>100488</v>
      </c>
      <c r="D5879" s="79" t="s">
        <v>6101</v>
      </c>
      <c r="E5879" s="80" t="s">
        <v>368</v>
      </c>
      <c r="F5879" s="84">
        <v>305.35000000000002</v>
      </c>
      <c r="G5879" s="82">
        <v>35.840000000000003</v>
      </c>
      <c r="H5879" s="82">
        <v>269.51</v>
      </c>
    </row>
    <row r="5880" spans="2:8" s="35" customFormat="1" ht="22.5">
      <c r="B5880" s="78" t="s">
        <v>618</v>
      </c>
      <c r="C5880" s="78">
        <v>100489</v>
      </c>
      <c r="D5880" s="79" t="s">
        <v>6102</v>
      </c>
      <c r="E5880" s="80" t="s">
        <v>368</v>
      </c>
      <c r="F5880" s="84">
        <v>327.75</v>
      </c>
      <c r="G5880" s="82">
        <v>35.1</v>
      </c>
      <c r="H5880" s="82">
        <v>292.64999999999998</v>
      </c>
    </row>
    <row r="5881" spans="2:8" s="35" customFormat="1" ht="22.5">
      <c r="B5881" s="78" t="s">
        <v>618</v>
      </c>
      <c r="C5881" s="78">
        <v>100490</v>
      </c>
      <c r="D5881" s="79" t="s">
        <v>6103</v>
      </c>
      <c r="E5881" s="80" t="s">
        <v>368</v>
      </c>
      <c r="F5881" s="84">
        <v>277.89</v>
      </c>
      <c r="G5881" s="82">
        <v>33.119999999999997</v>
      </c>
      <c r="H5881" s="82">
        <v>244.77</v>
      </c>
    </row>
    <row r="5882" spans="2:8" s="35" customFormat="1" ht="22.5">
      <c r="B5882" s="78" t="s">
        <v>618</v>
      </c>
      <c r="C5882" s="78">
        <v>100491</v>
      </c>
      <c r="D5882" s="79" t="s">
        <v>6104</v>
      </c>
      <c r="E5882" s="80" t="s">
        <v>368</v>
      </c>
      <c r="F5882" s="84">
        <v>452.6</v>
      </c>
      <c r="G5882" s="82">
        <v>39.06</v>
      </c>
      <c r="H5882" s="82">
        <v>413.54</v>
      </c>
    </row>
    <row r="5883" spans="2:8" s="35" customFormat="1" ht="22.5">
      <c r="B5883" s="78" t="s">
        <v>618</v>
      </c>
      <c r="C5883" s="78">
        <v>100492</v>
      </c>
      <c r="D5883" s="79" t="s">
        <v>6105</v>
      </c>
      <c r="E5883" s="80" t="s">
        <v>368</v>
      </c>
      <c r="F5883" s="84">
        <v>378.02</v>
      </c>
      <c r="G5883" s="82">
        <v>36.22</v>
      </c>
      <c r="H5883" s="82">
        <v>341.8</v>
      </c>
    </row>
    <row r="5884" spans="2:8" s="35" customFormat="1">
      <c r="B5884" s="78" t="s">
        <v>283</v>
      </c>
      <c r="C5884" s="78">
        <v>100533</v>
      </c>
      <c r="D5884" s="79" t="s">
        <v>6106</v>
      </c>
      <c r="E5884" s="80" t="s">
        <v>95</v>
      </c>
      <c r="F5884" s="84">
        <v>31.25</v>
      </c>
      <c r="G5884" s="82">
        <v>30.3</v>
      </c>
      <c r="H5884" s="82">
        <v>0.95</v>
      </c>
    </row>
    <row r="5885" spans="2:8" s="35" customFormat="1">
      <c r="B5885" s="78" t="s">
        <v>283</v>
      </c>
      <c r="C5885" s="78">
        <v>100534</v>
      </c>
      <c r="D5885" s="79" t="s">
        <v>6106</v>
      </c>
      <c r="E5885" s="80" t="s">
        <v>3700</v>
      </c>
      <c r="F5885" s="84">
        <v>5533.11</v>
      </c>
      <c r="G5885" s="82">
        <v>5345.67</v>
      </c>
      <c r="H5885" s="82">
        <v>187.44</v>
      </c>
    </row>
    <row r="5886" spans="2:8" s="35" customFormat="1">
      <c r="B5886" s="78" t="s">
        <v>283</v>
      </c>
      <c r="C5886" s="78">
        <v>100535</v>
      </c>
      <c r="D5886" s="79" t="s">
        <v>6107</v>
      </c>
      <c r="E5886" s="80" t="s">
        <v>95</v>
      </c>
      <c r="F5886" s="84">
        <v>0.37</v>
      </c>
      <c r="G5886" s="82">
        <v>0.37</v>
      </c>
      <c r="H5886" s="82">
        <v>0</v>
      </c>
    </row>
    <row r="5887" spans="2:8" s="35" customFormat="1">
      <c r="B5887" s="78" t="s">
        <v>283</v>
      </c>
      <c r="C5887" s="78">
        <v>100536</v>
      </c>
      <c r="D5887" s="79" t="s">
        <v>6108</v>
      </c>
      <c r="E5887" s="80" t="s">
        <v>3700</v>
      </c>
      <c r="F5887" s="84">
        <v>50.3</v>
      </c>
      <c r="G5887" s="82">
        <v>50.3</v>
      </c>
      <c r="H5887" s="82">
        <v>0</v>
      </c>
    </row>
    <row r="5888" spans="2:8" s="35" customFormat="1">
      <c r="B5888" s="78" t="s">
        <v>501</v>
      </c>
      <c r="C5888" s="78">
        <v>100556</v>
      </c>
      <c r="D5888" s="79" t="s">
        <v>6109</v>
      </c>
      <c r="E5888" s="80" t="s">
        <v>208</v>
      </c>
      <c r="F5888" s="84">
        <v>20.55</v>
      </c>
      <c r="G5888" s="82">
        <v>7.66</v>
      </c>
      <c r="H5888" s="82">
        <v>12.89</v>
      </c>
    </row>
    <row r="5889" spans="2:8" s="35" customFormat="1">
      <c r="B5889" s="78" t="s">
        <v>501</v>
      </c>
      <c r="C5889" s="78">
        <v>100557</v>
      </c>
      <c r="D5889" s="79" t="s">
        <v>6110</v>
      </c>
      <c r="E5889" s="80" t="s">
        <v>208</v>
      </c>
      <c r="F5889" s="84">
        <v>238.11</v>
      </c>
      <c r="G5889" s="82">
        <v>22.91</v>
      </c>
      <c r="H5889" s="82">
        <v>215.2</v>
      </c>
    </row>
    <row r="5890" spans="2:8" s="35" customFormat="1" ht="22.5">
      <c r="B5890" s="78" t="s">
        <v>501</v>
      </c>
      <c r="C5890" s="78">
        <v>100560</v>
      </c>
      <c r="D5890" s="79" t="s">
        <v>6111</v>
      </c>
      <c r="E5890" s="80" t="s">
        <v>208</v>
      </c>
      <c r="F5890" s="84">
        <v>55.88</v>
      </c>
      <c r="G5890" s="82">
        <v>19.97</v>
      </c>
      <c r="H5890" s="82">
        <v>35.909999999999997</v>
      </c>
    </row>
    <row r="5891" spans="2:8" s="35" customFormat="1" ht="22.5">
      <c r="B5891" s="78" t="s">
        <v>501</v>
      </c>
      <c r="C5891" s="78">
        <v>100561</v>
      </c>
      <c r="D5891" s="79" t="s">
        <v>6112</v>
      </c>
      <c r="E5891" s="80" t="s">
        <v>208</v>
      </c>
      <c r="F5891" s="84">
        <v>98.96</v>
      </c>
      <c r="G5891" s="82">
        <v>22.81</v>
      </c>
      <c r="H5891" s="82">
        <v>76.150000000000006</v>
      </c>
    </row>
    <row r="5892" spans="2:8" s="35" customFormat="1" ht="22.5">
      <c r="B5892" s="78" t="s">
        <v>501</v>
      </c>
      <c r="C5892" s="78">
        <v>100562</v>
      </c>
      <c r="D5892" s="79" t="s">
        <v>6113</v>
      </c>
      <c r="E5892" s="80" t="s">
        <v>208</v>
      </c>
      <c r="F5892" s="84">
        <v>151.22999999999999</v>
      </c>
      <c r="G5892" s="82">
        <v>26.07</v>
      </c>
      <c r="H5892" s="82">
        <v>125.16</v>
      </c>
    </row>
    <row r="5893" spans="2:8" s="35" customFormat="1" ht="22.5">
      <c r="B5893" s="78" t="s">
        <v>501</v>
      </c>
      <c r="C5893" s="78">
        <v>100563</v>
      </c>
      <c r="D5893" s="79" t="s">
        <v>6114</v>
      </c>
      <c r="E5893" s="80" t="s">
        <v>208</v>
      </c>
      <c r="F5893" s="84">
        <v>216.39</v>
      </c>
      <c r="G5893" s="82">
        <v>29.77</v>
      </c>
      <c r="H5893" s="82">
        <v>186.62</v>
      </c>
    </row>
    <row r="5894" spans="2:8" s="35" customFormat="1" ht="22.5">
      <c r="B5894" s="78" t="s">
        <v>4673</v>
      </c>
      <c r="C5894" s="78">
        <v>100564</v>
      </c>
      <c r="D5894" s="79" t="s">
        <v>6115</v>
      </c>
      <c r="E5894" s="80" t="s">
        <v>368</v>
      </c>
      <c r="F5894" s="84">
        <v>62.71</v>
      </c>
      <c r="G5894" s="82">
        <v>4.04</v>
      </c>
      <c r="H5894" s="82">
        <v>58.67</v>
      </c>
    </row>
    <row r="5895" spans="2:8" s="35" customFormat="1" ht="22.5">
      <c r="B5895" s="78" t="s">
        <v>4673</v>
      </c>
      <c r="C5895" s="78">
        <v>100565</v>
      </c>
      <c r="D5895" s="79" t="s">
        <v>6116</v>
      </c>
      <c r="E5895" s="80" t="s">
        <v>368</v>
      </c>
      <c r="F5895" s="84">
        <v>54.19</v>
      </c>
      <c r="G5895" s="82">
        <v>4.04</v>
      </c>
      <c r="H5895" s="82">
        <v>50.15</v>
      </c>
    </row>
    <row r="5896" spans="2:8" s="35" customFormat="1" ht="22.5">
      <c r="B5896" s="78" t="s">
        <v>4673</v>
      </c>
      <c r="C5896" s="78">
        <v>100566</v>
      </c>
      <c r="D5896" s="79" t="s">
        <v>6117</v>
      </c>
      <c r="E5896" s="80" t="s">
        <v>368</v>
      </c>
      <c r="F5896" s="84">
        <v>109.96</v>
      </c>
      <c r="G5896" s="82">
        <v>4.03</v>
      </c>
      <c r="H5896" s="82">
        <v>105.93</v>
      </c>
    </row>
    <row r="5897" spans="2:8" s="35" customFormat="1" ht="22.5">
      <c r="B5897" s="78" t="s">
        <v>4673</v>
      </c>
      <c r="C5897" s="78">
        <v>100567</v>
      </c>
      <c r="D5897" s="79" t="s">
        <v>6118</v>
      </c>
      <c r="E5897" s="80" t="s">
        <v>368</v>
      </c>
      <c r="F5897" s="84">
        <v>132.09</v>
      </c>
      <c r="G5897" s="82">
        <v>4.03</v>
      </c>
      <c r="H5897" s="82">
        <v>128.06</v>
      </c>
    </row>
    <row r="5898" spans="2:8" s="35" customFormat="1" ht="22.5">
      <c r="B5898" s="78" t="s">
        <v>4673</v>
      </c>
      <c r="C5898" s="78">
        <v>100568</v>
      </c>
      <c r="D5898" s="79" t="s">
        <v>6119</v>
      </c>
      <c r="E5898" s="80" t="s">
        <v>368</v>
      </c>
      <c r="F5898" s="84">
        <v>153.86000000000001</v>
      </c>
      <c r="G5898" s="82">
        <v>4.0199999999999996</v>
      </c>
      <c r="H5898" s="82">
        <v>149.84</v>
      </c>
    </row>
    <row r="5899" spans="2:8" s="35" customFormat="1" ht="22.5">
      <c r="B5899" s="78" t="s">
        <v>4673</v>
      </c>
      <c r="C5899" s="78">
        <v>100569</v>
      </c>
      <c r="D5899" s="79" t="s">
        <v>6120</v>
      </c>
      <c r="E5899" s="80" t="s">
        <v>368</v>
      </c>
      <c r="F5899" s="84">
        <v>101.74</v>
      </c>
      <c r="G5899" s="82">
        <v>4.03</v>
      </c>
      <c r="H5899" s="82">
        <v>97.71</v>
      </c>
    </row>
    <row r="5900" spans="2:8" s="35" customFormat="1" ht="22.5">
      <c r="B5900" s="78" t="s">
        <v>4673</v>
      </c>
      <c r="C5900" s="78">
        <v>100570</v>
      </c>
      <c r="D5900" s="79" t="s">
        <v>6121</v>
      </c>
      <c r="E5900" s="80" t="s">
        <v>368</v>
      </c>
      <c r="F5900" s="84">
        <v>125.19</v>
      </c>
      <c r="G5900" s="82">
        <v>4.1500000000000004</v>
      </c>
      <c r="H5900" s="82">
        <v>121.04</v>
      </c>
    </row>
    <row r="5901" spans="2:8" s="35" customFormat="1" ht="22.5">
      <c r="B5901" s="78" t="s">
        <v>4673</v>
      </c>
      <c r="C5901" s="78">
        <v>100571</v>
      </c>
      <c r="D5901" s="79" t="s">
        <v>6122</v>
      </c>
      <c r="E5901" s="80" t="s">
        <v>368</v>
      </c>
      <c r="F5901" s="84">
        <v>146.01</v>
      </c>
      <c r="G5901" s="82">
        <v>4.0199999999999996</v>
      </c>
      <c r="H5901" s="82">
        <v>141.99</v>
      </c>
    </row>
    <row r="5902" spans="2:8" s="35" customFormat="1" ht="22.5">
      <c r="B5902" s="78" t="s">
        <v>4673</v>
      </c>
      <c r="C5902" s="78">
        <v>100572</v>
      </c>
      <c r="D5902" s="79" t="s">
        <v>6123</v>
      </c>
      <c r="E5902" s="80" t="s">
        <v>368</v>
      </c>
      <c r="F5902" s="84">
        <v>65.38</v>
      </c>
      <c r="G5902" s="82">
        <v>5.39</v>
      </c>
      <c r="H5902" s="82">
        <v>59.99</v>
      </c>
    </row>
    <row r="5903" spans="2:8" s="35" customFormat="1" ht="22.5">
      <c r="B5903" s="78" t="s">
        <v>4673</v>
      </c>
      <c r="C5903" s="78">
        <v>100573</v>
      </c>
      <c r="D5903" s="79" t="s">
        <v>6124</v>
      </c>
      <c r="E5903" s="80" t="s">
        <v>368</v>
      </c>
      <c r="F5903" s="84">
        <v>56.86</v>
      </c>
      <c r="G5903" s="82">
        <v>5.39</v>
      </c>
      <c r="H5903" s="82">
        <v>51.47</v>
      </c>
    </row>
    <row r="5904" spans="2:8" s="35" customFormat="1" ht="22.5">
      <c r="B5904" s="78" t="s">
        <v>4673</v>
      </c>
      <c r="C5904" s="78">
        <v>100574</v>
      </c>
      <c r="D5904" s="79" t="s">
        <v>6125</v>
      </c>
      <c r="E5904" s="80" t="s">
        <v>368</v>
      </c>
      <c r="F5904" s="84">
        <v>0.76</v>
      </c>
      <c r="G5904" s="82">
        <v>0.19</v>
      </c>
      <c r="H5904" s="82">
        <v>0.56999999999999995</v>
      </c>
    </row>
    <row r="5905" spans="2:8" s="35" customFormat="1" ht="22.5">
      <c r="B5905" s="78" t="s">
        <v>4673</v>
      </c>
      <c r="C5905" s="78">
        <v>100575</v>
      </c>
      <c r="D5905" s="79" t="s">
        <v>6126</v>
      </c>
      <c r="E5905" s="80" t="s">
        <v>205</v>
      </c>
      <c r="F5905" s="84">
        <v>0.06</v>
      </c>
      <c r="G5905" s="82">
        <v>0.01</v>
      </c>
      <c r="H5905" s="82">
        <v>0.05</v>
      </c>
    </row>
    <row r="5906" spans="2:8" s="35" customFormat="1">
      <c r="B5906" s="78" t="s">
        <v>6127</v>
      </c>
      <c r="C5906" s="78">
        <v>100576</v>
      </c>
      <c r="D5906" s="79" t="s">
        <v>6128</v>
      </c>
      <c r="E5906" s="80" t="s">
        <v>205</v>
      </c>
      <c r="F5906" s="84">
        <v>1.21</v>
      </c>
      <c r="G5906" s="82">
        <v>0.48</v>
      </c>
      <c r="H5906" s="82">
        <v>0.73</v>
      </c>
    </row>
    <row r="5907" spans="2:8" s="35" customFormat="1">
      <c r="B5907" s="78" t="s">
        <v>6127</v>
      </c>
      <c r="C5907" s="78">
        <v>100577</v>
      </c>
      <c r="D5907" s="79" t="s">
        <v>6129</v>
      </c>
      <c r="E5907" s="80" t="s">
        <v>205</v>
      </c>
      <c r="F5907" s="84">
        <v>0.56999999999999995</v>
      </c>
      <c r="G5907" s="82">
        <v>0.15</v>
      </c>
      <c r="H5907" s="82">
        <v>0.42</v>
      </c>
    </row>
    <row r="5908" spans="2:8" s="35" customFormat="1" ht="22.5">
      <c r="B5908" s="78" t="s">
        <v>6130</v>
      </c>
      <c r="C5908" s="78">
        <v>100578</v>
      </c>
      <c r="D5908" s="79" t="s">
        <v>6131</v>
      </c>
      <c r="E5908" s="80" t="s">
        <v>208</v>
      </c>
      <c r="F5908" s="84">
        <v>240.16</v>
      </c>
      <c r="G5908" s="82">
        <v>64.48</v>
      </c>
      <c r="H5908" s="82">
        <v>175.68</v>
      </c>
    </row>
    <row r="5909" spans="2:8" s="35" customFormat="1" ht="22.5">
      <c r="B5909" s="78" t="s">
        <v>6130</v>
      </c>
      <c r="C5909" s="78">
        <v>100579</v>
      </c>
      <c r="D5909" s="79" t="s">
        <v>6132</v>
      </c>
      <c r="E5909" s="80" t="s">
        <v>208</v>
      </c>
      <c r="F5909" s="84">
        <v>263.14</v>
      </c>
      <c r="G5909" s="82">
        <v>69.31</v>
      </c>
      <c r="H5909" s="82">
        <v>193.83</v>
      </c>
    </row>
    <row r="5910" spans="2:8" s="35" customFormat="1" ht="22.5">
      <c r="B5910" s="78" t="s">
        <v>6130</v>
      </c>
      <c r="C5910" s="78">
        <v>100580</v>
      </c>
      <c r="D5910" s="79" t="s">
        <v>6133</v>
      </c>
      <c r="E5910" s="80" t="s">
        <v>208</v>
      </c>
      <c r="F5910" s="84">
        <v>289.51</v>
      </c>
      <c r="G5910" s="82">
        <v>90.34</v>
      </c>
      <c r="H5910" s="82">
        <v>199.17</v>
      </c>
    </row>
    <row r="5911" spans="2:8" s="35" customFormat="1" ht="22.5">
      <c r="B5911" s="78" t="s">
        <v>6130</v>
      </c>
      <c r="C5911" s="78">
        <v>100581</v>
      </c>
      <c r="D5911" s="79" t="s">
        <v>6134</v>
      </c>
      <c r="E5911" s="80" t="s">
        <v>208</v>
      </c>
      <c r="F5911" s="84">
        <v>274.51</v>
      </c>
      <c r="G5911" s="82">
        <v>71.680000000000007</v>
      </c>
      <c r="H5911" s="82">
        <v>202.83</v>
      </c>
    </row>
    <row r="5912" spans="2:8" s="35" customFormat="1" ht="22.5">
      <c r="B5912" s="78" t="s">
        <v>6130</v>
      </c>
      <c r="C5912" s="78">
        <v>100582</v>
      </c>
      <c r="D5912" s="79" t="s">
        <v>6135</v>
      </c>
      <c r="E5912" s="80" t="s">
        <v>208</v>
      </c>
      <c r="F5912" s="84">
        <v>322.02999999999997</v>
      </c>
      <c r="G5912" s="82">
        <v>109.79</v>
      </c>
      <c r="H5912" s="82">
        <v>212.24</v>
      </c>
    </row>
    <row r="5913" spans="2:8" s="35" customFormat="1" ht="22.5">
      <c r="B5913" s="78" t="s">
        <v>6130</v>
      </c>
      <c r="C5913" s="78">
        <v>100583</v>
      </c>
      <c r="D5913" s="79" t="s">
        <v>6136</v>
      </c>
      <c r="E5913" s="80" t="s">
        <v>208</v>
      </c>
      <c r="F5913" s="84">
        <v>286.75</v>
      </c>
      <c r="G5913" s="82">
        <v>74.67</v>
      </c>
      <c r="H5913" s="82">
        <v>212.08</v>
      </c>
    </row>
    <row r="5914" spans="2:8" s="35" customFormat="1" ht="22.5">
      <c r="B5914" s="78" t="s">
        <v>6130</v>
      </c>
      <c r="C5914" s="78">
        <v>100584</v>
      </c>
      <c r="D5914" s="79" t="s">
        <v>6137</v>
      </c>
      <c r="E5914" s="80" t="s">
        <v>208</v>
      </c>
      <c r="F5914" s="84">
        <v>315.33</v>
      </c>
      <c r="G5914" s="82">
        <v>97.45</v>
      </c>
      <c r="H5914" s="82">
        <v>217.88</v>
      </c>
    </row>
    <row r="5915" spans="2:8" s="35" customFormat="1" ht="22.5">
      <c r="B5915" s="78" t="s">
        <v>6130</v>
      </c>
      <c r="C5915" s="78">
        <v>100585</v>
      </c>
      <c r="D5915" s="79" t="s">
        <v>6138</v>
      </c>
      <c r="E5915" s="80" t="s">
        <v>208</v>
      </c>
      <c r="F5915" s="84">
        <v>310.5</v>
      </c>
      <c r="G5915" s="82">
        <v>80.150000000000006</v>
      </c>
      <c r="H5915" s="82">
        <v>230.35</v>
      </c>
    </row>
    <row r="5916" spans="2:8" s="35" customFormat="1" ht="22.5">
      <c r="B5916" s="78" t="s">
        <v>6130</v>
      </c>
      <c r="C5916" s="78">
        <v>100586</v>
      </c>
      <c r="D5916" s="79" t="s">
        <v>6139</v>
      </c>
      <c r="E5916" s="80" t="s">
        <v>208</v>
      </c>
      <c r="F5916" s="84">
        <v>356.03</v>
      </c>
      <c r="G5916" s="82">
        <v>116.28</v>
      </c>
      <c r="H5916" s="82">
        <v>239.75</v>
      </c>
    </row>
    <row r="5917" spans="2:8" s="35" customFormat="1" ht="22.5">
      <c r="B5917" s="78" t="s">
        <v>6130</v>
      </c>
      <c r="C5917" s="78">
        <v>100587</v>
      </c>
      <c r="D5917" s="79" t="s">
        <v>6140</v>
      </c>
      <c r="E5917" s="80" t="s">
        <v>208</v>
      </c>
      <c r="F5917" s="84">
        <v>335.12</v>
      </c>
      <c r="G5917" s="82">
        <v>86.37</v>
      </c>
      <c r="H5917" s="82">
        <v>248.75</v>
      </c>
    </row>
    <row r="5918" spans="2:8" s="35" customFormat="1" ht="22.5">
      <c r="B5918" s="78" t="s">
        <v>6130</v>
      </c>
      <c r="C5918" s="78">
        <v>100588</v>
      </c>
      <c r="D5918" s="79" t="s">
        <v>6141</v>
      </c>
      <c r="E5918" s="80" t="s">
        <v>208</v>
      </c>
      <c r="F5918" s="84">
        <v>370.54</v>
      </c>
      <c r="G5918" s="82">
        <v>114.44</v>
      </c>
      <c r="H5918" s="82">
        <v>256.10000000000002</v>
      </c>
    </row>
    <row r="5919" spans="2:8" s="35" customFormat="1" ht="22.5">
      <c r="B5919" s="78" t="s">
        <v>6130</v>
      </c>
      <c r="C5919" s="78">
        <v>100589</v>
      </c>
      <c r="D5919" s="79" t="s">
        <v>6142</v>
      </c>
      <c r="E5919" s="80" t="s">
        <v>208</v>
      </c>
      <c r="F5919" s="84">
        <v>371.99</v>
      </c>
      <c r="G5919" s="82">
        <v>109.44</v>
      </c>
      <c r="H5919" s="82">
        <v>262.55</v>
      </c>
    </row>
    <row r="5920" spans="2:8" s="35" customFormat="1" ht="22.5">
      <c r="B5920" s="78" t="s">
        <v>6130</v>
      </c>
      <c r="C5920" s="78">
        <v>100590</v>
      </c>
      <c r="D5920" s="79" t="s">
        <v>6143</v>
      </c>
      <c r="E5920" s="80" t="s">
        <v>208</v>
      </c>
      <c r="F5920" s="84">
        <v>406.98</v>
      </c>
      <c r="G5920" s="82">
        <v>137.56</v>
      </c>
      <c r="H5920" s="82">
        <v>269.42</v>
      </c>
    </row>
    <row r="5921" spans="2:8" s="35" customFormat="1" ht="22.5">
      <c r="B5921" s="78" t="s">
        <v>6130</v>
      </c>
      <c r="C5921" s="78">
        <v>100591</v>
      </c>
      <c r="D5921" s="79" t="s">
        <v>6144</v>
      </c>
      <c r="E5921" s="80" t="s">
        <v>208</v>
      </c>
      <c r="F5921" s="84">
        <v>369.07</v>
      </c>
      <c r="G5921" s="82">
        <v>99.76</v>
      </c>
      <c r="H5921" s="82">
        <v>269.31</v>
      </c>
    </row>
    <row r="5922" spans="2:8" s="35" customFormat="1" ht="22.5">
      <c r="B5922" s="78" t="s">
        <v>6130</v>
      </c>
      <c r="C5922" s="78">
        <v>100592</v>
      </c>
      <c r="D5922" s="79" t="s">
        <v>6145</v>
      </c>
      <c r="E5922" s="80" t="s">
        <v>208</v>
      </c>
      <c r="F5922" s="84">
        <v>398.06</v>
      </c>
      <c r="G5922" s="82">
        <v>122.97</v>
      </c>
      <c r="H5922" s="82">
        <v>275.08999999999997</v>
      </c>
    </row>
    <row r="5923" spans="2:8" s="35" customFormat="1" ht="22.5">
      <c r="B5923" s="78" t="s">
        <v>6130</v>
      </c>
      <c r="C5923" s="78">
        <v>100593</v>
      </c>
      <c r="D5923" s="79" t="s">
        <v>6146</v>
      </c>
      <c r="E5923" s="80" t="s">
        <v>208</v>
      </c>
      <c r="F5923" s="84">
        <v>395.29</v>
      </c>
      <c r="G5923" s="82">
        <v>107.2</v>
      </c>
      <c r="H5923" s="82">
        <v>288.08999999999997</v>
      </c>
    </row>
    <row r="5924" spans="2:8" s="35" customFormat="1" ht="22.5">
      <c r="B5924" s="78" t="s">
        <v>6130</v>
      </c>
      <c r="C5924" s="78">
        <v>100594</v>
      </c>
      <c r="D5924" s="79" t="s">
        <v>6147</v>
      </c>
      <c r="E5924" s="80" t="s">
        <v>208</v>
      </c>
      <c r="F5924" s="84">
        <v>444.45</v>
      </c>
      <c r="G5924" s="82">
        <v>146.24</v>
      </c>
      <c r="H5924" s="82">
        <v>298.20999999999998</v>
      </c>
    </row>
    <row r="5925" spans="2:8" s="35" customFormat="1" ht="22.5">
      <c r="B5925" s="78" t="s">
        <v>6130</v>
      </c>
      <c r="C5925" s="78">
        <v>100595</v>
      </c>
      <c r="D5925" s="79" t="s">
        <v>6148</v>
      </c>
      <c r="E5925" s="80" t="s">
        <v>208</v>
      </c>
      <c r="F5925" s="84">
        <v>473.97</v>
      </c>
      <c r="G5925" s="82">
        <v>129.74</v>
      </c>
      <c r="H5925" s="82">
        <v>344.23</v>
      </c>
    </row>
    <row r="5926" spans="2:8" s="35" customFormat="1" ht="22.5">
      <c r="B5926" s="78" t="s">
        <v>6130</v>
      </c>
      <c r="C5926" s="78">
        <v>100596</v>
      </c>
      <c r="D5926" s="79" t="s">
        <v>6149</v>
      </c>
      <c r="E5926" s="80" t="s">
        <v>208</v>
      </c>
      <c r="F5926" s="84">
        <v>540.30999999999995</v>
      </c>
      <c r="G5926" s="82">
        <v>182.14</v>
      </c>
      <c r="H5926" s="82">
        <v>358.17</v>
      </c>
    </row>
    <row r="5927" spans="2:8" s="35" customFormat="1" ht="22.5">
      <c r="B5927" s="78" t="s">
        <v>6130</v>
      </c>
      <c r="C5927" s="78">
        <v>100597</v>
      </c>
      <c r="D5927" s="79" t="s">
        <v>6150</v>
      </c>
      <c r="E5927" s="80" t="s">
        <v>208</v>
      </c>
      <c r="F5927" s="84">
        <v>548.99</v>
      </c>
      <c r="G5927" s="82">
        <v>162.69</v>
      </c>
      <c r="H5927" s="82">
        <v>386.3</v>
      </c>
    </row>
    <row r="5928" spans="2:8" s="35" customFormat="1" ht="22.5">
      <c r="B5928" s="78" t="s">
        <v>6130</v>
      </c>
      <c r="C5928" s="78">
        <v>100598</v>
      </c>
      <c r="D5928" s="79" t="s">
        <v>6151</v>
      </c>
      <c r="E5928" s="80" t="s">
        <v>208</v>
      </c>
      <c r="F5928" s="84">
        <v>603.67999999999995</v>
      </c>
      <c r="G5928" s="82">
        <v>205.86</v>
      </c>
      <c r="H5928" s="82">
        <v>397.82</v>
      </c>
    </row>
    <row r="5929" spans="2:8" s="35" customFormat="1" ht="33.75">
      <c r="B5929" s="78" t="s">
        <v>6130</v>
      </c>
      <c r="C5929" s="78">
        <v>100599</v>
      </c>
      <c r="D5929" s="79" t="s">
        <v>6152</v>
      </c>
      <c r="E5929" s="80" t="s">
        <v>208</v>
      </c>
      <c r="F5929" s="84">
        <v>252.16</v>
      </c>
      <c r="G5929" s="82">
        <v>54.12</v>
      </c>
      <c r="H5929" s="82">
        <v>198.04</v>
      </c>
    </row>
    <row r="5930" spans="2:8" s="35" customFormat="1" ht="33.75">
      <c r="B5930" s="78" t="s">
        <v>6130</v>
      </c>
      <c r="C5930" s="78">
        <v>100600</v>
      </c>
      <c r="D5930" s="79" t="s">
        <v>6153</v>
      </c>
      <c r="E5930" s="80" t="s">
        <v>208</v>
      </c>
      <c r="F5930" s="84">
        <v>303.67</v>
      </c>
      <c r="G5930" s="82">
        <v>79.2</v>
      </c>
      <c r="H5930" s="82">
        <v>224.47</v>
      </c>
    </row>
    <row r="5931" spans="2:8" s="35" customFormat="1" ht="33.75">
      <c r="B5931" s="78" t="s">
        <v>6130</v>
      </c>
      <c r="C5931" s="78">
        <v>100601</v>
      </c>
      <c r="D5931" s="79" t="s">
        <v>6154</v>
      </c>
      <c r="E5931" s="80" t="s">
        <v>208</v>
      </c>
      <c r="F5931" s="84">
        <v>391.65</v>
      </c>
      <c r="G5931" s="82">
        <v>116.86</v>
      </c>
      <c r="H5931" s="82">
        <v>274.79000000000002</v>
      </c>
    </row>
    <row r="5932" spans="2:8" s="35" customFormat="1" ht="33.75">
      <c r="B5932" s="78" t="s">
        <v>6130</v>
      </c>
      <c r="C5932" s="78">
        <v>100602</v>
      </c>
      <c r="D5932" s="79" t="s">
        <v>6155</v>
      </c>
      <c r="E5932" s="80" t="s">
        <v>208</v>
      </c>
      <c r="F5932" s="84">
        <v>501.39</v>
      </c>
      <c r="G5932" s="82">
        <v>163.87</v>
      </c>
      <c r="H5932" s="82">
        <v>337.52</v>
      </c>
    </row>
    <row r="5933" spans="2:8" s="35" customFormat="1" ht="33.75">
      <c r="B5933" s="78" t="s">
        <v>6130</v>
      </c>
      <c r="C5933" s="78">
        <v>100603</v>
      </c>
      <c r="D5933" s="79" t="s">
        <v>6156</v>
      </c>
      <c r="E5933" s="80" t="s">
        <v>208</v>
      </c>
      <c r="F5933" s="84">
        <v>783.33</v>
      </c>
      <c r="G5933" s="82">
        <v>286.39</v>
      </c>
      <c r="H5933" s="82">
        <v>496.94</v>
      </c>
    </row>
    <row r="5934" spans="2:8" s="35" customFormat="1" ht="33.75">
      <c r="B5934" s="78" t="s">
        <v>6130</v>
      </c>
      <c r="C5934" s="78">
        <v>100604</v>
      </c>
      <c r="D5934" s="79" t="s">
        <v>6157</v>
      </c>
      <c r="E5934" s="80" t="s">
        <v>208</v>
      </c>
      <c r="F5934" s="84">
        <v>321.36</v>
      </c>
      <c r="G5934" s="82">
        <v>81.650000000000006</v>
      </c>
      <c r="H5934" s="82">
        <v>239.71</v>
      </c>
    </row>
    <row r="5935" spans="2:8" s="35" customFormat="1" ht="33.75">
      <c r="B5935" s="78" t="s">
        <v>6130</v>
      </c>
      <c r="C5935" s="78">
        <v>100605</v>
      </c>
      <c r="D5935" s="79" t="s">
        <v>6158</v>
      </c>
      <c r="E5935" s="80" t="s">
        <v>208</v>
      </c>
      <c r="F5935" s="84">
        <v>523.84</v>
      </c>
      <c r="G5935" s="82">
        <v>170.44</v>
      </c>
      <c r="H5935" s="82">
        <v>353.4</v>
      </c>
    </row>
    <row r="5936" spans="2:8" s="35" customFormat="1" ht="33.75">
      <c r="B5936" s="78" t="s">
        <v>6130</v>
      </c>
      <c r="C5936" s="78">
        <v>100606</v>
      </c>
      <c r="D5936" s="79" t="s">
        <v>6159</v>
      </c>
      <c r="E5936" s="80" t="s">
        <v>208</v>
      </c>
      <c r="F5936" s="84">
        <v>811.96</v>
      </c>
      <c r="G5936" s="82">
        <v>298.51</v>
      </c>
      <c r="H5936" s="82">
        <v>513.45000000000005</v>
      </c>
    </row>
    <row r="5937" spans="2:8" s="35" customFormat="1" ht="33.75">
      <c r="B5937" s="78" t="s">
        <v>6130</v>
      </c>
      <c r="C5937" s="78">
        <v>100607</v>
      </c>
      <c r="D5937" s="79" t="s">
        <v>6160</v>
      </c>
      <c r="E5937" s="80" t="s">
        <v>208</v>
      </c>
      <c r="F5937" s="84">
        <v>329.69</v>
      </c>
      <c r="G5937" s="82">
        <v>82.77</v>
      </c>
      <c r="H5937" s="82">
        <v>246.92</v>
      </c>
    </row>
    <row r="5938" spans="2:8" s="35" customFormat="1" ht="33.75">
      <c r="B5938" s="78" t="s">
        <v>6130</v>
      </c>
      <c r="C5938" s="78">
        <v>100608</v>
      </c>
      <c r="D5938" s="79" t="s">
        <v>6161</v>
      </c>
      <c r="E5938" s="80" t="s">
        <v>208</v>
      </c>
      <c r="F5938" s="84">
        <v>534.91</v>
      </c>
      <c r="G5938" s="82">
        <v>173.69</v>
      </c>
      <c r="H5938" s="82">
        <v>361.22</v>
      </c>
    </row>
    <row r="5939" spans="2:8" s="35" customFormat="1" ht="33.75">
      <c r="B5939" s="78" t="s">
        <v>6130</v>
      </c>
      <c r="C5939" s="78">
        <v>100609</v>
      </c>
      <c r="D5939" s="79" t="s">
        <v>6162</v>
      </c>
      <c r="E5939" s="80" t="s">
        <v>208</v>
      </c>
      <c r="F5939" s="84">
        <v>827.31</v>
      </c>
      <c r="G5939" s="82">
        <v>305.29000000000002</v>
      </c>
      <c r="H5939" s="82">
        <v>522.02</v>
      </c>
    </row>
    <row r="5940" spans="2:8" s="35" customFormat="1" ht="33.75">
      <c r="B5940" s="78" t="s">
        <v>6130</v>
      </c>
      <c r="C5940" s="78">
        <v>100610</v>
      </c>
      <c r="D5940" s="79" t="s">
        <v>6163</v>
      </c>
      <c r="E5940" s="80" t="s">
        <v>208</v>
      </c>
      <c r="F5940" s="84">
        <v>338</v>
      </c>
      <c r="G5940" s="82">
        <v>83.76</v>
      </c>
      <c r="H5940" s="82">
        <v>254.24</v>
      </c>
    </row>
    <row r="5941" spans="2:8" s="35" customFormat="1" ht="33.75">
      <c r="B5941" s="78" t="s">
        <v>6130</v>
      </c>
      <c r="C5941" s="78">
        <v>100611</v>
      </c>
      <c r="D5941" s="79" t="s">
        <v>6164</v>
      </c>
      <c r="E5941" s="80" t="s">
        <v>208</v>
      </c>
      <c r="F5941" s="84">
        <v>430.21</v>
      </c>
      <c r="G5941" s="82">
        <v>125.08</v>
      </c>
      <c r="H5941" s="82">
        <v>305.13</v>
      </c>
    </row>
    <row r="5942" spans="2:8" s="35" customFormat="1" ht="33.75">
      <c r="B5942" s="78" t="s">
        <v>6130</v>
      </c>
      <c r="C5942" s="78">
        <v>100612</v>
      </c>
      <c r="D5942" s="79" t="s">
        <v>6165</v>
      </c>
      <c r="E5942" s="80" t="s">
        <v>208</v>
      </c>
      <c r="F5942" s="84">
        <v>545.73</v>
      </c>
      <c r="G5942" s="82">
        <v>176.78</v>
      </c>
      <c r="H5942" s="82">
        <v>368.95</v>
      </c>
    </row>
    <row r="5943" spans="2:8" s="35" customFormat="1" ht="33.75">
      <c r="B5943" s="78" t="s">
        <v>6130</v>
      </c>
      <c r="C5943" s="78">
        <v>100613</v>
      </c>
      <c r="D5943" s="79" t="s">
        <v>6166</v>
      </c>
      <c r="E5943" s="80" t="s">
        <v>208</v>
      </c>
      <c r="F5943" s="84">
        <v>842.3</v>
      </c>
      <c r="G5943" s="82">
        <v>312</v>
      </c>
      <c r="H5943" s="82">
        <v>530.29999999999995</v>
      </c>
    </row>
    <row r="5944" spans="2:8" s="35" customFormat="1" ht="33.75">
      <c r="B5944" s="78" t="s">
        <v>6130</v>
      </c>
      <c r="C5944" s="78">
        <v>100614</v>
      </c>
      <c r="D5944" s="79" t="s">
        <v>6167</v>
      </c>
      <c r="E5944" s="80" t="s">
        <v>208</v>
      </c>
      <c r="F5944" s="84">
        <v>449.08</v>
      </c>
      <c r="G5944" s="82">
        <v>128.94999999999999</v>
      </c>
      <c r="H5944" s="82">
        <v>320.13</v>
      </c>
    </row>
    <row r="5945" spans="2:8" s="35" customFormat="1" ht="33.75">
      <c r="B5945" s="78" t="s">
        <v>6130</v>
      </c>
      <c r="C5945" s="78">
        <v>100615</v>
      </c>
      <c r="D5945" s="79" t="s">
        <v>6168</v>
      </c>
      <c r="E5945" s="80" t="s">
        <v>208</v>
      </c>
      <c r="F5945" s="84">
        <v>567.19000000000005</v>
      </c>
      <c r="G5945" s="82">
        <v>182.95</v>
      </c>
      <c r="H5945" s="82">
        <v>384.24</v>
      </c>
    </row>
    <row r="5946" spans="2:8" s="35" customFormat="1" ht="33.75">
      <c r="B5946" s="78" t="s">
        <v>6130</v>
      </c>
      <c r="C5946" s="78">
        <v>100616</v>
      </c>
      <c r="D5946" s="79" t="s">
        <v>6169</v>
      </c>
      <c r="E5946" s="80" t="s">
        <v>208</v>
      </c>
      <c r="F5946" s="84">
        <v>873.83</v>
      </c>
      <c r="G5946" s="82">
        <v>326.57</v>
      </c>
      <c r="H5946" s="82">
        <v>547.26</v>
      </c>
    </row>
    <row r="5947" spans="2:8" s="35" customFormat="1" ht="33.75">
      <c r="B5947" s="78" t="s">
        <v>6130</v>
      </c>
      <c r="C5947" s="78">
        <v>100617</v>
      </c>
      <c r="D5947" s="79" t="s">
        <v>6170</v>
      </c>
      <c r="E5947" s="80" t="s">
        <v>208</v>
      </c>
      <c r="F5947" s="84">
        <v>588.52</v>
      </c>
      <c r="G5947" s="82">
        <v>189.15</v>
      </c>
      <c r="H5947" s="82">
        <v>399.37</v>
      </c>
    </row>
    <row r="5948" spans="2:8" s="35" customFormat="1" ht="33.75">
      <c r="B5948" s="83" t="s">
        <v>6130</v>
      </c>
      <c r="C5948" s="78">
        <v>100618</v>
      </c>
      <c r="D5948" s="79" t="s">
        <v>6171</v>
      </c>
      <c r="E5948" s="80" t="s">
        <v>208</v>
      </c>
      <c r="F5948" s="84">
        <v>908.59</v>
      </c>
      <c r="G5948" s="82">
        <v>340.08</v>
      </c>
      <c r="H5948" s="82">
        <v>568.51</v>
      </c>
    </row>
    <row r="5949" spans="2:8" s="35" customFormat="1" ht="22.5">
      <c r="B5949" s="83" t="s">
        <v>6172</v>
      </c>
      <c r="C5949" s="78">
        <v>100619</v>
      </c>
      <c r="D5949" s="79" t="s">
        <v>6173</v>
      </c>
      <c r="E5949" s="80" t="s">
        <v>208</v>
      </c>
      <c r="F5949" s="84">
        <v>328.19</v>
      </c>
      <c r="G5949" s="82">
        <v>54.4</v>
      </c>
      <c r="H5949" s="82">
        <v>273.79000000000002</v>
      </c>
    </row>
    <row r="5950" spans="2:8" s="35" customFormat="1" ht="22.5">
      <c r="B5950" s="78" t="s">
        <v>6172</v>
      </c>
      <c r="C5950" s="78">
        <v>100620</v>
      </c>
      <c r="D5950" s="79" t="s">
        <v>6174</v>
      </c>
      <c r="E5950" s="80" t="s">
        <v>208</v>
      </c>
      <c r="F5950" s="84">
        <v>2064.85</v>
      </c>
      <c r="G5950" s="82">
        <v>35.32</v>
      </c>
      <c r="H5950" s="82">
        <v>2029.53</v>
      </c>
    </row>
    <row r="5951" spans="2:8" s="35" customFormat="1" ht="22.5">
      <c r="B5951" s="78" t="s">
        <v>6172</v>
      </c>
      <c r="C5951" s="78">
        <v>100621</v>
      </c>
      <c r="D5951" s="79" t="s">
        <v>6175</v>
      </c>
      <c r="E5951" s="80" t="s">
        <v>208</v>
      </c>
      <c r="F5951" s="84">
        <v>2321.23</v>
      </c>
      <c r="G5951" s="82">
        <v>50.22</v>
      </c>
      <c r="H5951" s="82">
        <v>2271.0100000000002</v>
      </c>
    </row>
    <row r="5952" spans="2:8" s="35" customFormat="1" ht="22.5">
      <c r="B5952" s="78" t="s">
        <v>6172</v>
      </c>
      <c r="C5952" s="78">
        <v>100622</v>
      </c>
      <c r="D5952" s="79" t="s">
        <v>6176</v>
      </c>
      <c r="E5952" s="80" t="s">
        <v>208</v>
      </c>
      <c r="F5952" s="84">
        <v>1361.55</v>
      </c>
      <c r="G5952" s="82">
        <v>59.26</v>
      </c>
      <c r="H5952" s="82">
        <v>1302.29</v>
      </c>
    </row>
    <row r="5953" spans="2:8" s="35" customFormat="1" ht="22.5">
      <c r="B5953" s="78" t="s">
        <v>6172</v>
      </c>
      <c r="C5953" s="78">
        <v>100623</v>
      </c>
      <c r="D5953" s="79" t="s">
        <v>6177</v>
      </c>
      <c r="E5953" s="80" t="s">
        <v>208</v>
      </c>
      <c r="F5953" s="84">
        <v>1464.42</v>
      </c>
      <c r="G5953" s="82">
        <v>74.150000000000006</v>
      </c>
      <c r="H5953" s="82">
        <v>1390.27</v>
      </c>
    </row>
    <row r="5954" spans="2:8" s="35" customFormat="1" ht="22.5">
      <c r="B5954" s="78" t="s">
        <v>93</v>
      </c>
      <c r="C5954" s="78">
        <v>100637</v>
      </c>
      <c r="D5954" s="79" t="s">
        <v>6178</v>
      </c>
      <c r="E5954" s="80" t="s">
        <v>95</v>
      </c>
      <c r="F5954" s="81">
        <v>81.06</v>
      </c>
      <c r="G5954" s="82">
        <v>0</v>
      </c>
      <c r="H5954" s="82">
        <v>81.06</v>
      </c>
    </row>
    <row r="5955" spans="2:8" s="35" customFormat="1">
      <c r="B5955" s="78" t="s">
        <v>93</v>
      </c>
      <c r="C5955" s="78">
        <v>100638</v>
      </c>
      <c r="D5955" s="79" t="s">
        <v>6179</v>
      </c>
      <c r="E5955" s="80" t="s">
        <v>95</v>
      </c>
      <c r="F5955" s="81">
        <v>14.59</v>
      </c>
      <c r="G5955" s="82">
        <v>0</v>
      </c>
      <c r="H5955" s="82">
        <v>14.59</v>
      </c>
    </row>
    <row r="5956" spans="2:8" s="35" customFormat="1" ht="22.5">
      <c r="B5956" s="78" t="s">
        <v>93</v>
      </c>
      <c r="C5956" s="78">
        <v>100639</v>
      </c>
      <c r="D5956" s="79" t="s">
        <v>6180</v>
      </c>
      <c r="E5956" s="80" t="s">
        <v>95</v>
      </c>
      <c r="F5956" s="81">
        <v>130.31</v>
      </c>
      <c r="G5956" s="82">
        <v>0</v>
      </c>
      <c r="H5956" s="82">
        <v>130.31</v>
      </c>
    </row>
    <row r="5957" spans="2:8" s="35" customFormat="1" ht="22.5">
      <c r="B5957" s="78" t="s">
        <v>93</v>
      </c>
      <c r="C5957" s="78">
        <v>100640</v>
      </c>
      <c r="D5957" s="79" t="s">
        <v>6181</v>
      </c>
      <c r="E5957" s="80" t="s">
        <v>95</v>
      </c>
      <c r="F5957" s="81">
        <v>202.3</v>
      </c>
      <c r="G5957" s="82">
        <v>0</v>
      </c>
      <c r="H5957" s="82">
        <v>202.3</v>
      </c>
    </row>
    <row r="5958" spans="2:8" s="35" customFormat="1" ht="22.5">
      <c r="B5958" s="78" t="s">
        <v>100</v>
      </c>
      <c r="C5958" s="78">
        <v>100641</v>
      </c>
      <c r="D5958" s="79" t="s">
        <v>6182</v>
      </c>
      <c r="E5958" s="80" t="s">
        <v>102</v>
      </c>
      <c r="F5958" s="81">
        <v>443.18</v>
      </c>
      <c r="G5958" s="82">
        <v>13.35</v>
      </c>
      <c r="H5958" s="82">
        <v>429.83</v>
      </c>
    </row>
    <row r="5959" spans="2:8" s="35" customFormat="1" ht="22.5">
      <c r="B5959" s="78" t="s">
        <v>103</v>
      </c>
      <c r="C5959" s="78">
        <v>100642</v>
      </c>
      <c r="D5959" s="79" t="s">
        <v>6183</v>
      </c>
      <c r="E5959" s="80" t="s">
        <v>105</v>
      </c>
      <c r="F5959" s="81">
        <v>110.57</v>
      </c>
      <c r="G5959" s="82">
        <v>13.35</v>
      </c>
      <c r="H5959" s="82">
        <v>97.22</v>
      </c>
    </row>
    <row r="5960" spans="2:8" s="35" customFormat="1">
      <c r="B5960" s="78" t="s">
        <v>93</v>
      </c>
      <c r="C5960" s="78">
        <v>100643</v>
      </c>
      <c r="D5960" s="79" t="s">
        <v>6184</v>
      </c>
      <c r="E5960" s="80" t="s">
        <v>95</v>
      </c>
      <c r="F5960" s="81">
        <v>213.45</v>
      </c>
      <c r="G5960" s="82">
        <v>0</v>
      </c>
      <c r="H5960" s="82">
        <v>213.45</v>
      </c>
    </row>
    <row r="5961" spans="2:8" s="35" customFormat="1">
      <c r="B5961" s="78" t="s">
        <v>93</v>
      </c>
      <c r="C5961" s="78">
        <v>100644</v>
      </c>
      <c r="D5961" s="79" t="s">
        <v>6185</v>
      </c>
      <c r="E5961" s="80" t="s">
        <v>95</v>
      </c>
      <c r="F5961" s="81">
        <v>38.42</v>
      </c>
      <c r="G5961" s="82">
        <v>0</v>
      </c>
      <c r="H5961" s="82">
        <v>38.42</v>
      </c>
    </row>
    <row r="5962" spans="2:8" s="35" customFormat="1">
      <c r="B5962" s="78" t="s">
        <v>93</v>
      </c>
      <c r="C5962" s="78">
        <v>100645</v>
      </c>
      <c r="D5962" s="79" t="s">
        <v>6186</v>
      </c>
      <c r="E5962" s="80" t="s">
        <v>95</v>
      </c>
      <c r="F5962" s="81">
        <v>343.12</v>
      </c>
      <c r="G5962" s="82">
        <v>0</v>
      </c>
      <c r="H5962" s="82">
        <v>343.12</v>
      </c>
    </row>
    <row r="5963" spans="2:8" s="35" customFormat="1">
      <c r="B5963" s="78" t="s">
        <v>93</v>
      </c>
      <c r="C5963" s="78">
        <v>100646</v>
      </c>
      <c r="D5963" s="79" t="s">
        <v>6187</v>
      </c>
      <c r="E5963" s="80" t="s">
        <v>95</v>
      </c>
      <c r="F5963" s="81">
        <v>289</v>
      </c>
      <c r="G5963" s="82">
        <v>0</v>
      </c>
      <c r="H5963" s="82">
        <v>289</v>
      </c>
    </row>
    <row r="5964" spans="2:8" s="35" customFormat="1">
      <c r="B5964" s="78" t="s">
        <v>100</v>
      </c>
      <c r="C5964" s="78">
        <v>100647</v>
      </c>
      <c r="D5964" s="79" t="s">
        <v>6188</v>
      </c>
      <c r="E5964" s="80" t="s">
        <v>102</v>
      </c>
      <c r="F5964" s="81">
        <v>898.91</v>
      </c>
      <c r="G5964" s="82">
        <v>13.35</v>
      </c>
      <c r="H5964" s="82">
        <v>885.56</v>
      </c>
    </row>
    <row r="5965" spans="2:8" s="35" customFormat="1">
      <c r="B5965" s="78" t="s">
        <v>103</v>
      </c>
      <c r="C5965" s="78">
        <v>100648</v>
      </c>
      <c r="D5965" s="79" t="s">
        <v>6189</v>
      </c>
      <c r="E5965" s="80" t="s">
        <v>105</v>
      </c>
      <c r="F5965" s="81">
        <v>266.79000000000002</v>
      </c>
      <c r="G5965" s="82">
        <v>13.35</v>
      </c>
      <c r="H5965" s="82">
        <v>253.44</v>
      </c>
    </row>
    <row r="5966" spans="2:8" s="35" customFormat="1" ht="22.5">
      <c r="B5966" s="78" t="s">
        <v>4397</v>
      </c>
      <c r="C5966" s="78">
        <v>100651</v>
      </c>
      <c r="D5966" s="79" t="s">
        <v>6190</v>
      </c>
      <c r="E5966" s="80" t="s">
        <v>32</v>
      </c>
      <c r="F5966" s="84">
        <v>89.01</v>
      </c>
      <c r="G5966" s="82">
        <v>8.3800000000000008</v>
      </c>
      <c r="H5966" s="82">
        <v>80.63</v>
      </c>
    </row>
    <row r="5967" spans="2:8" s="35" customFormat="1" ht="22.5">
      <c r="B5967" s="78" t="s">
        <v>4397</v>
      </c>
      <c r="C5967" s="78">
        <v>100652</v>
      </c>
      <c r="D5967" s="79" t="s">
        <v>6191</v>
      </c>
      <c r="E5967" s="80" t="s">
        <v>32</v>
      </c>
      <c r="F5967" s="84">
        <v>179.25</v>
      </c>
      <c r="G5967" s="82">
        <v>11.25</v>
      </c>
      <c r="H5967" s="82">
        <v>168</v>
      </c>
    </row>
    <row r="5968" spans="2:8" s="35" customFormat="1" ht="22.5">
      <c r="B5968" s="78" t="s">
        <v>4397</v>
      </c>
      <c r="C5968" s="78">
        <v>100653</v>
      </c>
      <c r="D5968" s="79" t="s">
        <v>6192</v>
      </c>
      <c r="E5968" s="80" t="s">
        <v>32</v>
      </c>
      <c r="F5968" s="84">
        <v>305.44</v>
      </c>
      <c r="G5968" s="82">
        <v>14.7</v>
      </c>
      <c r="H5968" s="82">
        <v>290.74</v>
      </c>
    </row>
    <row r="5969" spans="2:8" s="35" customFormat="1" ht="22.5">
      <c r="B5969" s="78" t="s">
        <v>4397</v>
      </c>
      <c r="C5969" s="78">
        <v>100654</v>
      </c>
      <c r="D5969" s="79" t="s">
        <v>6193</v>
      </c>
      <c r="E5969" s="80" t="s">
        <v>32</v>
      </c>
      <c r="F5969" s="84">
        <v>406.05</v>
      </c>
      <c r="G5969" s="82">
        <v>17.29</v>
      </c>
      <c r="H5969" s="82">
        <v>388.76</v>
      </c>
    </row>
    <row r="5970" spans="2:8" s="35" customFormat="1" ht="22.5">
      <c r="B5970" s="78" t="s">
        <v>4397</v>
      </c>
      <c r="C5970" s="78">
        <v>100655</v>
      </c>
      <c r="D5970" s="79" t="s">
        <v>6194</v>
      </c>
      <c r="E5970" s="80" t="s">
        <v>32</v>
      </c>
      <c r="F5970" s="84">
        <v>475.33</v>
      </c>
      <c r="G5970" s="82">
        <v>15.26</v>
      </c>
      <c r="H5970" s="82">
        <v>460.07</v>
      </c>
    </row>
    <row r="5971" spans="2:8" s="35" customFormat="1" ht="22.5">
      <c r="B5971" s="78" t="s">
        <v>4397</v>
      </c>
      <c r="C5971" s="78">
        <v>100656</v>
      </c>
      <c r="D5971" s="79" t="s">
        <v>6195</v>
      </c>
      <c r="E5971" s="80" t="s">
        <v>32</v>
      </c>
      <c r="F5971" s="84">
        <v>61.9</v>
      </c>
      <c r="G5971" s="82">
        <v>7.61</v>
      </c>
      <c r="H5971" s="82">
        <v>54.29</v>
      </c>
    </row>
    <row r="5972" spans="2:8" s="35" customFormat="1" ht="22.5">
      <c r="B5972" s="78" t="s">
        <v>4397</v>
      </c>
      <c r="C5972" s="78">
        <v>100657</v>
      </c>
      <c r="D5972" s="79" t="s">
        <v>6196</v>
      </c>
      <c r="E5972" s="80" t="s">
        <v>32</v>
      </c>
      <c r="F5972" s="84">
        <v>79.95</v>
      </c>
      <c r="G5972" s="82">
        <v>8.02</v>
      </c>
      <c r="H5972" s="82">
        <v>71.930000000000007</v>
      </c>
    </row>
    <row r="5973" spans="2:8" s="35" customFormat="1" ht="22.5">
      <c r="B5973" s="78" t="s">
        <v>4397</v>
      </c>
      <c r="C5973" s="78">
        <v>100658</v>
      </c>
      <c r="D5973" s="79" t="s">
        <v>6197</v>
      </c>
      <c r="E5973" s="80" t="s">
        <v>32</v>
      </c>
      <c r="F5973" s="84">
        <v>184.03</v>
      </c>
      <c r="G5973" s="82">
        <v>10.76</v>
      </c>
      <c r="H5973" s="82">
        <v>173.27</v>
      </c>
    </row>
    <row r="5974" spans="2:8" s="35" customFormat="1" ht="22.5">
      <c r="B5974" s="78" t="s">
        <v>2173</v>
      </c>
      <c r="C5974" s="78">
        <v>100659</v>
      </c>
      <c r="D5974" s="79" t="s">
        <v>6198</v>
      </c>
      <c r="E5974" s="80" t="s">
        <v>32</v>
      </c>
      <c r="F5974" s="84">
        <v>8.36</v>
      </c>
      <c r="G5974" s="82">
        <v>1.08</v>
      </c>
      <c r="H5974" s="82">
        <v>7.28</v>
      </c>
    </row>
    <row r="5975" spans="2:8" s="35" customFormat="1" ht="22.5">
      <c r="B5975" s="78" t="s">
        <v>2173</v>
      </c>
      <c r="C5975" s="78">
        <v>100660</v>
      </c>
      <c r="D5975" s="79" t="s">
        <v>6199</v>
      </c>
      <c r="E5975" s="80" t="s">
        <v>32</v>
      </c>
      <c r="F5975" s="84">
        <v>6.73</v>
      </c>
      <c r="G5975" s="82">
        <v>1.08</v>
      </c>
      <c r="H5975" s="82">
        <v>5.65</v>
      </c>
    </row>
    <row r="5976" spans="2:8" s="35" customFormat="1" ht="33.75">
      <c r="B5976" s="78" t="s">
        <v>6200</v>
      </c>
      <c r="C5976" s="78">
        <v>100665</v>
      </c>
      <c r="D5976" s="79" t="s">
        <v>6201</v>
      </c>
      <c r="E5976" s="80" t="s">
        <v>205</v>
      </c>
      <c r="F5976" s="84">
        <v>410.78</v>
      </c>
      <c r="G5976" s="82">
        <v>28.15</v>
      </c>
      <c r="H5976" s="82">
        <v>382.63</v>
      </c>
    </row>
    <row r="5977" spans="2:8" s="35" customFormat="1" ht="33.75">
      <c r="B5977" s="78" t="s">
        <v>6200</v>
      </c>
      <c r="C5977" s="78">
        <v>100666</v>
      </c>
      <c r="D5977" s="79" t="s">
        <v>6202</v>
      </c>
      <c r="E5977" s="80" t="s">
        <v>205</v>
      </c>
      <c r="F5977" s="84">
        <v>330.86</v>
      </c>
      <c r="G5977" s="82">
        <v>28.15</v>
      </c>
      <c r="H5977" s="82">
        <v>302.70999999999998</v>
      </c>
    </row>
    <row r="5978" spans="2:8" s="35" customFormat="1" ht="33.75">
      <c r="B5978" s="78" t="s">
        <v>6200</v>
      </c>
      <c r="C5978" s="78">
        <v>100667</v>
      </c>
      <c r="D5978" s="79" t="s">
        <v>6203</v>
      </c>
      <c r="E5978" s="80" t="s">
        <v>205</v>
      </c>
      <c r="F5978" s="84">
        <v>523.76</v>
      </c>
      <c r="G5978" s="82">
        <v>28.15</v>
      </c>
      <c r="H5978" s="82">
        <v>495.61</v>
      </c>
    </row>
    <row r="5979" spans="2:8" s="35" customFormat="1" ht="22.5">
      <c r="B5979" s="78" t="s">
        <v>6200</v>
      </c>
      <c r="C5979" s="78">
        <v>100668</v>
      </c>
      <c r="D5979" s="79" t="s">
        <v>6204</v>
      </c>
      <c r="E5979" s="80" t="s">
        <v>205</v>
      </c>
      <c r="F5979" s="84">
        <v>685.08</v>
      </c>
      <c r="G5979" s="82">
        <v>63.33</v>
      </c>
      <c r="H5979" s="82">
        <v>621.75</v>
      </c>
    </row>
    <row r="5980" spans="2:8" s="35" customFormat="1" ht="33.75">
      <c r="B5980" s="78" t="s">
        <v>6200</v>
      </c>
      <c r="C5980" s="78">
        <v>100669</v>
      </c>
      <c r="D5980" s="79" t="s">
        <v>6205</v>
      </c>
      <c r="E5980" s="80" t="s">
        <v>205</v>
      </c>
      <c r="F5980" s="84">
        <v>387.44</v>
      </c>
      <c r="G5980" s="82">
        <v>40.53</v>
      </c>
      <c r="H5980" s="82">
        <v>346.91</v>
      </c>
    </row>
    <row r="5981" spans="2:8" s="35" customFormat="1" ht="33.75">
      <c r="B5981" s="78" t="s">
        <v>6200</v>
      </c>
      <c r="C5981" s="78">
        <v>100670</v>
      </c>
      <c r="D5981" s="79" t="s">
        <v>6206</v>
      </c>
      <c r="E5981" s="80" t="s">
        <v>205</v>
      </c>
      <c r="F5981" s="84">
        <v>508.69</v>
      </c>
      <c r="G5981" s="82">
        <v>31.28</v>
      </c>
      <c r="H5981" s="82">
        <v>477.41</v>
      </c>
    </row>
    <row r="5982" spans="2:8" s="35" customFormat="1" ht="33.75">
      <c r="B5982" s="78" t="s">
        <v>6200</v>
      </c>
      <c r="C5982" s="78">
        <v>100671</v>
      </c>
      <c r="D5982" s="79" t="s">
        <v>6207</v>
      </c>
      <c r="E5982" s="80" t="s">
        <v>205</v>
      </c>
      <c r="F5982" s="84">
        <v>623.67999999999995</v>
      </c>
      <c r="G5982" s="82">
        <v>31.28</v>
      </c>
      <c r="H5982" s="82">
        <v>592.4</v>
      </c>
    </row>
    <row r="5983" spans="2:8" s="35" customFormat="1" ht="33.75">
      <c r="B5983" s="78" t="s">
        <v>6200</v>
      </c>
      <c r="C5983" s="78">
        <v>100672</v>
      </c>
      <c r="D5983" s="79" t="s">
        <v>6208</v>
      </c>
      <c r="E5983" s="80" t="s">
        <v>205</v>
      </c>
      <c r="F5983" s="84">
        <v>414.15</v>
      </c>
      <c r="G5983" s="82">
        <v>31.28</v>
      </c>
      <c r="H5983" s="82">
        <v>382.87</v>
      </c>
    </row>
    <row r="5984" spans="2:8" s="35" customFormat="1" ht="22.5">
      <c r="B5984" s="78" t="s">
        <v>3953</v>
      </c>
      <c r="C5984" s="78">
        <v>100674</v>
      </c>
      <c r="D5984" s="79" t="s">
        <v>6209</v>
      </c>
      <c r="E5984" s="80" t="s">
        <v>205</v>
      </c>
      <c r="F5984" s="84">
        <v>198.2</v>
      </c>
      <c r="G5984" s="82">
        <v>12.52</v>
      </c>
      <c r="H5984" s="82">
        <v>185.68</v>
      </c>
    </row>
    <row r="5985" spans="2:8" s="35" customFormat="1" ht="33.75">
      <c r="B5985" s="78" t="s">
        <v>2173</v>
      </c>
      <c r="C5985" s="78">
        <v>100675</v>
      </c>
      <c r="D5985" s="79" t="s">
        <v>6210</v>
      </c>
      <c r="E5985" s="80" t="s">
        <v>208</v>
      </c>
      <c r="F5985" s="84">
        <v>539.65</v>
      </c>
      <c r="G5985" s="82">
        <v>11.05</v>
      </c>
      <c r="H5985" s="82">
        <v>528.6</v>
      </c>
    </row>
    <row r="5986" spans="2:8" s="35" customFormat="1">
      <c r="B5986" s="78" t="s">
        <v>2173</v>
      </c>
      <c r="C5986" s="78">
        <v>100676</v>
      </c>
      <c r="D5986" s="79" t="s">
        <v>6211</v>
      </c>
      <c r="E5986" s="80" t="s">
        <v>208</v>
      </c>
      <c r="F5986" s="84">
        <v>155.84</v>
      </c>
      <c r="G5986" s="82">
        <v>35.36</v>
      </c>
      <c r="H5986" s="82">
        <v>120.48</v>
      </c>
    </row>
    <row r="5987" spans="2:8" s="35" customFormat="1" ht="33.75">
      <c r="B5987" s="78" t="s">
        <v>2173</v>
      </c>
      <c r="C5987" s="78">
        <v>100678</v>
      </c>
      <c r="D5987" s="79" t="s">
        <v>6212</v>
      </c>
      <c r="E5987" s="80" t="s">
        <v>208</v>
      </c>
      <c r="F5987" s="84">
        <v>757.09</v>
      </c>
      <c r="G5987" s="82">
        <v>122.56</v>
      </c>
      <c r="H5987" s="82">
        <v>634.53</v>
      </c>
    </row>
    <row r="5988" spans="2:8" s="35" customFormat="1" ht="33.75">
      <c r="B5988" s="78" t="s">
        <v>2173</v>
      </c>
      <c r="C5988" s="78">
        <v>100679</v>
      </c>
      <c r="D5988" s="79" t="s">
        <v>6213</v>
      </c>
      <c r="E5988" s="80" t="s">
        <v>208</v>
      </c>
      <c r="F5988" s="84">
        <v>654.48</v>
      </c>
      <c r="G5988" s="82">
        <v>122.74</v>
      </c>
      <c r="H5988" s="82">
        <v>531.74</v>
      </c>
    </row>
    <row r="5989" spans="2:8" s="35" customFormat="1" ht="33.75">
      <c r="B5989" s="78" t="s">
        <v>2173</v>
      </c>
      <c r="C5989" s="78">
        <v>100680</v>
      </c>
      <c r="D5989" s="79" t="s">
        <v>6214</v>
      </c>
      <c r="E5989" s="80" t="s">
        <v>208</v>
      </c>
      <c r="F5989" s="84">
        <v>700.25</v>
      </c>
      <c r="G5989" s="82">
        <v>124.94</v>
      </c>
      <c r="H5989" s="82">
        <v>575.30999999999995</v>
      </c>
    </row>
    <row r="5990" spans="2:8" s="35" customFormat="1" ht="33.75">
      <c r="B5990" s="78" t="s">
        <v>2173</v>
      </c>
      <c r="C5990" s="78">
        <v>100681</v>
      </c>
      <c r="D5990" s="79" t="s">
        <v>6215</v>
      </c>
      <c r="E5990" s="80" t="s">
        <v>208</v>
      </c>
      <c r="F5990" s="84">
        <v>762.37</v>
      </c>
      <c r="G5990" s="82">
        <v>124.92</v>
      </c>
      <c r="H5990" s="82">
        <v>637.45000000000005</v>
      </c>
    </row>
    <row r="5991" spans="2:8" s="35" customFormat="1" ht="33.75">
      <c r="B5991" s="78" t="s">
        <v>2173</v>
      </c>
      <c r="C5991" s="78">
        <v>100682</v>
      </c>
      <c r="D5991" s="79" t="s">
        <v>6216</v>
      </c>
      <c r="E5991" s="80" t="s">
        <v>208</v>
      </c>
      <c r="F5991" s="84">
        <v>655.54</v>
      </c>
      <c r="G5991" s="82">
        <v>125.11</v>
      </c>
      <c r="H5991" s="82">
        <v>530.42999999999995</v>
      </c>
    </row>
    <row r="5992" spans="2:8" s="35" customFormat="1" ht="33.75">
      <c r="B5992" s="78" t="s">
        <v>2173</v>
      </c>
      <c r="C5992" s="78">
        <v>100683</v>
      </c>
      <c r="D5992" s="79" t="s">
        <v>6217</v>
      </c>
      <c r="E5992" s="80" t="s">
        <v>208</v>
      </c>
      <c r="F5992" s="84">
        <v>822.25</v>
      </c>
      <c r="G5992" s="82">
        <v>131.11000000000001</v>
      </c>
      <c r="H5992" s="82">
        <v>691.14</v>
      </c>
    </row>
    <row r="5993" spans="2:8" s="35" customFormat="1" ht="33.75">
      <c r="B5993" s="78" t="s">
        <v>2173</v>
      </c>
      <c r="C5993" s="78">
        <v>100684</v>
      </c>
      <c r="D5993" s="79" t="s">
        <v>6218</v>
      </c>
      <c r="E5993" s="80" t="s">
        <v>208</v>
      </c>
      <c r="F5993" s="84">
        <v>716.08</v>
      </c>
      <c r="G5993" s="82">
        <v>131.28</v>
      </c>
      <c r="H5993" s="82">
        <v>584.79999999999995</v>
      </c>
    </row>
    <row r="5994" spans="2:8" s="35" customFormat="1" ht="33.75">
      <c r="B5994" s="78" t="s">
        <v>2173</v>
      </c>
      <c r="C5994" s="78">
        <v>100685</v>
      </c>
      <c r="D5994" s="79" t="s">
        <v>6219</v>
      </c>
      <c r="E5994" s="80" t="s">
        <v>208</v>
      </c>
      <c r="F5994" s="84">
        <v>805.76</v>
      </c>
      <c r="G5994" s="82">
        <v>133.46</v>
      </c>
      <c r="H5994" s="82">
        <v>672.3</v>
      </c>
    </row>
    <row r="5995" spans="2:8" s="35" customFormat="1" ht="33.75">
      <c r="B5995" s="78" t="s">
        <v>2173</v>
      </c>
      <c r="C5995" s="78">
        <v>100686</v>
      </c>
      <c r="D5995" s="79" t="s">
        <v>6220</v>
      </c>
      <c r="E5995" s="80" t="s">
        <v>208</v>
      </c>
      <c r="F5995" s="84">
        <v>699.26</v>
      </c>
      <c r="G5995" s="82">
        <v>133.63999999999999</v>
      </c>
      <c r="H5995" s="82">
        <v>565.62</v>
      </c>
    </row>
    <row r="5996" spans="2:8" s="35" customFormat="1" ht="33.75">
      <c r="B5996" s="83" t="s">
        <v>2173</v>
      </c>
      <c r="C5996" s="78">
        <v>100687</v>
      </c>
      <c r="D5996" s="79" t="s">
        <v>6221</v>
      </c>
      <c r="E5996" s="80" t="s">
        <v>208</v>
      </c>
      <c r="F5996" s="84">
        <v>736.33</v>
      </c>
      <c r="G5996" s="82">
        <v>122.56</v>
      </c>
      <c r="H5996" s="82">
        <v>613.77</v>
      </c>
    </row>
    <row r="5997" spans="2:8" s="35" customFormat="1" ht="33.75">
      <c r="B5997" s="78" t="s">
        <v>2173</v>
      </c>
      <c r="C5997" s="78">
        <v>100688</v>
      </c>
      <c r="D5997" s="79" t="s">
        <v>6222</v>
      </c>
      <c r="E5997" s="80" t="s">
        <v>208</v>
      </c>
      <c r="F5997" s="84">
        <v>633.72</v>
      </c>
      <c r="G5997" s="82">
        <v>122.75</v>
      </c>
      <c r="H5997" s="82">
        <v>510.97</v>
      </c>
    </row>
    <row r="5998" spans="2:8" s="35" customFormat="1" ht="33.75">
      <c r="B5998" s="78" t="s">
        <v>2173</v>
      </c>
      <c r="C5998" s="78">
        <v>100689</v>
      </c>
      <c r="D5998" s="79" t="s">
        <v>6223</v>
      </c>
      <c r="E5998" s="80" t="s">
        <v>208</v>
      </c>
      <c r="F5998" s="84">
        <v>824.37</v>
      </c>
      <c r="G5998" s="82">
        <v>131.11000000000001</v>
      </c>
      <c r="H5998" s="82">
        <v>693.26</v>
      </c>
    </row>
    <row r="5999" spans="2:8" s="35" customFormat="1" ht="33.75">
      <c r="B5999" s="78" t="s">
        <v>2173</v>
      </c>
      <c r="C5999" s="78">
        <v>100690</v>
      </c>
      <c r="D5999" s="79" t="s">
        <v>6224</v>
      </c>
      <c r="E5999" s="80" t="s">
        <v>208</v>
      </c>
      <c r="F5999" s="84">
        <v>718.2</v>
      </c>
      <c r="G5999" s="82">
        <v>131.28</v>
      </c>
      <c r="H5999" s="82">
        <v>586.91999999999996</v>
      </c>
    </row>
    <row r="6000" spans="2:8" s="35" customFormat="1" ht="33.75">
      <c r="B6000" s="78" t="s">
        <v>2173</v>
      </c>
      <c r="C6000" s="78">
        <v>100691</v>
      </c>
      <c r="D6000" s="79" t="s">
        <v>6225</v>
      </c>
      <c r="E6000" s="80" t="s">
        <v>208</v>
      </c>
      <c r="F6000" s="84">
        <v>966.82</v>
      </c>
      <c r="G6000" s="82">
        <v>131.09</v>
      </c>
      <c r="H6000" s="82">
        <v>835.73</v>
      </c>
    </row>
    <row r="6001" spans="2:8" s="35" customFormat="1" ht="33.75">
      <c r="B6001" s="78" t="s">
        <v>2173</v>
      </c>
      <c r="C6001" s="78">
        <v>100692</v>
      </c>
      <c r="D6001" s="79" t="s">
        <v>6226</v>
      </c>
      <c r="E6001" s="80" t="s">
        <v>208</v>
      </c>
      <c r="F6001" s="84">
        <v>860.65</v>
      </c>
      <c r="G6001" s="82">
        <v>131.26</v>
      </c>
      <c r="H6001" s="82">
        <v>729.39</v>
      </c>
    </row>
    <row r="6002" spans="2:8" s="35" customFormat="1" ht="33.75">
      <c r="B6002" s="78" t="s">
        <v>2173</v>
      </c>
      <c r="C6002" s="78">
        <v>100693</v>
      </c>
      <c r="D6002" s="79" t="s">
        <v>6227</v>
      </c>
      <c r="E6002" s="80" t="s">
        <v>208</v>
      </c>
      <c r="F6002" s="84">
        <v>1153.3900000000001</v>
      </c>
      <c r="G6002" s="82">
        <v>140.80000000000001</v>
      </c>
      <c r="H6002" s="82">
        <v>1012.59</v>
      </c>
    </row>
    <row r="6003" spans="2:8" s="35" customFormat="1" ht="33.75">
      <c r="B6003" s="78" t="s">
        <v>2173</v>
      </c>
      <c r="C6003" s="78">
        <v>100694</v>
      </c>
      <c r="D6003" s="79" t="s">
        <v>6228</v>
      </c>
      <c r="E6003" s="80" t="s">
        <v>208</v>
      </c>
      <c r="F6003" s="84">
        <v>1047.22</v>
      </c>
      <c r="G6003" s="82">
        <v>140.97</v>
      </c>
      <c r="H6003" s="82">
        <v>906.25</v>
      </c>
    </row>
    <row r="6004" spans="2:8" s="35" customFormat="1" ht="22.5">
      <c r="B6004" s="78" t="s">
        <v>2173</v>
      </c>
      <c r="C6004" s="78">
        <v>100695</v>
      </c>
      <c r="D6004" s="79" t="s">
        <v>6229</v>
      </c>
      <c r="E6004" s="80" t="s">
        <v>208</v>
      </c>
      <c r="F6004" s="84">
        <v>32.67</v>
      </c>
      <c r="G6004" s="82">
        <v>25.99</v>
      </c>
      <c r="H6004" s="82">
        <v>6.68</v>
      </c>
    </row>
    <row r="6005" spans="2:8" s="35" customFormat="1" ht="22.5">
      <c r="B6005" s="78" t="s">
        <v>2173</v>
      </c>
      <c r="C6005" s="78">
        <v>100696</v>
      </c>
      <c r="D6005" s="79" t="s">
        <v>6230</v>
      </c>
      <c r="E6005" s="80" t="s">
        <v>208</v>
      </c>
      <c r="F6005" s="84">
        <v>36.299999999999997</v>
      </c>
      <c r="G6005" s="82">
        <v>28.95</v>
      </c>
      <c r="H6005" s="82">
        <v>7.35</v>
      </c>
    </row>
    <row r="6006" spans="2:8" s="35" customFormat="1" ht="22.5">
      <c r="B6006" s="78" t="s">
        <v>2173</v>
      </c>
      <c r="C6006" s="78">
        <v>100697</v>
      </c>
      <c r="D6006" s="79" t="s">
        <v>6231</v>
      </c>
      <c r="E6006" s="80" t="s">
        <v>208</v>
      </c>
      <c r="F6006" s="84">
        <v>39.96</v>
      </c>
      <c r="G6006" s="82">
        <v>31.96</v>
      </c>
      <c r="H6006" s="82">
        <v>8</v>
      </c>
    </row>
    <row r="6007" spans="2:8" s="35" customFormat="1" ht="22.5">
      <c r="B6007" s="78" t="s">
        <v>2173</v>
      </c>
      <c r="C6007" s="78">
        <v>100698</v>
      </c>
      <c r="D6007" s="79" t="s">
        <v>6232</v>
      </c>
      <c r="E6007" s="80" t="s">
        <v>208</v>
      </c>
      <c r="F6007" s="84">
        <v>43.61</v>
      </c>
      <c r="G6007" s="82">
        <v>34.97</v>
      </c>
      <c r="H6007" s="82">
        <v>8.64</v>
      </c>
    </row>
    <row r="6008" spans="2:8" s="35" customFormat="1" ht="22.5">
      <c r="B6008" s="78" t="s">
        <v>2173</v>
      </c>
      <c r="C6008" s="78">
        <v>100699</v>
      </c>
      <c r="D6008" s="79" t="s">
        <v>6233</v>
      </c>
      <c r="E6008" s="80" t="s">
        <v>208</v>
      </c>
      <c r="F6008" s="84">
        <v>51.76</v>
      </c>
      <c r="G6008" s="82">
        <v>41.69</v>
      </c>
      <c r="H6008" s="82">
        <v>10.07</v>
      </c>
    </row>
    <row r="6009" spans="2:8" s="35" customFormat="1" ht="22.5">
      <c r="B6009" s="78" t="s">
        <v>2173</v>
      </c>
      <c r="C6009" s="78">
        <v>100700</v>
      </c>
      <c r="D6009" s="79" t="s">
        <v>6234</v>
      </c>
      <c r="E6009" s="80" t="s">
        <v>208</v>
      </c>
      <c r="F6009" s="84">
        <v>740.68</v>
      </c>
      <c r="G6009" s="82">
        <v>82.37</v>
      </c>
      <c r="H6009" s="82">
        <v>658.31</v>
      </c>
    </row>
    <row r="6010" spans="2:8" s="35" customFormat="1">
      <c r="B6010" s="78" t="s">
        <v>6235</v>
      </c>
      <c r="C6010" s="78">
        <v>100701</v>
      </c>
      <c r="D6010" s="79" t="s">
        <v>6236</v>
      </c>
      <c r="E6010" s="80" t="s">
        <v>205</v>
      </c>
      <c r="F6010" s="84">
        <v>321.12</v>
      </c>
      <c r="G6010" s="82">
        <v>8.89</v>
      </c>
      <c r="H6010" s="82">
        <v>312.23</v>
      </c>
    </row>
    <row r="6011" spans="2:8" s="35" customFormat="1" ht="22.5">
      <c r="B6011" s="78" t="s">
        <v>2195</v>
      </c>
      <c r="C6011" s="78">
        <v>100702</v>
      </c>
      <c r="D6011" s="79" t="s">
        <v>6237</v>
      </c>
      <c r="E6011" s="80" t="s">
        <v>205</v>
      </c>
      <c r="F6011" s="84">
        <v>304.95</v>
      </c>
      <c r="G6011" s="82">
        <v>4.9000000000000004</v>
      </c>
      <c r="H6011" s="82">
        <v>300.05</v>
      </c>
    </row>
    <row r="6012" spans="2:8" s="35" customFormat="1">
      <c r="B6012" s="78" t="s">
        <v>6238</v>
      </c>
      <c r="C6012" s="78">
        <v>100703</v>
      </c>
      <c r="D6012" s="79" t="s">
        <v>6239</v>
      </c>
      <c r="E6012" s="80" t="s">
        <v>208</v>
      </c>
      <c r="F6012" s="84">
        <v>17.350000000000001</v>
      </c>
      <c r="G6012" s="82">
        <v>5.39</v>
      </c>
      <c r="H6012" s="82">
        <v>11.96</v>
      </c>
    </row>
    <row r="6013" spans="2:8" s="35" customFormat="1">
      <c r="B6013" s="78" t="s">
        <v>6238</v>
      </c>
      <c r="C6013" s="78">
        <v>100704</v>
      </c>
      <c r="D6013" s="79" t="s">
        <v>6240</v>
      </c>
      <c r="E6013" s="80" t="s">
        <v>208</v>
      </c>
      <c r="F6013" s="84">
        <v>147.13</v>
      </c>
      <c r="G6013" s="82">
        <v>8.6</v>
      </c>
      <c r="H6013" s="82">
        <v>138.53</v>
      </c>
    </row>
    <row r="6014" spans="2:8" s="35" customFormat="1">
      <c r="B6014" s="78" t="s">
        <v>6238</v>
      </c>
      <c r="C6014" s="78">
        <v>100705</v>
      </c>
      <c r="D6014" s="79" t="s">
        <v>6241</v>
      </c>
      <c r="E6014" s="80" t="s">
        <v>208</v>
      </c>
      <c r="F6014" s="84">
        <v>42.76</v>
      </c>
      <c r="G6014" s="82">
        <v>14.86</v>
      </c>
      <c r="H6014" s="82">
        <v>27.9</v>
      </c>
    </row>
    <row r="6015" spans="2:8" s="35" customFormat="1">
      <c r="B6015" s="78" t="s">
        <v>6238</v>
      </c>
      <c r="C6015" s="78">
        <v>100706</v>
      </c>
      <c r="D6015" s="79" t="s">
        <v>6242</v>
      </c>
      <c r="E6015" s="80" t="s">
        <v>208</v>
      </c>
      <c r="F6015" s="84">
        <v>81.93</v>
      </c>
      <c r="G6015" s="82">
        <v>19.25</v>
      </c>
      <c r="H6015" s="82">
        <v>62.68</v>
      </c>
    </row>
    <row r="6016" spans="2:8" s="35" customFormat="1">
      <c r="B6016" s="78" t="s">
        <v>6238</v>
      </c>
      <c r="C6016" s="78">
        <v>100707</v>
      </c>
      <c r="D6016" s="79" t="s">
        <v>6243</v>
      </c>
      <c r="E6016" s="80" t="s">
        <v>208</v>
      </c>
      <c r="F6016" s="84">
        <v>43.34</v>
      </c>
      <c r="G6016" s="82">
        <v>18.3</v>
      </c>
      <c r="H6016" s="82">
        <v>25.04</v>
      </c>
    </row>
    <row r="6017" spans="2:8" s="35" customFormat="1">
      <c r="B6017" s="78" t="s">
        <v>6238</v>
      </c>
      <c r="C6017" s="78">
        <v>100708</v>
      </c>
      <c r="D6017" s="79" t="s">
        <v>6244</v>
      </c>
      <c r="E6017" s="80" t="s">
        <v>208</v>
      </c>
      <c r="F6017" s="84">
        <v>57.48</v>
      </c>
      <c r="G6017" s="82">
        <v>20.29</v>
      </c>
      <c r="H6017" s="82">
        <v>37.19</v>
      </c>
    </row>
    <row r="6018" spans="2:8" s="35" customFormat="1" ht="22.5">
      <c r="B6018" s="78" t="s">
        <v>6238</v>
      </c>
      <c r="C6018" s="78">
        <v>100709</v>
      </c>
      <c r="D6018" s="79" t="s">
        <v>6245</v>
      </c>
      <c r="E6018" s="80" t="s">
        <v>208</v>
      </c>
      <c r="F6018" s="84">
        <v>29.72</v>
      </c>
      <c r="G6018" s="82">
        <v>14.91</v>
      </c>
      <c r="H6018" s="82">
        <v>14.81</v>
      </c>
    </row>
    <row r="6019" spans="2:8" s="35" customFormat="1">
      <c r="B6019" s="78" t="s">
        <v>6238</v>
      </c>
      <c r="C6019" s="78">
        <v>100710</v>
      </c>
      <c r="D6019" s="79" t="s">
        <v>6246</v>
      </c>
      <c r="E6019" s="80" t="s">
        <v>208</v>
      </c>
      <c r="F6019" s="84">
        <v>85.89</v>
      </c>
      <c r="G6019" s="82">
        <v>19.84</v>
      </c>
      <c r="H6019" s="82">
        <v>66.05</v>
      </c>
    </row>
    <row r="6020" spans="2:8" s="35" customFormat="1" ht="33.75">
      <c r="B6020" s="78" t="s">
        <v>2173</v>
      </c>
      <c r="C6020" s="78">
        <v>100712</v>
      </c>
      <c r="D6020" s="79" t="s">
        <v>6247</v>
      </c>
      <c r="E6020" s="80" t="s">
        <v>208</v>
      </c>
      <c r="F6020" s="84">
        <v>593.41999999999996</v>
      </c>
      <c r="G6020" s="82">
        <v>125.12</v>
      </c>
      <c r="H6020" s="82">
        <v>468.3</v>
      </c>
    </row>
    <row r="6021" spans="2:8" s="35" customFormat="1">
      <c r="B6021" s="78" t="s">
        <v>6248</v>
      </c>
      <c r="C6021" s="78">
        <v>100716</v>
      </c>
      <c r="D6021" s="79" t="s">
        <v>6249</v>
      </c>
      <c r="E6021" s="80" t="s">
        <v>205</v>
      </c>
      <c r="F6021" s="84">
        <v>20.96</v>
      </c>
      <c r="G6021" s="82">
        <v>2.02</v>
      </c>
      <c r="H6021" s="82">
        <v>18.940000000000001</v>
      </c>
    </row>
    <row r="6022" spans="2:8" s="35" customFormat="1">
      <c r="B6022" s="78" t="s">
        <v>6248</v>
      </c>
      <c r="C6022" s="78">
        <v>100717</v>
      </c>
      <c r="D6022" s="79" t="s">
        <v>6250</v>
      </c>
      <c r="E6022" s="80" t="s">
        <v>205</v>
      </c>
      <c r="F6022" s="84">
        <v>5.37</v>
      </c>
      <c r="G6022" s="82">
        <v>3.85</v>
      </c>
      <c r="H6022" s="82">
        <v>1.52</v>
      </c>
    </row>
    <row r="6023" spans="2:8" s="35" customFormat="1">
      <c r="B6023" s="78" t="s">
        <v>6248</v>
      </c>
      <c r="C6023" s="78">
        <v>100718</v>
      </c>
      <c r="D6023" s="79" t="s">
        <v>6251</v>
      </c>
      <c r="E6023" s="80" t="s">
        <v>32</v>
      </c>
      <c r="F6023" s="84">
        <v>0.78</v>
      </c>
      <c r="G6023" s="82">
        <v>0.54</v>
      </c>
      <c r="H6023" s="82">
        <v>0.24</v>
      </c>
    </row>
    <row r="6024" spans="2:8" s="35" customFormat="1" ht="22.5">
      <c r="B6024" s="78" t="s">
        <v>6248</v>
      </c>
      <c r="C6024" s="78">
        <v>100719</v>
      </c>
      <c r="D6024" s="79" t="s">
        <v>6252</v>
      </c>
      <c r="E6024" s="80" t="s">
        <v>205</v>
      </c>
      <c r="F6024" s="84">
        <v>6.96</v>
      </c>
      <c r="G6024" s="82">
        <v>0.8</v>
      </c>
      <c r="H6024" s="82">
        <v>6.16</v>
      </c>
    </row>
    <row r="6025" spans="2:8" s="35" customFormat="1" ht="22.5">
      <c r="B6025" s="78" t="s">
        <v>6248</v>
      </c>
      <c r="C6025" s="78">
        <v>100720</v>
      </c>
      <c r="D6025" s="79" t="s">
        <v>6253</v>
      </c>
      <c r="E6025" s="80" t="s">
        <v>205</v>
      </c>
      <c r="F6025" s="84">
        <v>6.53</v>
      </c>
      <c r="G6025" s="82">
        <v>2.75</v>
      </c>
      <c r="H6025" s="82">
        <v>3.78</v>
      </c>
    </row>
    <row r="6026" spans="2:8" s="35" customFormat="1" ht="22.5">
      <c r="B6026" s="78" t="s">
        <v>6248</v>
      </c>
      <c r="C6026" s="78">
        <v>100721</v>
      </c>
      <c r="D6026" s="79" t="s">
        <v>6254</v>
      </c>
      <c r="E6026" s="80" t="s">
        <v>205</v>
      </c>
      <c r="F6026" s="84">
        <v>15.24</v>
      </c>
      <c r="G6026" s="82">
        <v>6.76</v>
      </c>
      <c r="H6026" s="82">
        <v>8.48</v>
      </c>
    </row>
    <row r="6027" spans="2:8" s="35" customFormat="1" ht="22.5">
      <c r="B6027" s="78" t="s">
        <v>6248</v>
      </c>
      <c r="C6027" s="78">
        <v>100722</v>
      </c>
      <c r="D6027" s="79" t="s">
        <v>6255</v>
      </c>
      <c r="E6027" s="80" t="s">
        <v>205</v>
      </c>
      <c r="F6027" s="84">
        <v>14.21</v>
      </c>
      <c r="G6027" s="82">
        <v>8.7200000000000006</v>
      </c>
      <c r="H6027" s="82">
        <v>5.49</v>
      </c>
    </row>
    <row r="6028" spans="2:8" s="35" customFormat="1" ht="22.5">
      <c r="B6028" s="78" t="s">
        <v>6248</v>
      </c>
      <c r="C6028" s="78">
        <v>100723</v>
      </c>
      <c r="D6028" s="79" t="s">
        <v>6256</v>
      </c>
      <c r="E6028" s="80" t="s">
        <v>205</v>
      </c>
      <c r="F6028" s="84">
        <v>6.69</v>
      </c>
      <c r="G6028" s="82">
        <v>0.8</v>
      </c>
      <c r="H6028" s="82">
        <v>5.89</v>
      </c>
    </row>
    <row r="6029" spans="2:8" s="35" customFormat="1" ht="22.5">
      <c r="B6029" s="78" t="s">
        <v>6248</v>
      </c>
      <c r="C6029" s="78">
        <v>100724</v>
      </c>
      <c r="D6029" s="79" t="s">
        <v>6257</v>
      </c>
      <c r="E6029" s="80" t="s">
        <v>205</v>
      </c>
      <c r="F6029" s="84">
        <v>7.97</v>
      </c>
      <c r="G6029" s="82">
        <v>2.75</v>
      </c>
      <c r="H6029" s="82">
        <v>5.22</v>
      </c>
    </row>
    <row r="6030" spans="2:8" s="35" customFormat="1" ht="22.5">
      <c r="B6030" s="78" t="s">
        <v>6248</v>
      </c>
      <c r="C6030" s="78">
        <v>100725</v>
      </c>
      <c r="D6030" s="79" t="s">
        <v>6258</v>
      </c>
      <c r="E6030" s="80" t="s">
        <v>205</v>
      </c>
      <c r="F6030" s="84">
        <v>14.61</v>
      </c>
      <c r="G6030" s="82">
        <v>6.76</v>
      </c>
      <c r="H6030" s="82">
        <v>7.85</v>
      </c>
    </row>
    <row r="6031" spans="2:8" s="35" customFormat="1" ht="22.5">
      <c r="B6031" s="78" t="s">
        <v>6248</v>
      </c>
      <c r="C6031" s="78">
        <v>100726</v>
      </c>
      <c r="D6031" s="79" t="s">
        <v>6259</v>
      </c>
      <c r="E6031" s="80" t="s">
        <v>205</v>
      </c>
      <c r="F6031" s="84">
        <v>15.57</v>
      </c>
      <c r="G6031" s="82">
        <v>8.7100000000000009</v>
      </c>
      <c r="H6031" s="82">
        <v>6.86</v>
      </c>
    </row>
    <row r="6032" spans="2:8" s="35" customFormat="1" ht="22.5">
      <c r="B6032" s="78" t="s">
        <v>6248</v>
      </c>
      <c r="C6032" s="78">
        <v>100727</v>
      </c>
      <c r="D6032" s="79" t="s">
        <v>6260</v>
      </c>
      <c r="E6032" s="80" t="s">
        <v>205</v>
      </c>
      <c r="F6032" s="84">
        <v>11.67</v>
      </c>
      <c r="G6032" s="82">
        <v>0.86</v>
      </c>
      <c r="H6032" s="82">
        <v>10.81</v>
      </c>
    </row>
    <row r="6033" spans="2:8" s="35" customFormat="1" ht="22.5">
      <c r="B6033" s="78" t="s">
        <v>6248</v>
      </c>
      <c r="C6033" s="78">
        <v>100728</v>
      </c>
      <c r="D6033" s="79" t="s">
        <v>6261</v>
      </c>
      <c r="E6033" s="80" t="s">
        <v>205</v>
      </c>
      <c r="F6033" s="84">
        <v>11.27</v>
      </c>
      <c r="G6033" s="82">
        <v>2.95</v>
      </c>
      <c r="H6033" s="82">
        <v>8.32</v>
      </c>
    </row>
    <row r="6034" spans="2:8" s="35" customFormat="1" ht="22.5">
      <c r="B6034" s="78" t="s">
        <v>6248</v>
      </c>
      <c r="C6034" s="78">
        <v>100729</v>
      </c>
      <c r="D6034" s="79" t="s">
        <v>6262</v>
      </c>
      <c r="E6034" s="80" t="s">
        <v>205</v>
      </c>
      <c r="F6034" s="84">
        <v>13.76</v>
      </c>
      <c r="G6034" s="82">
        <v>0.86</v>
      </c>
      <c r="H6034" s="82">
        <v>12.9</v>
      </c>
    </row>
    <row r="6035" spans="2:8" s="35" customFormat="1" ht="22.5">
      <c r="B6035" s="78" t="s">
        <v>6248</v>
      </c>
      <c r="C6035" s="78">
        <v>100730</v>
      </c>
      <c r="D6035" s="79" t="s">
        <v>6263</v>
      </c>
      <c r="E6035" s="80" t="s">
        <v>205</v>
      </c>
      <c r="F6035" s="84">
        <v>15.67</v>
      </c>
      <c r="G6035" s="82">
        <v>2.95</v>
      </c>
      <c r="H6035" s="82">
        <v>12.72</v>
      </c>
    </row>
    <row r="6036" spans="2:8" s="35" customFormat="1" ht="22.5">
      <c r="B6036" s="78" t="s">
        <v>6248</v>
      </c>
      <c r="C6036" s="78">
        <v>100733</v>
      </c>
      <c r="D6036" s="79" t="s">
        <v>6264</v>
      </c>
      <c r="E6036" s="80" t="s">
        <v>205</v>
      </c>
      <c r="F6036" s="84">
        <v>6.82</v>
      </c>
      <c r="G6036" s="82">
        <v>3.91</v>
      </c>
      <c r="H6036" s="82">
        <v>2.91</v>
      </c>
    </row>
    <row r="6037" spans="2:8" s="35" customFormat="1" ht="22.5">
      <c r="B6037" s="78" t="s">
        <v>6248</v>
      </c>
      <c r="C6037" s="78">
        <v>100734</v>
      </c>
      <c r="D6037" s="79" t="s">
        <v>6265</v>
      </c>
      <c r="E6037" s="80" t="s">
        <v>205</v>
      </c>
      <c r="F6037" s="84">
        <v>8.7200000000000006</v>
      </c>
      <c r="G6037" s="82">
        <v>5.85</v>
      </c>
      <c r="H6037" s="82">
        <v>2.87</v>
      </c>
    </row>
    <row r="6038" spans="2:8" s="35" customFormat="1" ht="22.5">
      <c r="B6038" s="78" t="s">
        <v>6248</v>
      </c>
      <c r="C6038" s="78">
        <v>100735</v>
      </c>
      <c r="D6038" s="79" t="s">
        <v>6266</v>
      </c>
      <c r="E6038" s="80" t="s">
        <v>205</v>
      </c>
      <c r="F6038" s="84">
        <v>6.29</v>
      </c>
      <c r="G6038" s="82">
        <v>3.91</v>
      </c>
      <c r="H6038" s="82">
        <v>2.38</v>
      </c>
    </row>
    <row r="6039" spans="2:8" s="35" customFormat="1" ht="22.5">
      <c r="B6039" s="78" t="s">
        <v>6248</v>
      </c>
      <c r="C6039" s="78">
        <v>100736</v>
      </c>
      <c r="D6039" s="79" t="s">
        <v>6267</v>
      </c>
      <c r="E6039" s="80" t="s">
        <v>205</v>
      </c>
      <c r="F6039" s="84">
        <v>8.25</v>
      </c>
      <c r="G6039" s="82">
        <v>5.85</v>
      </c>
      <c r="H6039" s="82">
        <v>2.4</v>
      </c>
    </row>
    <row r="6040" spans="2:8" s="35" customFormat="1" ht="22.5">
      <c r="B6040" s="78" t="s">
        <v>6248</v>
      </c>
      <c r="C6040" s="78">
        <v>100739</v>
      </c>
      <c r="D6040" s="79" t="s">
        <v>6268</v>
      </c>
      <c r="E6040" s="80" t="s">
        <v>205</v>
      </c>
      <c r="F6040" s="84">
        <v>6.29</v>
      </c>
      <c r="G6040" s="82">
        <v>0.8</v>
      </c>
      <c r="H6040" s="82">
        <v>5.49</v>
      </c>
    </row>
    <row r="6041" spans="2:8" s="35" customFormat="1" ht="22.5">
      <c r="B6041" s="78" t="s">
        <v>6248</v>
      </c>
      <c r="C6041" s="78">
        <v>100740</v>
      </c>
      <c r="D6041" s="79" t="s">
        <v>6269</v>
      </c>
      <c r="E6041" s="80" t="s">
        <v>205</v>
      </c>
      <c r="F6041" s="84">
        <v>6.55</v>
      </c>
      <c r="G6041" s="82">
        <v>2.75</v>
      </c>
      <c r="H6041" s="82">
        <v>3.8</v>
      </c>
    </row>
    <row r="6042" spans="2:8" s="35" customFormat="1" ht="22.5">
      <c r="B6042" s="78" t="s">
        <v>6248</v>
      </c>
      <c r="C6042" s="78">
        <v>100741</v>
      </c>
      <c r="D6042" s="79" t="s">
        <v>6270</v>
      </c>
      <c r="E6042" s="80" t="s">
        <v>205</v>
      </c>
      <c r="F6042" s="84">
        <v>14.41</v>
      </c>
      <c r="G6042" s="82">
        <v>6.76</v>
      </c>
      <c r="H6042" s="82">
        <v>7.65</v>
      </c>
    </row>
    <row r="6043" spans="2:8" s="35" customFormat="1" ht="22.5">
      <c r="B6043" s="78" t="s">
        <v>6248</v>
      </c>
      <c r="C6043" s="78">
        <v>100742</v>
      </c>
      <c r="D6043" s="79" t="s">
        <v>6271</v>
      </c>
      <c r="E6043" s="80" t="s">
        <v>205</v>
      </c>
      <c r="F6043" s="84">
        <v>14.2</v>
      </c>
      <c r="G6043" s="82">
        <v>8.7200000000000006</v>
      </c>
      <c r="H6043" s="82">
        <v>5.48</v>
      </c>
    </row>
    <row r="6044" spans="2:8" s="35" customFormat="1" ht="22.5">
      <c r="B6044" s="78" t="s">
        <v>6248</v>
      </c>
      <c r="C6044" s="78">
        <v>100743</v>
      </c>
      <c r="D6044" s="79" t="s">
        <v>6272</v>
      </c>
      <c r="E6044" s="80" t="s">
        <v>205</v>
      </c>
      <c r="F6044" s="84">
        <v>6.16</v>
      </c>
      <c r="G6044" s="82">
        <v>0.8</v>
      </c>
      <c r="H6044" s="82">
        <v>5.36</v>
      </c>
    </row>
    <row r="6045" spans="2:8" s="35" customFormat="1" ht="22.5">
      <c r="B6045" s="78" t="s">
        <v>6248</v>
      </c>
      <c r="C6045" s="78">
        <v>100744</v>
      </c>
      <c r="D6045" s="79" t="s">
        <v>6273</v>
      </c>
      <c r="E6045" s="80" t="s">
        <v>205</v>
      </c>
      <c r="F6045" s="84">
        <v>6.47</v>
      </c>
      <c r="G6045" s="82">
        <v>2.75</v>
      </c>
      <c r="H6045" s="82">
        <v>3.72</v>
      </c>
    </row>
    <row r="6046" spans="2:8" s="35" customFormat="1" ht="22.5">
      <c r="B6046" s="78" t="s">
        <v>6248</v>
      </c>
      <c r="C6046" s="78">
        <v>100745</v>
      </c>
      <c r="D6046" s="79" t="s">
        <v>6274</v>
      </c>
      <c r="E6046" s="80" t="s">
        <v>205</v>
      </c>
      <c r="F6046" s="84">
        <v>14.27</v>
      </c>
      <c r="G6046" s="82">
        <v>6.76</v>
      </c>
      <c r="H6046" s="82">
        <v>7.51</v>
      </c>
    </row>
    <row r="6047" spans="2:8" s="35" customFormat="1" ht="22.5">
      <c r="B6047" s="78" t="s">
        <v>6248</v>
      </c>
      <c r="C6047" s="78">
        <v>100746</v>
      </c>
      <c r="D6047" s="79" t="s">
        <v>6275</v>
      </c>
      <c r="E6047" s="80" t="s">
        <v>205</v>
      </c>
      <c r="F6047" s="84">
        <v>14.11</v>
      </c>
      <c r="G6047" s="82">
        <v>8.7200000000000006</v>
      </c>
      <c r="H6047" s="82">
        <v>5.39</v>
      </c>
    </row>
    <row r="6048" spans="2:8" s="35" customFormat="1" ht="22.5">
      <c r="B6048" s="78" t="s">
        <v>6248</v>
      </c>
      <c r="C6048" s="78">
        <v>100747</v>
      </c>
      <c r="D6048" s="79" t="s">
        <v>6276</v>
      </c>
      <c r="E6048" s="80" t="s">
        <v>205</v>
      </c>
      <c r="F6048" s="84">
        <v>6.75</v>
      </c>
      <c r="G6048" s="82">
        <v>0.8</v>
      </c>
      <c r="H6048" s="82">
        <v>5.95</v>
      </c>
    </row>
    <row r="6049" spans="2:8" s="35" customFormat="1" ht="22.5">
      <c r="B6049" s="78" t="s">
        <v>6248</v>
      </c>
      <c r="C6049" s="78">
        <v>100748</v>
      </c>
      <c r="D6049" s="79" t="s">
        <v>6277</v>
      </c>
      <c r="E6049" s="80" t="s">
        <v>205</v>
      </c>
      <c r="F6049" s="84">
        <v>6.84</v>
      </c>
      <c r="G6049" s="82">
        <v>2.75</v>
      </c>
      <c r="H6049" s="82">
        <v>4.09</v>
      </c>
    </row>
    <row r="6050" spans="2:8" s="35" customFormat="1" ht="22.5">
      <c r="B6050" s="78" t="s">
        <v>6248</v>
      </c>
      <c r="C6050" s="78">
        <v>100749</v>
      </c>
      <c r="D6050" s="79" t="s">
        <v>6278</v>
      </c>
      <c r="E6050" s="80" t="s">
        <v>205</v>
      </c>
      <c r="F6050" s="84">
        <v>14.89</v>
      </c>
      <c r="G6050" s="82">
        <v>6.76</v>
      </c>
      <c r="H6050" s="82">
        <v>8.1300000000000008</v>
      </c>
    </row>
    <row r="6051" spans="2:8" s="35" customFormat="1" ht="22.5">
      <c r="B6051" s="78" t="s">
        <v>6248</v>
      </c>
      <c r="C6051" s="78">
        <v>100750</v>
      </c>
      <c r="D6051" s="79" t="s">
        <v>6279</v>
      </c>
      <c r="E6051" s="80" t="s">
        <v>205</v>
      </c>
      <c r="F6051" s="84">
        <v>14.5</v>
      </c>
      <c r="G6051" s="82">
        <v>8.7200000000000006</v>
      </c>
      <c r="H6051" s="82">
        <v>5.78</v>
      </c>
    </row>
    <row r="6052" spans="2:8" s="35" customFormat="1" ht="22.5">
      <c r="B6052" s="78" t="s">
        <v>6248</v>
      </c>
      <c r="C6052" s="78">
        <v>100751</v>
      </c>
      <c r="D6052" s="79" t="s">
        <v>6280</v>
      </c>
      <c r="E6052" s="80" t="s">
        <v>205</v>
      </c>
      <c r="F6052" s="84">
        <v>27.55</v>
      </c>
      <c r="G6052" s="82">
        <v>1.74</v>
      </c>
      <c r="H6052" s="82">
        <v>25.81</v>
      </c>
    </row>
    <row r="6053" spans="2:8" s="35" customFormat="1" ht="22.5">
      <c r="B6053" s="78" t="s">
        <v>6248</v>
      </c>
      <c r="C6053" s="78">
        <v>100752</v>
      </c>
      <c r="D6053" s="79" t="s">
        <v>6281</v>
      </c>
      <c r="E6053" s="80" t="s">
        <v>205</v>
      </c>
      <c r="F6053" s="84">
        <v>31.35</v>
      </c>
      <c r="G6053" s="82">
        <v>5.92</v>
      </c>
      <c r="H6053" s="82">
        <v>25.43</v>
      </c>
    </row>
    <row r="6054" spans="2:8" s="35" customFormat="1" ht="22.5">
      <c r="B6054" s="78" t="s">
        <v>6248</v>
      </c>
      <c r="C6054" s="78">
        <v>100753</v>
      </c>
      <c r="D6054" s="79" t="s">
        <v>6282</v>
      </c>
      <c r="E6054" s="80" t="s">
        <v>205</v>
      </c>
      <c r="F6054" s="84">
        <v>12.6</v>
      </c>
      <c r="G6054" s="82">
        <v>7.81</v>
      </c>
      <c r="H6054" s="82">
        <v>4.79</v>
      </c>
    </row>
    <row r="6055" spans="2:8" s="35" customFormat="1" ht="22.5">
      <c r="B6055" s="78" t="s">
        <v>6248</v>
      </c>
      <c r="C6055" s="78">
        <v>100754</v>
      </c>
      <c r="D6055" s="79" t="s">
        <v>6283</v>
      </c>
      <c r="E6055" s="80" t="s">
        <v>205</v>
      </c>
      <c r="F6055" s="84">
        <v>16.52</v>
      </c>
      <c r="G6055" s="82">
        <v>11.69</v>
      </c>
      <c r="H6055" s="82">
        <v>4.83</v>
      </c>
    </row>
    <row r="6056" spans="2:8" s="35" customFormat="1" ht="22.5">
      <c r="B6056" s="78" t="s">
        <v>6248</v>
      </c>
      <c r="C6056" s="78">
        <v>100757</v>
      </c>
      <c r="D6056" s="79" t="s">
        <v>6284</v>
      </c>
      <c r="E6056" s="80" t="s">
        <v>205</v>
      </c>
      <c r="F6056" s="84">
        <v>28.84</v>
      </c>
      <c r="G6056" s="82">
        <v>13.5</v>
      </c>
      <c r="H6056" s="82">
        <v>15.34</v>
      </c>
    </row>
    <row r="6057" spans="2:8" s="35" customFormat="1" ht="22.5">
      <c r="B6057" s="78" t="s">
        <v>6248</v>
      </c>
      <c r="C6057" s="78">
        <v>100758</v>
      </c>
      <c r="D6057" s="79" t="s">
        <v>6285</v>
      </c>
      <c r="E6057" s="80" t="s">
        <v>205</v>
      </c>
      <c r="F6057" s="84">
        <v>28.41</v>
      </c>
      <c r="G6057" s="82">
        <v>17.399999999999999</v>
      </c>
      <c r="H6057" s="82">
        <v>11.01</v>
      </c>
    </row>
    <row r="6058" spans="2:8" s="35" customFormat="1" ht="22.5">
      <c r="B6058" s="78" t="s">
        <v>6248</v>
      </c>
      <c r="C6058" s="78">
        <v>100759</v>
      </c>
      <c r="D6058" s="79" t="s">
        <v>6286</v>
      </c>
      <c r="E6058" s="80" t="s">
        <v>205</v>
      </c>
      <c r="F6058" s="84">
        <v>28.56</v>
      </c>
      <c r="G6058" s="82">
        <v>13.5</v>
      </c>
      <c r="H6058" s="82">
        <v>15.06</v>
      </c>
    </row>
    <row r="6059" spans="2:8" s="35" customFormat="1" ht="22.5">
      <c r="B6059" s="78" t="s">
        <v>6248</v>
      </c>
      <c r="C6059" s="78">
        <v>100760</v>
      </c>
      <c r="D6059" s="79" t="s">
        <v>6287</v>
      </c>
      <c r="E6059" s="80" t="s">
        <v>205</v>
      </c>
      <c r="F6059" s="84">
        <v>28.24</v>
      </c>
      <c r="G6059" s="82">
        <v>17.399999999999999</v>
      </c>
      <c r="H6059" s="82">
        <v>10.84</v>
      </c>
    </row>
    <row r="6060" spans="2:8" s="35" customFormat="1" ht="22.5">
      <c r="B6060" s="78" t="s">
        <v>6248</v>
      </c>
      <c r="C6060" s="78">
        <v>100761</v>
      </c>
      <c r="D6060" s="79" t="s">
        <v>6288</v>
      </c>
      <c r="E6060" s="80" t="s">
        <v>205</v>
      </c>
      <c r="F6060" s="84">
        <v>29.81</v>
      </c>
      <c r="G6060" s="82">
        <v>13.5</v>
      </c>
      <c r="H6060" s="82">
        <v>16.309999999999999</v>
      </c>
    </row>
    <row r="6061" spans="2:8" s="35" customFormat="1" ht="22.5">
      <c r="B6061" s="78" t="s">
        <v>6248</v>
      </c>
      <c r="C6061" s="78">
        <v>100762</v>
      </c>
      <c r="D6061" s="79" t="s">
        <v>6289</v>
      </c>
      <c r="E6061" s="80" t="s">
        <v>205</v>
      </c>
      <c r="F6061" s="84">
        <v>29.01</v>
      </c>
      <c r="G6061" s="82">
        <v>17.399999999999999</v>
      </c>
      <c r="H6061" s="82">
        <v>11.61</v>
      </c>
    </row>
    <row r="6062" spans="2:8" s="35" customFormat="1" ht="22.5">
      <c r="B6062" s="78" t="s">
        <v>517</v>
      </c>
      <c r="C6062" s="78">
        <v>100763</v>
      </c>
      <c r="D6062" s="79" t="s">
        <v>6290</v>
      </c>
      <c r="E6062" s="80" t="s">
        <v>1939</v>
      </c>
      <c r="F6062" s="84">
        <v>9.2100000000000009</v>
      </c>
      <c r="G6062" s="82">
        <v>0.6</v>
      </c>
      <c r="H6062" s="82">
        <v>8.61</v>
      </c>
    </row>
    <row r="6063" spans="2:8" s="35" customFormat="1" ht="22.5">
      <c r="B6063" s="78" t="s">
        <v>517</v>
      </c>
      <c r="C6063" s="78">
        <v>100764</v>
      </c>
      <c r="D6063" s="79" t="s">
        <v>6291</v>
      </c>
      <c r="E6063" s="80" t="s">
        <v>1939</v>
      </c>
      <c r="F6063" s="84">
        <v>9.08</v>
      </c>
      <c r="G6063" s="82">
        <v>0.64</v>
      </c>
      <c r="H6063" s="82">
        <v>8.44</v>
      </c>
    </row>
    <row r="6064" spans="2:8" s="35" customFormat="1" ht="22.5">
      <c r="B6064" s="78" t="s">
        <v>517</v>
      </c>
      <c r="C6064" s="78">
        <v>100765</v>
      </c>
      <c r="D6064" s="79" t="s">
        <v>6292</v>
      </c>
      <c r="E6064" s="80" t="s">
        <v>1939</v>
      </c>
      <c r="F6064" s="84">
        <v>8.17</v>
      </c>
      <c r="G6064" s="82">
        <v>0.28000000000000003</v>
      </c>
      <c r="H6064" s="82">
        <v>7.89</v>
      </c>
    </row>
    <row r="6065" spans="2:8" s="35" customFormat="1" ht="22.5">
      <c r="B6065" s="78" t="s">
        <v>517</v>
      </c>
      <c r="C6065" s="78">
        <v>100766</v>
      </c>
      <c r="D6065" s="79" t="s">
        <v>6293</v>
      </c>
      <c r="E6065" s="80" t="s">
        <v>1939</v>
      </c>
      <c r="F6065" s="84">
        <v>8.2799999999999994</v>
      </c>
      <c r="G6065" s="82">
        <v>0.51</v>
      </c>
      <c r="H6065" s="82">
        <v>7.77</v>
      </c>
    </row>
    <row r="6066" spans="2:8" s="35" customFormat="1" ht="33.75">
      <c r="B6066" s="78" t="s">
        <v>517</v>
      </c>
      <c r="C6066" s="78">
        <v>100767</v>
      </c>
      <c r="D6066" s="79" t="s">
        <v>6294</v>
      </c>
      <c r="E6066" s="80" t="s">
        <v>1939</v>
      </c>
      <c r="F6066" s="84">
        <v>8.66</v>
      </c>
      <c r="G6066" s="82">
        <v>1.97</v>
      </c>
      <c r="H6066" s="82">
        <v>6.69</v>
      </c>
    </row>
    <row r="6067" spans="2:8" s="35" customFormat="1" ht="33.75">
      <c r="B6067" s="78" t="s">
        <v>517</v>
      </c>
      <c r="C6067" s="78">
        <v>100768</v>
      </c>
      <c r="D6067" s="79" t="s">
        <v>6295</v>
      </c>
      <c r="E6067" s="80" t="s">
        <v>1939</v>
      </c>
      <c r="F6067" s="84">
        <v>12.93</v>
      </c>
      <c r="G6067" s="82">
        <v>3.67</v>
      </c>
      <c r="H6067" s="82">
        <v>9.26</v>
      </c>
    </row>
    <row r="6068" spans="2:8" s="35" customFormat="1" ht="33.75">
      <c r="B6068" s="78" t="s">
        <v>517</v>
      </c>
      <c r="C6068" s="78">
        <v>100769</v>
      </c>
      <c r="D6068" s="79" t="s">
        <v>6296</v>
      </c>
      <c r="E6068" s="80" t="s">
        <v>1939</v>
      </c>
      <c r="F6068" s="84">
        <v>14.06</v>
      </c>
      <c r="G6068" s="82">
        <v>1.87</v>
      </c>
      <c r="H6068" s="82">
        <v>12.19</v>
      </c>
    </row>
    <row r="6069" spans="2:8" s="35" customFormat="1" ht="33.75">
      <c r="B6069" s="78" t="s">
        <v>517</v>
      </c>
      <c r="C6069" s="78">
        <v>100770</v>
      </c>
      <c r="D6069" s="79" t="s">
        <v>6297</v>
      </c>
      <c r="E6069" s="80" t="s">
        <v>1939</v>
      </c>
      <c r="F6069" s="84">
        <v>13.52</v>
      </c>
      <c r="G6069" s="82">
        <v>1.92</v>
      </c>
      <c r="H6069" s="82">
        <v>11.6</v>
      </c>
    </row>
    <row r="6070" spans="2:8" s="35" customFormat="1" ht="33.75">
      <c r="B6070" s="78" t="s">
        <v>517</v>
      </c>
      <c r="C6070" s="78">
        <v>100771</v>
      </c>
      <c r="D6070" s="79" t="s">
        <v>6298</v>
      </c>
      <c r="E6070" s="80" t="s">
        <v>1939</v>
      </c>
      <c r="F6070" s="84">
        <v>16.239999999999998</v>
      </c>
      <c r="G6070" s="82">
        <v>3.29</v>
      </c>
      <c r="H6070" s="82">
        <v>12.95</v>
      </c>
    </row>
    <row r="6071" spans="2:8" s="35" customFormat="1" ht="33.75">
      <c r="B6071" s="78" t="s">
        <v>517</v>
      </c>
      <c r="C6071" s="78">
        <v>100772</v>
      </c>
      <c r="D6071" s="79" t="s">
        <v>6299</v>
      </c>
      <c r="E6071" s="80" t="s">
        <v>1939</v>
      </c>
      <c r="F6071" s="84">
        <v>8.75</v>
      </c>
      <c r="G6071" s="82">
        <v>1.66</v>
      </c>
      <c r="H6071" s="82">
        <v>7.09</v>
      </c>
    </row>
    <row r="6072" spans="2:8" s="35" customFormat="1" ht="22.5">
      <c r="B6072" s="78" t="s">
        <v>517</v>
      </c>
      <c r="C6072" s="78">
        <v>100773</v>
      </c>
      <c r="D6072" s="79" t="s">
        <v>6300</v>
      </c>
      <c r="E6072" s="80" t="s">
        <v>1939</v>
      </c>
      <c r="F6072" s="84">
        <v>12.06</v>
      </c>
      <c r="G6072" s="82">
        <v>0.8</v>
      </c>
      <c r="H6072" s="82">
        <v>11.26</v>
      </c>
    </row>
    <row r="6073" spans="2:8" s="35" customFormat="1" ht="22.5">
      <c r="B6073" s="78" t="s">
        <v>517</v>
      </c>
      <c r="C6073" s="78">
        <v>100774</v>
      </c>
      <c r="D6073" s="79" t="s">
        <v>6301</v>
      </c>
      <c r="E6073" s="80" t="s">
        <v>1939</v>
      </c>
      <c r="F6073" s="84">
        <v>6.4</v>
      </c>
      <c r="G6073" s="82">
        <v>0.19</v>
      </c>
      <c r="H6073" s="82">
        <v>6.21</v>
      </c>
    </row>
    <row r="6074" spans="2:8" s="35" customFormat="1" ht="22.5">
      <c r="B6074" s="78" t="s">
        <v>517</v>
      </c>
      <c r="C6074" s="78">
        <v>100775</v>
      </c>
      <c r="D6074" s="79" t="s">
        <v>6302</v>
      </c>
      <c r="E6074" s="80" t="s">
        <v>1939</v>
      </c>
      <c r="F6074" s="84">
        <v>7.77</v>
      </c>
      <c r="G6074" s="82">
        <v>0.56999999999999995</v>
      </c>
      <c r="H6074" s="82">
        <v>7.2</v>
      </c>
    </row>
    <row r="6075" spans="2:8" s="35" customFormat="1" ht="22.5">
      <c r="B6075" s="78" t="s">
        <v>517</v>
      </c>
      <c r="C6075" s="78">
        <v>100776</v>
      </c>
      <c r="D6075" s="79" t="s">
        <v>6303</v>
      </c>
      <c r="E6075" s="80" t="s">
        <v>1939</v>
      </c>
      <c r="F6075" s="84">
        <v>12.13</v>
      </c>
      <c r="G6075" s="82">
        <v>0.78</v>
      </c>
      <c r="H6075" s="82">
        <v>11.35</v>
      </c>
    </row>
    <row r="6076" spans="2:8" s="35" customFormat="1" ht="22.5">
      <c r="B6076" s="78" t="s">
        <v>517</v>
      </c>
      <c r="C6076" s="78">
        <v>100777</v>
      </c>
      <c r="D6076" s="79" t="s">
        <v>6304</v>
      </c>
      <c r="E6076" s="80" t="s">
        <v>1939</v>
      </c>
      <c r="F6076" s="84">
        <v>8.58</v>
      </c>
      <c r="G6076" s="82">
        <v>0.68</v>
      </c>
      <c r="H6076" s="82">
        <v>7.9</v>
      </c>
    </row>
    <row r="6077" spans="2:8" s="35" customFormat="1" ht="22.5">
      <c r="B6077" s="78" t="s">
        <v>517</v>
      </c>
      <c r="C6077" s="78">
        <v>100778</v>
      </c>
      <c r="D6077" s="79" t="s">
        <v>6305</v>
      </c>
      <c r="E6077" s="80" t="s">
        <v>1939</v>
      </c>
      <c r="F6077" s="84">
        <v>5.27</v>
      </c>
      <c r="G6077" s="82">
        <v>7.0000000000000007E-2</v>
      </c>
      <c r="H6077" s="82">
        <v>5.2</v>
      </c>
    </row>
    <row r="6078" spans="2:8" s="35" customFormat="1" ht="22.5">
      <c r="B6078" s="78" t="s">
        <v>1366</v>
      </c>
      <c r="C6078" s="78">
        <v>100788</v>
      </c>
      <c r="D6078" s="79" t="s">
        <v>6306</v>
      </c>
      <c r="E6078" s="80" t="s">
        <v>208</v>
      </c>
      <c r="F6078" s="84">
        <v>419.65</v>
      </c>
      <c r="G6078" s="82">
        <v>84.8</v>
      </c>
      <c r="H6078" s="82">
        <v>334.85</v>
      </c>
    </row>
    <row r="6079" spans="2:8" s="35" customFormat="1" ht="22.5">
      <c r="B6079" s="78" t="s">
        <v>1366</v>
      </c>
      <c r="C6079" s="78">
        <v>100791</v>
      </c>
      <c r="D6079" s="79" t="s">
        <v>6307</v>
      </c>
      <c r="E6079" s="80" t="s">
        <v>32</v>
      </c>
      <c r="F6079" s="84">
        <v>11.84</v>
      </c>
      <c r="G6079" s="82">
        <v>3.55</v>
      </c>
      <c r="H6079" s="82">
        <v>8.2899999999999991</v>
      </c>
    </row>
    <row r="6080" spans="2:8" s="35" customFormat="1" ht="22.5">
      <c r="B6080" s="78" t="s">
        <v>1366</v>
      </c>
      <c r="C6080" s="78">
        <v>100792</v>
      </c>
      <c r="D6080" s="79" t="s">
        <v>6308</v>
      </c>
      <c r="E6080" s="80" t="s">
        <v>32</v>
      </c>
      <c r="F6080" s="84">
        <v>17.52</v>
      </c>
      <c r="G6080" s="82">
        <v>4.2</v>
      </c>
      <c r="H6080" s="82">
        <v>13.32</v>
      </c>
    </row>
    <row r="6081" spans="2:8" s="35" customFormat="1" ht="22.5">
      <c r="B6081" s="78" t="s">
        <v>1366</v>
      </c>
      <c r="C6081" s="78">
        <v>100793</v>
      </c>
      <c r="D6081" s="79" t="s">
        <v>6309</v>
      </c>
      <c r="E6081" s="80" t="s">
        <v>32</v>
      </c>
      <c r="F6081" s="84">
        <v>23.34</v>
      </c>
      <c r="G6081" s="82">
        <v>5.03</v>
      </c>
      <c r="H6081" s="82">
        <v>18.309999999999999</v>
      </c>
    </row>
    <row r="6082" spans="2:8" s="35" customFormat="1" ht="22.5">
      <c r="B6082" s="78" t="s">
        <v>1366</v>
      </c>
      <c r="C6082" s="78">
        <v>100794</v>
      </c>
      <c r="D6082" s="79" t="s">
        <v>6310</v>
      </c>
      <c r="E6082" s="80" t="s">
        <v>32</v>
      </c>
      <c r="F6082" s="84">
        <v>31.6</v>
      </c>
      <c r="G6082" s="82">
        <v>6.19</v>
      </c>
      <c r="H6082" s="82">
        <v>25.41</v>
      </c>
    </row>
    <row r="6083" spans="2:8" s="35" customFormat="1" ht="22.5">
      <c r="B6083" s="78" t="s">
        <v>1366</v>
      </c>
      <c r="C6083" s="78">
        <v>100803</v>
      </c>
      <c r="D6083" s="79" t="s">
        <v>6311</v>
      </c>
      <c r="E6083" s="80" t="s">
        <v>32</v>
      </c>
      <c r="F6083" s="84">
        <v>11.3</v>
      </c>
      <c r="G6083" s="82">
        <v>3.08</v>
      </c>
      <c r="H6083" s="82">
        <v>8.2200000000000006</v>
      </c>
    </row>
    <row r="6084" spans="2:8" s="35" customFormat="1" ht="22.5">
      <c r="B6084" s="78" t="s">
        <v>1366</v>
      </c>
      <c r="C6084" s="78">
        <v>100804</v>
      </c>
      <c r="D6084" s="79" t="s">
        <v>6312</v>
      </c>
      <c r="E6084" s="80" t="s">
        <v>32</v>
      </c>
      <c r="F6084" s="84">
        <v>16.88</v>
      </c>
      <c r="G6084" s="82">
        <v>3.66</v>
      </c>
      <c r="H6084" s="82">
        <v>13.22</v>
      </c>
    </row>
    <row r="6085" spans="2:8" s="35" customFormat="1" ht="22.5">
      <c r="B6085" s="78" t="s">
        <v>1366</v>
      </c>
      <c r="C6085" s="78">
        <v>100805</v>
      </c>
      <c r="D6085" s="79" t="s">
        <v>6313</v>
      </c>
      <c r="E6085" s="80" t="s">
        <v>32</v>
      </c>
      <c r="F6085" s="84">
        <v>22.58</v>
      </c>
      <c r="G6085" s="82">
        <v>4.37</v>
      </c>
      <c r="H6085" s="82">
        <v>18.21</v>
      </c>
    </row>
    <row r="6086" spans="2:8" s="35" customFormat="1" ht="22.5">
      <c r="B6086" s="78" t="s">
        <v>1366</v>
      </c>
      <c r="C6086" s="78">
        <v>100806</v>
      </c>
      <c r="D6086" s="79" t="s">
        <v>6314</v>
      </c>
      <c r="E6086" s="80" t="s">
        <v>32</v>
      </c>
      <c r="F6086" s="84">
        <v>30.67</v>
      </c>
      <c r="G6086" s="82">
        <v>5.39</v>
      </c>
      <c r="H6086" s="82">
        <v>25.28</v>
      </c>
    </row>
    <row r="6087" spans="2:8" s="35" customFormat="1" ht="22.5">
      <c r="B6087" s="78" t="s">
        <v>521</v>
      </c>
      <c r="C6087" s="78">
        <v>100848</v>
      </c>
      <c r="D6087" s="79" t="s">
        <v>6315</v>
      </c>
      <c r="E6087" s="80" t="s">
        <v>208</v>
      </c>
      <c r="F6087" s="84">
        <v>297.22000000000003</v>
      </c>
      <c r="G6087" s="82">
        <v>9.5299999999999994</v>
      </c>
      <c r="H6087" s="82">
        <v>287.69</v>
      </c>
    </row>
    <row r="6088" spans="2:8" s="35" customFormat="1" ht="22.5">
      <c r="B6088" s="78" t="s">
        <v>521</v>
      </c>
      <c r="C6088" s="78">
        <v>100849</v>
      </c>
      <c r="D6088" s="79" t="s">
        <v>6316</v>
      </c>
      <c r="E6088" s="80" t="s">
        <v>208</v>
      </c>
      <c r="F6088" s="84">
        <v>26.72</v>
      </c>
      <c r="G6088" s="82">
        <v>2.4</v>
      </c>
      <c r="H6088" s="82">
        <v>24.32</v>
      </c>
    </row>
    <row r="6089" spans="2:8" s="35" customFormat="1" ht="22.5">
      <c r="B6089" s="78" t="s">
        <v>521</v>
      </c>
      <c r="C6089" s="78">
        <v>100851</v>
      </c>
      <c r="D6089" s="79" t="s">
        <v>6317</v>
      </c>
      <c r="E6089" s="80" t="s">
        <v>208</v>
      </c>
      <c r="F6089" s="84">
        <v>53.68</v>
      </c>
      <c r="G6089" s="82">
        <v>2.4</v>
      </c>
      <c r="H6089" s="82">
        <v>51.28</v>
      </c>
    </row>
    <row r="6090" spans="2:8" s="35" customFormat="1" ht="22.5">
      <c r="B6090" s="78" t="s">
        <v>521</v>
      </c>
      <c r="C6090" s="78">
        <v>100852</v>
      </c>
      <c r="D6090" s="79" t="s">
        <v>6318</v>
      </c>
      <c r="E6090" s="80" t="s">
        <v>208</v>
      </c>
      <c r="F6090" s="84">
        <v>162.71</v>
      </c>
      <c r="G6090" s="82">
        <v>8.48</v>
      </c>
      <c r="H6090" s="82">
        <v>154.22999999999999</v>
      </c>
    </row>
    <row r="6091" spans="2:8" s="35" customFormat="1" ht="22.5">
      <c r="B6091" s="78" t="s">
        <v>521</v>
      </c>
      <c r="C6091" s="78">
        <v>100854</v>
      </c>
      <c r="D6091" s="79" t="s">
        <v>6319</v>
      </c>
      <c r="E6091" s="80" t="s">
        <v>208</v>
      </c>
      <c r="F6091" s="84">
        <v>529.37</v>
      </c>
      <c r="G6091" s="82">
        <v>10.11</v>
      </c>
      <c r="H6091" s="82">
        <v>519.26</v>
      </c>
    </row>
    <row r="6092" spans="2:8" s="35" customFormat="1" ht="22.5">
      <c r="B6092" s="78" t="s">
        <v>521</v>
      </c>
      <c r="C6092" s="78">
        <v>100855</v>
      </c>
      <c r="D6092" s="79" t="s">
        <v>6320</v>
      </c>
      <c r="E6092" s="80" t="s">
        <v>208</v>
      </c>
      <c r="F6092" s="84">
        <v>45.51</v>
      </c>
      <c r="G6092" s="82">
        <v>4.95</v>
      </c>
      <c r="H6092" s="82">
        <v>40.56</v>
      </c>
    </row>
    <row r="6093" spans="2:8" s="35" customFormat="1" ht="22.5">
      <c r="B6093" s="78" t="s">
        <v>521</v>
      </c>
      <c r="C6093" s="78">
        <v>100856</v>
      </c>
      <c r="D6093" s="79" t="s">
        <v>6321</v>
      </c>
      <c r="E6093" s="80" t="s">
        <v>208</v>
      </c>
      <c r="F6093" s="84">
        <v>19.77</v>
      </c>
      <c r="G6093" s="82">
        <v>1.49</v>
      </c>
      <c r="H6093" s="82">
        <v>18.28</v>
      </c>
    </row>
    <row r="6094" spans="2:8" s="35" customFormat="1" ht="22.5">
      <c r="B6094" s="78" t="s">
        <v>521</v>
      </c>
      <c r="C6094" s="78">
        <v>100857</v>
      </c>
      <c r="D6094" s="79" t="s">
        <v>6322</v>
      </c>
      <c r="E6094" s="80" t="s">
        <v>208</v>
      </c>
      <c r="F6094" s="84">
        <v>198.06</v>
      </c>
      <c r="G6094" s="82">
        <v>5.4</v>
      </c>
      <c r="H6094" s="82">
        <v>192.66</v>
      </c>
    </row>
    <row r="6095" spans="2:8" s="35" customFormat="1" ht="22.5">
      <c r="B6095" s="78" t="s">
        <v>521</v>
      </c>
      <c r="C6095" s="78">
        <v>100858</v>
      </c>
      <c r="D6095" s="79" t="s">
        <v>6323</v>
      </c>
      <c r="E6095" s="80" t="s">
        <v>208</v>
      </c>
      <c r="F6095" s="84">
        <v>467.39</v>
      </c>
      <c r="G6095" s="82">
        <v>15.84</v>
      </c>
      <c r="H6095" s="82">
        <v>451.55</v>
      </c>
    </row>
    <row r="6096" spans="2:8" s="35" customFormat="1" ht="22.5">
      <c r="B6096" s="78" t="s">
        <v>521</v>
      </c>
      <c r="C6096" s="78">
        <v>100860</v>
      </c>
      <c r="D6096" s="79" t="s">
        <v>6324</v>
      </c>
      <c r="E6096" s="80" t="s">
        <v>208</v>
      </c>
      <c r="F6096" s="84">
        <v>67.28</v>
      </c>
      <c r="G6096" s="82">
        <v>6.99</v>
      </c>
      <c r="H6096" s="82">
        <v>60.29</v>
      </c>
    </row>
    <row r="6097" spans="2:8" s="35" customFormat="1" ht="22.5">
      <c r="B6097" s="78" t="s">
        <v>521</v>
      </c>
      <c r="C6097" s="78">
        <v>100861</v>
      </c>
      <c r="D6097" s="79" t="s">
        <v>6325</v>
      </c>
      <c r="E6097" s="80" t="s">
        <v>208</v>
      </c>
      <c r="F6097" s="84">
        <v>20.16</v>
      </c>
      <c r="G6097" s="82">
        <v>7.45</v>
      </c>
      <c r="H6097" s="82">
        <v>12.71</v>
      </c>
    </row>
    <row r="6098" spans="2:8" s="35" customFormat="1" ht="22.5">
      <c r="B6098" s="78" t="s">
        <v>521</v>
      </c>
      <c r="C6098" s="78">
        <v>100862</v>
      </c>
      <c r="D6098" s="79" t="s">
        <v>6326</v>
      </c>
      <c r="E6098" s="80" t="s">
        <v>208</v>
      </c>
      <c r="F6098" s="84">
        <v>22.1</v>
      </c>
      <c r="G6098" s="82">
        <v>7.45</v>
      </c>
      <c r="H6098" s="82">
        <v>14.65</v>
      </c>
    </row>
    <row r="6099" spans="2:8" s="35" customFormat="1" ht="22.5">
      <c r="B6099" s="78" t="s">
        <v>521</v>
      </c>
      <c r="C6099" s="78">
        <v>100863</v>
      </c>
      <c r="D6099" s="79" t="s">
        <v>6327</v>
      </c>
      <c r="E6099" s="80" t="s">
        <v>208</v>
      </c>
      <c r="F6099" s="84">
        <v>573.02</v>
      </c>
      <c r="G6099" s="82">
        <v>22.33</v>
      </c>
      <c r="H6099" s="82">
        <v>550.69000000000005</v>
      </c>
    </row>
    <row r="6100" spans="2:8" s="35" customFormat="1" ht="22.5">
      <c r="B6100" s="78" t="s">
        <v>521</v>
      </c>
      <c r="C6100" s="78">
        <v>100864</v>
      </c>
      <c r="D6100" s="79" t="s">
        <v>6328</v>
      </c>
      <c r="E6100" s="80" t="s">
        <v>208</v>
      </c>
      <c r="F6100" s="84">
        <v>638.41</v>
      </c>
      <c r="G6100" s="82">
        <v>22.33</v>
      </c>
      <c r="H6100" s="82">
        <v>616.08000000000004</v>
      </c>
    </row>
    <row r="6101" spans="2:8" s="35" customFormat="1" ht="22.5">
      <c r="B6101" s="78" t="s">
        <v>521</v>
      </c>
      <c r="C6101" s="78">
        <v>100865</v>
      </c>
      <c r="D6101" s="79" t="s">
        <v>6329</v>
      </c>
      <c r="E6101" s="80" t="s">
        <v>208</v>
      </c>
      <c r="F6101" s="84">
        <v>607.77</v>
      </c>
      <c r="G6101" s="82">
        <v>9.92</v>
      </c>
      <c r="H6101" s="82">
        <v>597.85</v>
      </c>
    </row>
    <row r="6102" spans="2:8" s="35" customFormat="1" ht="22.5">
      <c r="B6102" s="78" t="s">
        <v>521</v>
      </c>
      <c r="C6102" s="78">
        <v>100866</v>
      </c>
      <c r="D6102" s="79" t="s">
        <v>6330</v>
      </c>
      <c r="E6102" s="80" t="s">
        <v>208</v>
      </c>
      <c r="F6102" s="84">
        <v>281.74</v>
      </c>
      <c r="G6102" s="82">
        <v>14.88</v>
      </c>
      <c r="H6102" s="82">
        <v>266.86</v>
      </c>
    </row>
    <row r="6103" spans="2:8" s="35" customFormat="1" ht="22.5">
      <c r="B6103" s="78" t="s">
        <v>521</v>
      </c>
      <c r="C6103" s="78">
        <v>100867</v>
      </c>
      <c r="D6103" s="79" t="s">
        <v>6331</v>
      </c>
      <c r="E6103" s="80" t="s">
        <v>208</v>
      </c>
      <c r="F6103" s="84">
        <v>303.3</v>
      </c>
      <c r="G6103" s="82">
        <v>14.88</v>
      </c>
      <c r="H6103" s="82">
        <v>288.42</v>
      </c>
    </row>
    <row r="6104" spans="2:8" s="35" customFormat="1" ht="22.5">
      <c r="B6104" s="78" t="s">
        <v>521</v>
      </c>
      <c r="C6104" s="78">
        <v>100868</v>
      </c>
      <c r="D6104" s="79" t="s">
        <v>6332</v>
      </c>
      <c r="E6104" s="80" t="s">
        <v>208</v>
      </c>
      <c r="F6104" s="84">
        <v>317.64999999999998</v>
      </c>
      <c r="G6104" s="82">
        <v>14.88</v>
      </c>
      <c r="H6104" s="82">
        <v>302.77</v>
      </c>
    </row>
    <row r="6105" spans="2:8" s="35" customFormat="1" ht="22.5">
      <c r="B6105" s="78" t="s">
        <v>521</v>
      </c>
      <c r="C6105" s="78">
        <v>100869</v>
      </c>
      <c r="D6105" s="79" t="s">
        <v>6333</v>
      </c>
      <c r="E6105" s="80" t="s">
        <v>208</v>
      </c>
      <c r="F6105" s="84">
        <v>328.66</v>
      </c>
      <c r="G6105" s="82">
        <v>14.88</v>
      </c>
      <c r="H6105" s="82">
        <v>313.77999999999997</v>
      </c>
    </row>
    <row r="6106" spans="2:8" s="35" customFormat="1" ht="22.5">
      <c r="B6106" s="78" t="s">
        <v>521</v>
      </c>
      <c r="C6106" s="78">
        <v>100870</v>
      </c>
      <c r="D6106" s="79" t="s">
        <v>6334</v>
      </c>
      <c r="E6106" s="80" t="s">
        <v>208</v>
      </c>
      <c r="F6106" s="84">
        <v>182.21</v>
      </c>
      <c r="G6106" s="82">
        <v>14.88</v>
      </c>
      <c r="H6106" s="82">
        <v>167.33</v>
      </c>
    </row>
    <row r="6107" spans="2:8" s="35" customFormat="1" ht="22.5">
      <c r="B6107" s="78" t="s">
        <v>521</v>
      </c>
      <c r="C6107" s="78">
        <v>100871</v>
      </c>
      <c r="D6107" s="79" t="s">
        <v>6335</v>
      </c>
      <c r="E6107" s="80" t="s">
        <v>208</v>
      </c>
      <c r="F6107" s="84">
        <v>196.21</v>
      </c>
      <c r="G6107" s="82">
        <v>14.88</v>
      </c>
      <c r="H6107" s="82">
        <v>181.33</v>
      </c>
    </row>
    <row r="6108" spans="2:8" s="35" customFormat="1" ht="22.5">
      <c r="B6108" s="78" t="s">
        <v>521</v>
      </c>
      <c r="C6108" s="78">
        <v>100872</v>
      </c>
      <c r="D6108" s="79" t="s">
        <v>6336</v>
      </c>
      <c r="E6108" s="80" t="s">
        <v>208</v>
      </c>
      <c r="F6108" s="84">
        <v>205.15</v>
      </c>
      <c r="G6108" s="82">
        <v>14.88</v>
      </c>
      <c r="H6108" s="82">
        <v>190.27</v>
      </c>
    </row>
    <row r="6109" spans="2:8" s="35" customFormat="1" ht="22.5">
      <c r="B6109" s="78" t="s">
        <v>521</v>
      </c>
      <c r="C6109" s="78">
        <v>100873</v>
      </c>
      <c r="D6109" s="79" t="s">
        <v>6337</v>
      </c>
      <c r="E6109" s="80" t="s">
        <v>208</v>
      </c>
      <c r="F6109" s="84">
        <v>210.73</v>
      </c>
      <c r="G6109" s="82">
        <v>14.88</v>
      </c>
      <c r="H6109" s="82">
        <v>195.85</v>
      </c>
    </row>
    <row r="6110" spans="2:8" s="35" customFormat="1" ht="22.5">
      <c r="B6110" s="78" t="s">
        <v>521</v>
      </c>
      <c r="C6110" s="78">
        <v>100874</v>
      </c>
      <c r="D6110" s="79" t="s">
        <v>6338</v>
      </c>
      <c r="E6110" s="80" t="s">
        <v>208</v>
      </c>
      <c r="F6110" s="84">
        <v>281.74</v>
      </c>
      <c r="G6110" s="82">
        <v>14.88</v>
      </c>
      <c r="H6110" s="82">
        <v>266.86</v>
      </c>
    </row>
    <row r="6111" spans="2:8" s="35" customFormat="1" ht="22.5">
      <c r="B6111" s="78" t="s">
        <v>521</v>
      </c>
      <c r="C6111" s="78">
        <v>100875</v>
      </c>
      <c r="D6111" s="79" t="s">
        <v>6339</v>
      </c>
      <c r="E6111" s="80" t="s">
        <v>208</v>
      </c>
      <c r="F6111" s="84">
        <v>1115.57</v>
      </c>
      <c r="G6111" s="82">
        <v>19.850000000000001</v>
      </c>
      <c r="H6111" s="82">
        <v>1095.72</v>
      </c>
    </row>
    <row r="6112" spans="2:8" s="35" customFormat="1" ht="22.5">
      <c r="B6112" s="78" t="s">
        <v>4397</v>
      </c>
      <c r="C6112" s="78">
        <v>100889</v>
      </c>
      <c r="D6112" s="79" t="s">
        <v>6340</v>
      </c>
      <c r="E6112" s="80" t="s">
        <v>1939</v>
      </c>
      <c r="F6112" s="84">
        <v>7.35</v>
      </c>
      <c r="G6112" s="82">
        <v>0.21</v>
      </c>
      <c r="H6112" s="82">
        <v>7.14</v>
      </c>
    </row>
    <row r="6113" spans="2:8" s="35" customFormat="1" ht="22.5">
      <c r="B6113" s="78" t="s">
        <v>4397</v>
      </c>
      <c r="C6113" s="78">
        <v>100890</v>
      </c>
      <c r="D6113" s="79" t="s">
        <v>6341</v>
      </c>
      <c r="E6113" s="80" t="s">
        <v>1939</v>
      </c>
      <c r="F6113" s="84">
        <v>7.26</v>
      </c>
      <c r="G6113" s="82">
        <v>0.18</v>
      </c>
      <c r="H6113" s="82">
        <v>7.08</v>
      </c>
    </row>
    <row r="6114" spans="2:8" s="35" customFormat="1" ht="22.5">
      <c r="B6114" s="78" t="s">
        <v>4397</v>
      </c>
      <c r="C6114" s="78">
        <v>100892</v>
      </c>
      <c r="D6114" s="79" t="s">
        <v>6342</v>
      </c>
      <c r="E6114" s="80" t="s">
        <v>1939</v>
      </c>
      <c r="F6114" s="84">
        <v>7.03</v>
      </c>
      <c r="G6114" s="82">
        <v>0.36</v>
      </c>
      <c r="H6114" s="82">
        <v>6.67</v>
      </c>
    </row>
    <row r="6115" spans="2:8" s="35" customFormat="1" ht="22.5">
      <c r="B6115" s="78" t="s">
        <v>4397</v>
      </c>
      <c r="C6115" s="78">
        <v>100893</v>
      </c>
      <c r="D6115" s="79" t="s">
        <v>6343</v>
      </c>
      <c r="E6115" s="80" t="s">
        <v>1939</v>
      </c>
      <c r="F6115" s="84">
        <v>6.95</v>
      </c>
      <c r="G6115" s="82">
        <v>0.31</v>
      </c>
      <c r="H6115" s="82">
        <v>6.64</v>
      </c>
    </row>
    <row r="6116" spans="2:8" s="35" customFormat="1" ht="22.5">
      <c r="B6116" s="78" t="s">
        <v>4397</v>
      </c>
      <c r="C6116" s="78">
        <v>100894</v>
      </c>
      <c r="D6116" s="79" t="s">
        <v>6344</v>
      </c>
      <c r="E6116" s="80" t="s">
        <v>1939</v>
      </c>
      <c r="F6116" s="84">
        <v>6.87</v>
      </c>
      <c r="G6116" s="82">
        <v>0.26</v>
      </c>
      <c r="H6116" s="82">
        <v>6.61</v>
      </c>
    </row>
    <row r="6117" spans="2:8" s="35" customFormat="1" ht="22.5">
      <c r="B6117" s="78" t="s">
        <v>4397</v>
      </c>
      <c r="C6117" s="78">
        <v>100896</v>
      </c>
      <c r="D6117" s="79" t="s">
        <v>6345</v>
      </c>
      <c r="E6117" s="80" t="s">
        <v>32</v>
      </c>
      <c r="F6117" s="84">
        <v>39.61</v>
      </c>
      <c r="G6117" s="82">
        <v>4.0599999999999996</v>
      </c>
      <c r="H6117" s="82">
        <v>35.549999999999997</v>
      </c>
    </row>
    <row r="6118" spans="2:8" s="35" customFormat="1" ht="22.5">
      <c r="B6118" s="78" t="s">
        <v>4397</v>
      </c>
      <c r="C6118" s="78">
        <v>100897</v>
      </c>
      <c r="D6118" s="79" t="s">
        <v>6346</v>
      </c>
      <c r="E6118" s="80" t="s">
        <v>32</v>
      </c>
      <c r="F6118" s="84">
        <v>81.73</v>
      </c>
      <c r="G6118" s="82">
        <v>5.08</v>
      </c>
      <c r="H6118" s="82">
        <v>76.650000000000006</v>
      </c>
    </row>
    <row r="6119" spans="2:8" s="35" customFormat="1" ht="22.5">
      <c r="B6119" s="78" t="s">
        <v>4397</v>
      </c>
      <c r="C6119" s="78">
        <v>100898</v>
      </c>
      <c r="D6119" s="79" t="s">
        <v>6347</v>
      </c>
      <c r="E6119" s="80" t="s">
        <v>32</v>
      </c>
      <c r="F6119" s="84">
        <v>163.71</v>
      </c>
      <c r="G6119" s="82">
        <v>6.18</v>
      </c>
      <c r="H6119" s="82">
        <v>157.53</v>
      </c>
    </row>
    <row r="6120" spans="2:8" s="35" customFormat="1" ht="22.5">
      <c r="B6120" s="78" t="s">
        <v>4397</v>
      </c>
      <c r="C6120" s="78">
        <v>100899</v>
      </c>
      <c r="D6120" s="79" t="s">
        <v>6348</v>
      </c>
      <c r="E6120" s="80" t="s">
        <v>32</v>
      </c>
      <c r="F6120" s="84">
        <v>52.1</v>
      </c>
      <c r="G6120" s="82">
        <v>14.65</v>
      </c>
      <c r="H6120" s="82">
        <v>37.450000000000003</v>
      </c>
    </row>
    <row r="6121" spans="2:8" s="35" customFormat="1" ht="22.5">
      <c r="B6121" s="78" t="s">
        <v>4397</v>
      </c>
      <c r="C6121" s="78">
        <v>100900</v>
      </c>
      <c r="D6121" s="79" t="s">
        <v>6349</v>
      </c>
      <c r="E6121" s="80" t="s">
        <v>32</v>
      </c>
      <c r="F6121" s="84">
        <v>189.49</v>
      </c>
      <c r="G6121" s="82">
        <v>8.11</v>
      </c>
      <c r="H6121" s="82">
        <v>181.38</v>
      </c>
    </row>
    <row r="6122" spans="2:8" s="35" customFormat="1">
      <c r="B6122" s="78" t="s">
        <v>314</v>
      </c>
      <c r="C6122" s="78">
        <v>100902</v>
      </c>
      <c r="D6122" s="79" t="s">
        <v>6350</v>
      </c>
      <c r="E6122" s="80" t="s">
        <v>208</v>
      </c>
      <c r="F6122" s="84">
        <v>21.81</v>
      </c>
      <c r="G6122" s="82">
        <v>4.16</v>
      </c>
      <c r="H6122" s="82">
        <v>17.649999999999999</v>
      </c>
    </row>
    <row r="6123" spans="2:8" s="35" customFormat="1">
      <c r="B6123" s="78" t="s">
        <v>314</v>
      </c>
      <c r="C6123" s="78">
        <v>100903</v>
      </c>
      <c r="D6123" s="79" t="s">
        <v>6351</v>
      </c>
      <c r="E6123" s="80" t="s">
        <v>208</v>
      </c>
      <c r="F6123" s="84">
        <v>26.86</v>
      </c>
      <c r="G6123" s="82">
        <v>4.1500000000000004</v>
      </c>
      <c r="H6123" s="82">
        <v>22.71</v>
      </c>
    </row>
    <row r="6124" spans="2:8" s="35" customFormat="1" ht="22.5">
      <c r="B6124" s="78" t="s">
        <v>314</v>
      </c>
      <c r="C6124" s="78">
        <v>100904</v>
      </c>
      <c r="D6124" s="79" t="s">
        <v>6352</v>
      </c>
      <c r="E6124" s="80" t="s">
        <v>208</v>
      </c>
      <c r="F6124" s="84">
        <v>47.35</v>
      </c>
      <c r="G6124" s="82">
        <v>6.11</v>
      </c>
      <c r="H6124" s="82">
        <v>41.24</v>
      </c>
    </row>
    <row r="6125" spans="2:8" s="35" customFormat="1" ht="22.5">
      <c r="B6125" s="78" t="s">
        <v>314</v>
      </c>
      <c r="C6125" s="78">
        <v>100905</v>
      </c>
      <c r="D6125" s="79" t="s">
        <v>6353</v>
      </c>
      <c r="E6125" s="80" t="s">
        <v>208</v>
      </c>
      <c r="F6125" s="84">
        <v>127.58</v>
      </c>
      <c r="G6125" s="82">
        <v>13.93</v>
      </c>
      <c r="H6125" s="82">
        <v>113.65</v>
      </c>
    </row>
    <row r="6126" spans="2:8" s="35" customFormat="1" ht="22.5">
      <c r="B6126" s="78" t="s">
        <v>314</v>
      </c>
      <c r="C6126" s="78">
        <v>100906</v>
      </c>
      <c r="D6126" s="79" t="s">
        <v>6354</v>
      </c>
      <c r="E6126" s="80" t="s">
        <v>208</v>
      </c>
      <c r="F6126" s="84">
        <v>173.48</v>
      </c>
      <c r="G6126" s="82">
        <v>13.93</v>
      </c>
      <c r="H6126" s="82">
        <v>159.55000000000001</v>
      </c>
    </row>
    <row r="6127" spans="2:8" s="35" customFormat="1">
      <c r="B6127" s="78" t="s">
        <v>314</v>
      </c>
      <c r="C6127" s="78">
        <v>100919</v>
      </c>
      <c r="D6127" s="79" t="s">
        <v>6355</v>
      </c>
      <c r="E6127" s="80" t="s">
        <v>208</v>
      </c>
      <c r="F6127" s="84">
        <v>49.36</v>
      </c>
      <c r="G6127" s="82">
        <v>2.77</v>
      </c>
      <c r="H6127" s="82">
        <v>46.59</v>
      </c>
    </row>
    <row r="6128" spans="2:8" s="35" customFormat="1">
      <c r="B6128" s="78" t="s">
        <v>314</v>
      </c>
      <c r="C6128" s="78">
        <v>100920</v>
      </c>
      <c r="D6128" s="79" t="s">
        <v>6356</v>
      </c>
      <c r="E6128" s="80" t="s">
        <v>208</v>
      </c>
      <c r="F6128" s="84">
        <v>84.53</v>
      </c>
      <c r="G6128" s="82">
        <v>2.77</v>
      </c>
      <c r="H6128" s="82">
        <v>81.760000000000005</v>
      </c>
    </row>
    <row r="6129" spans="2:8" s="35" customFormat="1">
      <c r="B6129" s="78" t="s">
        <v>314</v>
      </c>
      <c r="C6129" s="78">
        <v>100921</v>
      </c>
      <c r="D6129" s="79" t="s">
        <v>6357</v>
      </c>
      <c r="E6129" s="80" t="s">
        <v>208</v>
      </c>
      <c r="F6129" s="84">
        <v>36.24</v>
      </c>
      <c r="G6129" s="82">
        <v>11.6</v>
      </c>
      <c r="H6129" s="82">
        <v>24.64</v>
      </c>
    </row>
    <row r="6130" spans="2:8" s="35" customFormat="1">
      <c r="B6130" s="78" t="s">
        <v>314</v>
      </c>
      <c r="C6130" s="78">
        <v>100922</v>
      </c>
      <c r="D6130" s="79" t="s">
        <v>6358</v>
      </c>
      <c r="E6130" s="80" t="s">
        <v>208</v>
      </c>
      <c r="F6130" s="84">
        <v>26.02</v>
      </c>
      <c r="G6130" s="82">
        <v>7.98</v>
      </c>
      <c r="H6130" s="82">
        <v>18.04</v>
      </c>
    </row>
    <row r="6131" spans="2:8" s="35" customFormat="1">
      <c r="B6131" s="78" t="s">
        <v>314</v>
      </c>
      <c r="C6131" s="78">
        <v>100923</v>
      </c>
      <c r="D6131" s="79" t="s">
        <v>6359</v>
      </c>
      <c r="E6131" s="80" t="s">
        <v>208</v>
      </c>
      <c r="F6131" s="84">
        <v>30.12</v>
      </c>
      <c r="G6131" s="82">
        <v>7.98</v>
      </c>
      <c r="H6131" s="82">
        <v>22.14</v>
      </c>
    </row>
    <row r="6132" spans="2:8" s="35" customFormat="1" ht="22.5">
      <c r="B6132" s="78" t="s">
        <v>4397</v>
      </c>
      <c r="C6132" s="78">
        <v>100929</v>
      </c>
      <c r="D6132" s="79" t="s">
        <v>6360</v>
      </c>
      <c r="E6132" s="80" t="s">
        <v>32</v>
      </c>
      <c r="F6132" s="84">
        <v>145.97</v>
      </c>
      <c r="G6132" s="82">
        <v>29.43</v>
      </c>
      <c r="H6132" s="82">
        <v>116.54</v>
      </c>
    </row>
    <row r="6133" spans="2:8" s="35" customFormat="1" ht="22.5">
      <c r="B6133" s="78" t="s">
        <v>4397</v>
      </c>
      <c r="C6133" s="78">
        <v>100930</v>
      </c>
      <c r="D6133" s="79" t="s">
        <v>6361</v>
      </c>
      <c r="E6133" s="80" t="s">
        <v>32</v>
      </c>
      <c r="F6133" s="84">
        <v>218.66</v>
      </c>
      <c r="G6133" s="82">
        <v>43.14</v>
      </c>
      <c r="H6133" s="82">
        <v>175.52</v>
      </c>
    </row>
    <row r="6134" spans="2:8" s="35" customFormat="1" ht="22.5">
      <c r="B6134" s="78" t="s">
        <v>4397</v>
      </c>
      <c r="C6134" s="78">
        <v>100931</v>
      </c>
      <c r="D6134" s="79" t="s">
        <v>6362</v>
      </c>
      <c r="E6134" s="80" t="s">
        <v>32</v>
      </c>
      <c r="F6134" s="84">
        <v>282.64</v>
      </c>
      <c r="G6134" s="82">
        <v>57.21</v>
      </c>
      <c r="H6134" s="82">
        <v>225.43</v>
      </c>
    </row>
    <row r="6135" spans="2:8" s="35" customFormat="1" ht="22.5">
      <c r="B6135" s="78" t="s">
        <v>4397</v>
      </c>
      <c r="C6135" s="78">
        <v>100932</v>
      </c>
      <c r="D6135" s="79" t="s">
        <v>6363</v>
      </c>
      <c r="E6135" s="80" t="s">
        <v>32</v>
      </c>
      <c r="F6135" s="84">
        <v>376.73</v>
      </c>
      <c r="G6135" s="82">
        <v>69.88</v>
      </c>
      <c r="H6135" s="82">
        <v>306.85000000000002</v>
      </c>
    </row>
    <row r="6136" spans="2:8" s="35" customFormat="1" ht="22.5">
      <c r="B6136" s="78" t="s">
        <v>4397</v>
      </c>
      <c r="C6136" s="78">
        <v>100933</v>
      </c>
      <c r="D6136" s="79" t="s">
        <v>6364</v>
      </c>
      <c r="E6136" s="80" t="s">
        <v>32</v>
      </c>
      <c r="F6136" s="84">
        <v>187.67</v>
      </c>
      <c r="G6136" s="82">
        <v>45.5</v>
      </c>
      <c r="H6136" s="82">
        <v>142.16999999999999</v>
      </c>
    </row>
    <row r="6137" spans="2:8" s="35" customFormat="1" ht="22.5">
      <c r="B6137" s="78" t="s">
        <v>4397</v>
      </c>
      <c r="C6137" s="78">
        <v>100934</v>
      </c>
      <c r="D6137" s="79" t="s">
        <v>6365</v>
      </c>
      <c r="E6137" s="80" t="s">
        <v>32</v>
      </c>
      <c r="F6137" s="84">
        <v>270.75</v>
      </c>
      <c r="G6137" s="82">
        <v>63.18</v>
      </c>
      <c r="H6137" s="82">
        <v>207.57</v>
      </c>
    </row>
    <row r="6138" spans="2:8" s="35" customFormat="1" ht="22.5">
      <c r="B6138" s="78" t="s">
        <v>4397</v>
      </c>
      <c r="C6138" s="78">
        <v>100935</v>
      </c>
      <c r="D6138" s="79" t="s">
        <v>6366</v>
      </c>
      <c r="E6138" s="80" t="s">
        <v>32</v>
      </c>
      <c r="F6138" s="84">
        <v>348.16</v>
      </c>
      <c r="G6138" s="82">
        <v>82.42</v>
      </c>
      <c r="H6138" s="82">
        <v>265.74</v>
      </c>
    </row>
    <row r="6139" spans="2:8" s="35" customFormat="1" ht="22.5">
      <c r="B6139" s="78" t="s">
        <v>4397</v>
      </c>
      <c r="C6139" s="78">
        <v>100936</v>
      </c>
      <c r="D6139" s="79" t="s">
        <v>6367</v>
      </c>
      <c r="E6139" s="80" t="s">
        <v>32</v>
      </c>
      <c r="F6139" s="84">
        <v>453.16</v>
      </c>
      <c r="G6139" s="82">
        <v>99.31</v>
      </c>
      <c r="H6139" s="82">
        <v>353.85</v>
      </c>
    </row>
    <row r="6140" spans="2:8" s="35" customFormat="1" ht="22.5">
      <c r="B6140" s="78" t="s">
        <v>4565</v>
      </c>
      <c r="C6140" s="78">
        <v>101020</v>
      </c>
      <c r="D6140" s="79" t="s">
        <v>6368</v>
      </c>
      <c r="E6140" s="80" t="s">
        <v>360</v>
      </c>
      <c r="F6140" s="84">
        <v>276.94</v>
      </c>
      <c r="G6140" s="82">
        <v>2.27</v>
      </c>
      <c r="H6140" s="82">
        <v>274.67</v>
      </c>
    </row>
    <row r="6141" spans="2:8" s="35" customFormat="1" ht="22.5">
      <c r="B6141" s="78" t="s">
        <v>4565</v>
      </c>
      <c r="C6141" s="78">
        <v>101021</v>
      </c>
      <c r="D6141" s="79" t="s">
        <v>6369</v>
      </c>
      <c r="E6141" s="80" t="s">
        <v>360</v>
      </c>
      <c r="F6141" s="84">
        <v>279.38</v>
      </c>
      <c r="G6141" s="82">
        <v>2.27</v>
      </c>
      <c r="H6141" s="82">
        <v>277.11</v>
      </c>
    </row>
    <row r="6142" spans="2:8" s="35" customFormat="1" ht="22.5">
      <c r="B6142" s="78" t="s">
        <v>4565</v>
      </c>
      <c r="C6142" s="78">
        <v>101022</v>
      </c>
      <c r="D6142" s="79" t="s">
        <v>6370</v>
      </c>
      <c r="E6142" s="80" t="s">
        <v>360</v>
      </c>
      <c r="F6142" s="84">
        <v>242.2</v>
      </c>
      <c r="G6142" s="82">
        <v>0.83</v>
      </c>
      <c r="H6142" s="82">
        <v>241.37</v>
      </c>
    </row>
    <row r="6143" spans="2:8" s="35" customFormat="1" ht="22.5">
      <c r="B6143" s="78" t="s">
        <v>4565</v>
      </c>
      <c r="C6143" s="78">
        <v>101023</v>
      </c>
      <c r="D6143" s="79" t="s">
        <v>6371</v>
      </c>
      <c r="E6143" s="80" t="s">
        <v>360</v>
      </c>
      <c r="F6143" s="84">
        <v>245.64</v>
      </c>
      <c r="G6143" s="82">
        <v>0.83</v>
      </c>
      <c r="H6143" s="82">
        <v>244.81</v>
      </c>
    </row>
    <row r="6144" spans="2:8" s="35" customFormat="1" ht="22.5">
      <c r="B6144" s="78" t="s">
        <v>4565</v>
      </c>
      <c r="C6144" s="78">
        <v>101024</v>
      </c>
      <c r="D6144" s="79" t="s">
        <v>6372</v>
      </c>
      <c r="E6144" s="80" t="s">
        <v>360</v>
      </c>
      <c r="F6144" s="84">
        <v>246.22</v>
      </c>
      <c r="G6144" s="82">
        <v>0.77</v>
      </c>
      <c r="H6144" s="82">
        <v>245.45</v>
      </c>
    </row>
    <row r="6145" spans="2:8" s="35" customFormat="1" ht="22.5">
      <c r="B6145" s="78" t="s">
        <v>4565</v>
      </c>
      <c r="C6145" s="78">
        <v>101025</v>
      </c>
      <c r="D6145" s="79" t="s">
        <v>6373</v>
      </c>
      <c r="E6145" s="80" t="s">
        <v>360</v>
      </c>
      <c r="F6145" s="84">
        <v>248.67</v>
      </c>
      <c r="G6145" s="82">
        <v>0.77</v>
      </c>
      <c r="H6145" s="82">
        <v>247.9</v>
      </c>
    </row>
    <row r="6146" spans="2:8" s="35" customFormat="1">
      <c r="B6146" s="78" t="s">
        <v>4565</v>
      </c>
      <c r="C6146" s="78">
        <v>101026</v>
      </c>
      <c r="D6146" s="79" t="s">
        <v>6374</v>
      </c>
      <c r="E6146" s="80" t="s">
        <v>360</v>
      </c>
      <c r="F6146" s="84">
        <v>269.64</v>
      </c>
      <c r="G6146" s="82">
        <v>3.03</v>
      </c>
      <c r="H6146" s="82">
        <v>266.61</v>
      </c>
    </row>
    <row r="6147" spans="2:8" s="35" customFormat="1">
      <c r="B6147" s="78" t="s">
        <v>4565</v>
      </c>
      <c r="C6147" s="78">
        <v>101027</v>
      </c>
      <c r="D6147" s="79" t="s">
        <v>6375</v>
      </c>
      <c r="E6147" s="80" t="s">
        <v>360</v>
      </c>
      <c r="F6147" s="84">
        <v>297.67</v>
      </c>
      <c r="G6147" s="82">
        <v>3.04</v>
      </c>
      <c r="H6147" s="82">
        <v>294.63</v>
      </c>
    </row>
    <row r="6148" spans="2:8" s="35" customFormat="1">
      <c r="B6148" s="78" t="s">
        <v>312</v>
      </c>
      <c r="C6148" s="78" t="s">
        <v>6376</v>
      </c>
      <c r="D6148" s="79" t="s">
        <v>6377</v>
      </c>
      <c r="E6148" s="80" t="s">
        <v>205</v>
      </c>
      <c r="F6148" s="84">
        <v>148.44999999999999</v>
      </c>
      <c r="G6148" s="82">
        <v>23.78</v>
      </c>
      <c r="H6148" s="82">
        <v>124.67</v>
      </c>
    </row>
    <row r="6149" spans="2:8" s="35" customFormat="1">
      <c r="B6149" s="78" t="s">
        <v>203</v>
      </c>
      <c r="C6149" s="78" t="s">
        <v>6378</v>
      </c>
      <c r="D6149" s="79" t="s">
        <v>6379</v>
      </c>
      <c r="E6149" s="80" t="s">
        <v>205</v>
      </c>
      <c r="F6149" s="84">
        <v>13.18</v>
      </c>
      <c r="G6149" s="82">
        <v>6.96</v>
      </c>
      <c r="H6149" s="82">
        <v>6.22</v>
      </c>
    </row>
    <row r="6150" spans="2:8" s="35" customFormat="1">
      <c r="B6150" s="78" t="s">
        <v>487</v>
      </c>
      <c r="C6150" s="78" t="s">
        <v>6380</v>
      </c>
      <c r="D6150" s="79" t="s">
        <v>6381</v>
      </c>
      <c r="E6150" s="80" t="s">
        <v>205</v>
      </c>
      <c r="F6150" s="84">
        <v>181.08</v>
      </c>
      <c r="G6150" s="82">
        <v>16.260000000000002</v>
      </c>
      <c r="H6150" s="82">
        <v>164.82</v>
      </c>
    </row>
    <row r="6151" spans="2:8" s="35" customFormat="1" ht="22.5">
      <c r="B6151" s="78" t="s">
        <v>501</v>
      </c>
      <c r="C6151" s="78" t="s">
        <v>6382</v>
      </c>
      <c r="D6151" s="79" t="s">
        <v>6383</v>
      </c>
      <c r="E6151" s="80" t="s">
        <v>208</v>
      </c>
      <c r="F6151" s="84">
        <v>159.03</v>
      </c>
      <c r="G6151" s="82">
        <v>58.02</v>
      </c>
      <c r="H6151" s="82">
        <v>101.01</v>
      </c>
    </row>
    <row r="6152" spans="2:8" s="35" customFormat="1" ht="22.5">
      <c r="B6152" s="78" t="s">
        <v>501</v>
      </c>
      <c r="C6152" s="78" t="s">
        <v>6384</v>
      </c>
      <c r="D6152" s="79" t="s">
        <v>6385</v>
      </c>
      <c r="E6152" s="80" t="s">
        <v>208</v>
      </c>
      <c r="F6152" s="84">
        <v>291.3</v>
      </c>
      <c r="G6152" s="82">
        <v>99.11</v>
      </c>
      <c r="H6152" s="82">
        <v>192.19</v>
      </c>
    </row>
    <row r="6153" spans="2:8" s="35" customFormat="1" ht="22.5">
      <c r="B6153" s="78" t="s">
        <v>501</v>
      </c>
      <c r="C6153" s="78" t="s">
        <v>6386</v>
      </c>
      <c r="D6153" s="79" t="s">
        <v>6387</v>
      </c>
      <c r="E6153" s="80" t="s">
        <v>208</v>
      </c>
      <c r="F6153" s="84">
        <v>948.95</v>
      </c>
      <c r="G6153" s="82">
        <v>334.75</v>
      </c>
      <c r="H6153" s="82">
        <v>614.20000000000005</v>
      </c>
    </row>
    <row r="6154" spans="2:8" s="35" customFormat="1" ht="22.5">
      <c r="B6154" s="78" t="s">
        <v>383</v>
      </c>
      <c r="C6154" s="78" t="s">
        <v>6388</v>
      </c>
      <c r="D6154" s="79" t="s">
        <v>6389</v>
      </c>
      <c r="E6154" s="80" t="s">
        <v>208</v>
      </c>
      <c r="F6154" s="84">
        <v>8.5299999999999994</v>
      </c>
      <c r="G6154" s="82">
        <v>1.81</v>
      </c>
      <c r="H6154" s="82">
        <v>6.72</v>
      </c>
    </row>
    <row r="6155" spans="2:8" s="35" customFormat="1" ht="22.5">
      <c r="B6155" s="78" t="s">
        <v>383</v>
      </c>
      <c r="C6155" s="78" t="s">
        <v>6390</v>
      </c>
      <c r="D6155" s="79" t="s">
        <v>6391</v>
      </c>
      <c r="E6155" s="80" t="s">
        <v>208</v>
      </c>
      <c r="F6155" s="84">
        <v>9.3000000000000007</v>
      </c>
      <c r="G6155" s="82">
        <v>1.81</v>
      </c>
      <c r="H6155" s="82">
        <v>7.49</v>
      </c>
    </row>
    <row r="6156" spans="2:8" s="35" customFormat="1" ht="22.5">
      <c r="B6156" s="78" t="s">
        <v>383</v>
      </c>
      <c r="C6156" s="78" t="s">
        <v>6392</v>
      </c>
      <c r="D6156" s="79" t="s">
        <v>6393</v>
      </c>
      <c r="E6156" s="80" t="s">
        <v>208</v>
      </c>
      <c r="F6156" s="84">
        <v>6.46</v>
      </c>
      <c r="G6156" s="82">
        <v>1.81</v>
      </c>
      <c r="H6156" s="82">
        <v>4.6500000000000004</v>
      </c>
    </row>
    <row r="6157" spans="2:8" s="35" customFormat="1" ht="22.5">
      <c r="B6157" s="78" t="s">
        <v>383</v>
      </c>
      <c r="C6157" s="78" t="s">
        <v>6394</v>
      </c>
      <c r="D6157" s="79" t="s">
        <v>6395</v>
      </c>
      <c r="E6157" s="80" t="s">
        <v>208</v>
      </c>
      <c r="F6157" s="84">
        <v>3.88</v>
      </c>
      <c r="G6157" s="82">
        <v>1.82</v>
      </c>
      <c r="H6157" s="82">
        <v>2.06</v>
      </c>
    </row>
    <row r="6158" spans="2:8" s="35" customFormat="1" ht="22.5">
      <c r="B6158" s="78" t="s">
        <v>383</v>
      </c>
      <c r="C6158" s="78" t="s">
        <v>6396</v>
      </c>
      <c r="D6158" s="79" t="s">
        <v>6397</v>
      </c>
      <c r="E6158" s="80" t="s">
        <v>208</v>
      </c>
      <c r="F6158" s="84">
        <v>3.47</v>
      </c>
      <c r="G6158" s="82">
        <v>1.83</v>
      </c>
      <c r="H6158" s="82">
        <v>1.64</v>
      </c>
    </row>
    <row r="6159" spans="2:8" s="35" customFormat="1" ht="22.5">
      <c r="B6159" s="78" t="s">
        <v>301</v>
      </c>
      <c r="C6159" s="78" t="s">
        <v>6398</v>
      </c>
      <c r="D6159" s="79" t="s">
        <v>6399</v>
      </c>
      <c r="E6159" s="80" t="s">
        <v>205</v>
      </c>
      <c r="F6159" s="84">
        <v>238.5</v>
      </c>
      <c r="G6159" s="82">
        <v>143.80000000000001</v>
      </c>
      <c r="H6159" s="82">
        <v>94.7</v>
      </c>
    </row>
    <row r="6160" spans="2:8" s="35" customFormat="1">
      <c r="B6160" s="78" t="s">
        <v>320</v>
      </c>
      <c r="C6160" s="78" t="s">
        <v>6400</v>
      </c>
      <c r="D6160" s="79" t="s">
        <v>6401</v>
      </c>
      <c r="E6160" s="80" t="s">
        <v>208</v>
      </c>
      <c r="F6160" s="84">
        <v>195.23</v>
      </c>
      <c r="G6160" s="82">
        <v>10.97</v>
      </c>
      <c r="H6160" s="82">
        <v>184.26</v>
      </c>
    </row>
    <row r="6161" spans="2:8" s="35" customFormat="1" ht="22.5">
      <c r="B6161" s="78" t="s">
        <v>320</v>
      </c>
      <c r="C6161" s="78" t="s">
        <v>6402</v>
      </c>
      <c r="D6161" s="79" t="s">
        <v>6403</v>
      </c>
      <c r="E6161" s="80" t="s">
        <v>208</v>
      </c>
      <c r="F6161" s="84">
        <v>201.43</v>
      </c>
      <c r="G6161" s="82">
        <v>10.97</v>
      </c>
      <c r="H6161" s="82">
        <v>190.46</v>
      </c>
    </row>
    <row r="6162" spans="2:8" s="35" customFormat="1" ht="22.5">
      <c r="B6162" s="78" t="s">
        <v>383</v>
      </c>
      <c r="C6162" s="78" t="s">
        <v>6404</v>
      </c>
      <c r="D6162" s="79" t="s">
        <v>6405</v>
      </c>
      <c r="E6162" s="80" t="s">
        <v>208</v>
      </c>
      <c r="F6162" s="84">
        <v>25.35</v>
      </c>
      <c r="G6162" s="82">
        <v>4.41</v>
      </c>
      <c r="H6162" s="82">
        <v>20.94</v>
      </c>
    </row>
    <row r="6163" spans="2:8" s="35" customFormat="1" ht="22.5">
      <c r="B6163" s="78" t="s">
        <v>383</v>
      </c>
      <c r="C6163" s="78" t="s">
        <v>6406</v>
      </c>
      <c r="D6163" s="79" t="s">
        <v>6407</v>
      </c>
      <c r="E6163" s="80" t="s">
        <v>208</v>
      </c>
      <c r="F6163" s="84">
        <v>78.73</v>
      </c>
      <c r="G6163" s="82">
        <v>11.04</v>
      </c>
      <c r="H6163" s="82">
        <v>67.69</v>
      </c>
    </row>
    <row r="6164" spans="2:8" s="35" customFormat="1" ht="22.5">
      <c r="B6164" s="78" t="s">
        <v>465</v>
      </c>
      <c r="C6164" s="78" t="s">
        <v>6408</v>
      </c>
      <c r="D6164" s="79" t="s">
        <v>6409</v>
      </c>
      <c r="E6164" s="80" t="s">
        <v>205</v>
      </c>
      <c r="F6164" s="84">
        <v>42.67</v>
      </c>
      <c r="G6164" s="82">
        <v>16.940000000000001</v>
      </c>
      <c r="H6164" s="82">
        <v>25.73</v>
      </c>
    </row>
    <row r="6165" spans="2:8" s="35" customFormat="1" ht="22.5">
      <c r="B6165" s="78" t="s">
        <v>465</v>
      </c>
      <c r="C6165" s="78" t="s">
        <v>6410</v>
      </c>
      <c r="D6165" s="79" t="s">
        <v>6411</v>
      </c>
      <c r="E6165" s="80" t="s">
        <v>205</v>
      </c>
      <c r="F6165" s="84">
        <v>33.04</v>
      </c>
      <c r="G6165" s="82">
        <v>17.88</v>
      </c>
      <c r="H6165" s="82">
        <v>15.16</v>
      </c>
    </row>
    <row r="6166" spans="2:8" s="35" customFormat="1" ht="22.5">
      <c r="B6166" s="78" t="s">
        <v>454</v>
      </c>
      <c r="C6166" s="78" t="s">
        <v>6412</v>
      </c>
      <c r="D6166" s="79" t="s">
        <v>6413</v>
      </c>
      <c r="E6166" s="80" t="s">
        <v>208</v>
      </c>
      <c r="F6166" s="84">
        <v>265.5</v>
      </c>
      <c r="G6166" s="82">
        <v>57.98</v>
      </c>
      <c r="H6166" s="82">
        <v>207.52</v>
      </c>
    </row>
    <row r="6167" spans="2:8" s="35" customFormat="1">
      <c r="B6167" s="78" t="s">
        <v>6414</v>
      </c>
      <c r="C6167" s="78" t="s">
        <v>6415</v>
      </c>
      <c r="D6167" s="79" t="s">
        <v>6416</v>
      </c>
      <c r="E6167" s="80" t="s">
        <v>32</v>
      </c>
      <c r="F6167" s="84">
        <v>74.81</v>
      </c>
      <c r="G6167" s="82">
        <v>53.89</v>
      </c>
      <c r="H6167" s="82">
        <v>20.92</v>
      </c>
    </row>
    <row r="6168" spans="2:8" s="35" customFormat="1">
      <c r="B6168" s="78" t="s">
        <v>451</v>
      </c>
      <c r="C6168" s="78" t="s">
        <v>6417</v>
      </c>
      <c r="D6168" s="79" t="s">
        <v>6418</v>
      </c>
      <c r="E6168" s="80" t="s">
        <v>32</v>
      </c>
      <c r="F6168" s="81">
        <v>23.07</v>
      </c>
      <c r="G6168" s="82">
        <v>7.54</v>
      </c>
      <c r="H6168" s="82">
        <v>15.53</v>
      </c>
    </row>
    <row r="6169" spans="2:8" s="35" customFormat="1">
      <c r="B6169" s="78" t="s">
        <v>6419</v>
      </c>
      <c r="C6169" s="78" t="s">
        <v>6420</v>
      </c>
      <c r="D6169" s="79" t="s">
        <v>6421</v>
      </c>
      <c r="E6169" s="80" t="s">
        <v>208</v>
      </c>
      <c r="F6169" s="84">
        <v>314.7</v>
      </c>
      <c r="G6169" s="82">
        <v>267.85000000000002</v>
      </c>
      <c r="H6169" s="82">
        <v>46.85</v>
      </c>
    </row>
    <row r="6170" spans="2:8" s="35" customFormat="1">
      <c r="B6170" s="78" t="s">
        <v>6419</v>
      </c>
      <c r="C6170" s="78" t="s">
        <v>6422</v>
      </c>
      <c r="D6170" s="79" t="s">
        <v>6423</v>
      </c>
      <c r="E6170" s="80" t="s">
        <v>208</v>
      </c>
      <c r="F6170" s="84">
        <v>409.11</v>
      </c>
      <c r="G6170" s="82">
        <v>348.24</v>
      </c>
      <c r="H6170" s="82">
        <v>60.87</v>
      </c>
    </row>
    <row r="6171" spans="2:8" s="35" customFormat="1">
      <c r="B6171" s="78" t="s">
        <v>317</v>
      </c>
      <c r="C6171" s="78" t="s">
        <v>6424</v>
      </c>
      <c r="D6171" s="79" t="s">
        <v>6425</v>
      </c>
      <c r="E6171" s="80" t="s">
        <v>208</v>
      </c>
      <c r="F6171" s="84">
        <v>35.43</v>
      </c>
      <c r="G6171" s="82">
        <v>2.6</v>
      </c>
      <c r="H6171" s="82">
        <v>32.83</v>
      </c>
    </row>
    <row r="6172" spans="2:8" s="35" customFormat="1">
      <c r="B6172" s="78" t="s">
        <v>317</v>
      </c>
      <c r="C6172" s="78" t="s">
        <v>6426</v>
      </c>
      <c r="D6172" s="79" t="s">
        <v>6427</v>
      </c>
      <c r="E6172" s="80" t="s">
        <v>208</v>
      </c>
      <c r="F6172" s="84">
        <v>47.23</v>
      </c>
      <c r="G6172" s="82">
        <v>2.6</v>
      </c>
      <c r="H6172" s="82">
        <v>44.63</v>
      </c>
    </row>
    <row r="6173" spans="2:8" s="35" customFormat="1">
      <c r="B6173" s="78" t="s">
        <v>317</v>
      </c>
      <c r="C6173" s="78" t="s">
        <v>6428</v>
      </c>
      <c r="D6173" s="79" t="s">
        <v>6429</v>
      </c>
      <c r="E6173" s="80" t="s">
        <v>208</v>
      </c>
      <c r="F6173" s="84">
        <v>22.66</v>
      </c>
      <c r="G6173" s="82">
        <v>1.94</v>
      </c>
      <c r="H6173" s="82">
        <v>20.72</v>
      </c>
    </row>
    <row r="6174" spans="2:8" s="35" customFormat="1">
      <c r="B6174" s="78" t="s">
        <v>317</v>
      </c>
      <c r="C6174" s="78" t="s">
        <v>6430</v>
      </c>
      <c r="D6174" s="79" t="s">
        <v>6431</v>
      </c>
      <c r="E6174" s="80" t="s">
        <v>208</v>
      </c>
      <c r="F6174" s="84">
        <v>29.67</v>
      </c>
      <c r="G6174" s="82">
        <v>1.94</v>
      </c>
      <c r="H6174" s="82">
        <v>27.73</v>
      </c>
    </row>
    <row r="6175" spans="2:8" s="35" customFormat="1">
      <c r="B6175" s="78" t="s">
        <v>317</v>
      </c>
      <c r="C6175" s="78" t="s">
        <v>6432</v>
      </c>
      <c r="D6175" s="79" t="s">
        <v>6433</v>
      </c>
      <c r="E6175" s="80" t="s">
        <v>208</v>
      </c>
      <c r="F6175" s="84">
        <v>53.44</v>
      </c>
      <c r="G6175" s="82">
        <v>1.94</v>
      </c>
      <c r="H6175" s="82">
        <v>51.5</v>
      </c>
    </row>
    <row r="6176" spans="2:8" s="35" customFormat="1">
      <c r="B6176" s="78" t="s">
        <v>317</v>
      </c>
      <c r="C6176" s="78" t="s">
        <v>6434</v>
      </c>
      <c r="D6176" s="79" t="s">
        <v>6435</v>
      </c>
      <c r="E6176" s="80" t="s">
        <v>208</v>
      </c>
      <c r="F6176" s="84">
        <v>42.39</v>
      </c>
      <c r="G6176" s="82">
        <v>2.6</v>
      </c>
      <c r="H6176" s="82">
        <v>39.79</v>
      </c>
    </row>
    <row r="6177" spans="2:8" s="35" customFormat="1">
      <c r="B6177" s="78" t="s">
        <v>317</v>
      </c>
      <c r="C6177" s="78" t="s">
        <v>6436</v>
      </c>
      <c r="D6177" s="79" t="s">
        <v>6437</v>
      </c>
      <c r="E6177" s="80" t="s">
        <v>208</v>
      </c>
      <c r="F6177" s="84">
        <v>48.54</v>
      </c>
      <c r="G6177" s="82">
        <v>2.6</v>
      </c>
      <c r="H6177" s="82">
        <v>45.94</v>
      </c>
    </row>
    <row r="6178" spans="2:8" s="35" customFormat="1">
      <c r="B6178" s="78" t="s">
        <v>317</v>
      </c>
      <c r="C6178" s="78" t="s">
        <v>6438</v>
      </c>
      <c r="D6178" s="79" t="s">
        <v>6439</v>
      </c>
      <c r="E6178" s="80" t="s">
        <v>208</v>
      </c>
      <c r="F6178" s="84">
        <v>56.08</v>
      </c>
      <c r="G6178" s="82">
        <v>2.6</v>
      </c>
      <c r="H6178" s="82">
        <v>53.48</v>
      </c>
    </row>
    <row r="6179" spans="2:8" s="35" customFormat="1">
      <c r="B6179" s="78" t="s">
        <v>6419</v>
      </c>
      <c r="C6179" s="78" t="s">
        <v>6440</v>
      </c>
      <c r="D6179" s="79" t="s">
        <v>6441</v>
      </c>
      <c r="E6179" s="80" t="s">
        <v>208</v>
      </c>
      <c r="F6179" s="84">
        <v>141.16999999999999</v>
      </c>
      <c r="G6179" s="82">
        <v>120.72</v>
      </c>
      <c r="H6179" s="82">
        <v>20.45</v>
      </c>
    </row>
    <row r="6180" spans="2:8" s="35" customFormat="1">
      <c r="B6180" s="78" t="s">
        <v>6419</v>
      </c>
      <c r="C6180" s="78" t="s">
        <v>6442</v>
      </c>
      <c r="D6180" s="79" t="s">
        <v>6443</v>
      </c>
      <c r="E6180" s="80" t="s">
        <v>208</v>
      </c>
      <c r="F6180" s="84">
        <v>225.88</v>
      </c>
      <c r="G6180" s="82">
        <v>193.08</v>
      </c>
      <c r="H6180" s="82">
        <v>32.799999999999997</v>
      </c>
    </row>
    <row r="6181" spans="2:8" s="35" customFormat="1">
      <c r="B6181" s="78" t="s">
        <v>6419</v>
      </c>
      <c r="C6181" s="78" t="s">
        <v>6444</v>
      </c>
      <c r="D6181" s="79" t="s">
        <v>6445</v>
      </c>
      <c r="E6181" s="80" t="s">
        <v>208</v>
      </c>
      <c r="F6181" s="84">
        <v>451.76</v>
      </c>
      <c r="G6181" s="82">
        <v>386.16</v>
      </c>
      <c r="H6181" s="82">
        <v>65.599999999999994</v>
      </c>
    </row>
    <row r="6182" spans="2:8" s="35" customFormat="1">
      <c r="B6182" s="78" t="s">
        <v>6419</v>
      </c>
      <c r="C6182" s="78" t="s">
        <v>6446</v>
      </c>
      <c r="D6182" s="79" t="s">
        <v>6447</v>
      </c>
      <c r="E6182" s="80" t="s">
        <v>208</v>
      </c>
      <c r="F6182" s="84">
        <v>677.64</v>
      </c>
      <c r="G6182" s="82">
        <v>579.24</v>
      </c>
      <c r="H6182" s="82">
        <v>98.4</v>
      </c>
    </row>
    <row r="6183" spans="2:8" s="35" customFormat="1">
      <c r="B6183" s="78" t="s">
        <v>6419</v>
      </c>
      <c r="C6183" s="78" t="s">
        <v>6448</v>
      </c>
      <c r="D6183" s="79" t="s">
        <v>6449</v>
      </c>
      <c r="E6183" s="80" t="s">
        <v>208</v>
      </c>
      <c r="F6183" s="84">
        <v>941.25</v>
      </c>
      <c r="G6183" s="82">
        <v>819.16</v>
      </c>
      <c r="H6183" s="82">
        <v>122.09</v>
      </c>
    </row>
    <row r="6184" spans="2:8" s="35" customFormat="1">
      <c r="B6184" s="78" t="s">
        <v>6419</v>
      </c>
      <c r="C6184" s="78" t="s">
        <v>6450</v>
      </c>
      <c r="D6184" s="79" t="s">
        <v>6451</v>
      </c>
      <c r="E6184" s="80" t="s">
        <v>208</v>
      </c>
      <c r="F6184" s="84">
        <v>1280.0999999999999</v>
      </c>
      <c r="G6184" s="82">
        <v>1114.01</v>
      </c>
      <c r="H6184" s="82">
        <v>166.09</v>
      </c>
    </row>
    <row r="6185" spans="2:8" s="35" customFormat="1">
      <c r="B6185" s="78" t="s">
        <v>6419</v>
      </c>
      <c r="C6185" s="78" t="s">
        <v>6452</v>
      </c>
      <c r="D6185" s="79" t="s">
        <v>6453</v>
      </c>
      <c r="E6185" s="80" t="s">
        <v>208</v>
      </c>
      <c r="F6185" s="84">
        <v>1430.7</v>
      </c>
      <c r="G6185" s="82">
        <v>1245.07</v>
      </c>
      <c r="H6185" s="82">
        <v>185.63</v>
      </c>
    </row>
    <row r="6186" spans="2:8" s="35" customFormat="1">
      <c r="B6186" s="78" t="s">
        <v>6419</v>
      </c>
      <c r="C6186" s="78" t="s">
        <v>6454</v>
      </c>
      <c r="D6186" s="79" t="s">
        <v>6455</v>
      </c>
      <c r="E6186" s="80" t="s">
        <v>208</v>
      </c>
      <c r="F6186" s="84">
        <v>376.5</v>
      </c>
      <c r="G6186" s="82">
        <v>327.64999999999998</v>
      </c>
      <c r="H6186" s="82">
        <v>48.85</v>
      </c>
    </row>
    <row r="6187" spans="2:8" s="35" customFormat="1">
      <c r="B6187" s="78" t="s">
        <v>6419</v>
      </c>
      <c r="C6187" s="78" t="s">
        <v>6456</v>
      </c>
      <c r="D6187" s="79" t="s">
        <v>6457</v>
      </c>
      <c r="E6187" s="80" t="s">
        <v>208</v>
      </c>
      <c r="F6187" s="84">
        <v>489.45</v>
      </c>
      <c r="G6187" s="82">
        <v>425.98</v>
      </c>
      <c r="H6187" s="82">
        <v>63.47</v>
      </c>
    </row>
    <row r="6188" spans="2:8" s="35" customFormat="1">
      <c r="B6188" s="78" t="s">
        <v>6419</v>
      </c>
      <c r="C6188" s="78" t="s">
        <v>6458</v>
      </c>
      <c r="D6188" s="79" t="s">
        <v>6459</v>
      </c>
      <c r="E6188" s="80" t="s">
        <v>208</v>
      </c>
      <c r="F6188" s="84">
        <v>753</v>
      </c>
      <c r="G6188" s="82">
        <v>655.29999999999995</v>
      </c>
      <c r="H6188" s="82">
        <v>97.7</v>
      </c>
    </row>
    <row r="6189" spans="2:8" s="35" customFormat="1">
      <c r="B6189" s="78" t="s">
        <v>6419</v>
      </c>
      <c r="C6189" s="78" t="s">
        <v>6460</v>
      </c>
      <c r="D6189" s="79" t="s">
        <v>6461</v>
      </c>
      <c r="E6189" s="80" t="s">
        <v>208</v>
      </c>
      <c r="F6189" s="84">
        <v>1204.8</v>
      </c>
      <c r="G6189" s="82">
        <v>1048.48</v>
      </c>
      <c r="H6189" s="82">
        <v>156.32</v>
      </c>
    </row>
    <row r="6190" spans="2:8" s="35" customFormat="1">
      <c r="B6190" s="78" t="s">
        <v>6419</v>
      </c>
      <c r="C6190" s="78" t="s">
        <v>6462</v>
      </c>
      <c r="D6190" s="79" t="s">
        <v>6463</v>
      </c>
      <c r="E6190" s="80" t="s">
        <v>208</v>
      </c>
      <c r="F6190" s="84">
        <v>141.16999999999999</v>
      </c>
      <c r="G6190" s="82">
        <v>120.72</v>
      </c>
      <c r="H6190" s="82">
        <v>20.45</v>
      </c>
    </row>
    <row r="6191" spans="2:8" s="35" customFormat="1">
      <c r="B6191" s="78" t="s">
        <v>6419</v>
      </c>
      <c r="C6191" s="78" t="s">
        <v>6464</v>
      </c>
      <c r="D6191" s="79" t="s">
        <v>6465</v>
      </c>
      <c r="E6191" s="80" t="s">
        <v>208</v>
      </c>
      <c r="F6191" s="84">
        <v>282.35000000000002</v>
      </c>
      <c r="G6191" s="82">
        <v>241.35</v>
      </c>
      <c r="H6191" s="82">
        <v>41</v>
      </c>
    </row>
    <row r="6192" spans="2:8" s="35" customFormat="1">
      <c r="B6192" s="78" t="s">
        <v>6419</v>
      </c>
      <c r="C6192" s="78" t="s">
        <v>6466</v>
      </c>
      <c r="D6192" s="79" t="s">
        <v>6467</v>
      </c>
      <c r="E6192" s="80" t="s">
        <v>208</v>
      </c>
      <c r="F6192" s="84">
        <v>564.70000000000005</v>
      </c>
      <c r="G6192" s="82">
        <v>482.7</v>
      </c>
      <c r="H6192" s="82">
        <v>82</v>
      </c>
    </row>
    <row r="6193" spans="2:8" s="35" customFormat="1">
      <c r="B6193" s="78" t="s">
        <v>285</v>
      </c>
      <c r="C6193" s="78" t="s">
        <v>6468</v>
      </c>
      <c r="D6193" s="79" t="s">
        <v>6469</v>
      </c>
      <c r="E6193" s="80" t="s">
        <v>208</v>
      </c>
      <c r="F6193" s="84">
        <v>2008.9</v>
      </c>
      <c r="G6193" s="82">
        <v>3.05</v>
      </c>
      <c r="H6193" s="82">
        <v>2005.85</v>
      </c>
    </row>
    <row r="6194" spans="2:8" s="35" customFormat="1" ht="22.5">
      <c r="B6194" s="78" t="s">
        <v>484</v>
      </c>
      <c r="C6194" s="78" t="s">
        <v>6470</v>
      </c>
      <c r="D6194" s="79" t="s">
        <v>6471</v>
      </c>
      <c r="E6194" s="80" t="s">
        <v>32</v>
      </c>
      <c r="F6194" s="84">
        <v>18.850000000000001</v>
      </c>
      <c r="G6194" s="82">
        <v>12.43</v>
      </c>
      <c r="H6194" s="82">
        <v>6.42</v>
      </c>
    </row>
    <row r="6195" spans="2:8" s="35" customFormat="1" ht="22.5">
      <c r="B6195" s="78" t="s">
        <v>454</v>
      </c>
      <c r="C6195" s="78" t="s">
        <v>6472</v>
      </c>
      <c r="D6195" s="79" t="s">
        <v>6473</v>
      </c>
      <c r="E6195" s="80" t="s">
        <v>208</v>
      </c>
      <c r="F6195" s="84">
        <v>481.18</v>
      </c>
      <c r="G6195" s="82">
        <v>237.37</v>
      </c>
      <c r="H6195" s="82">
        <v>243.81</v>
      </c>
    </row>
    <row r="6196" spans="2:8" s="35" customFormat="1" ht="22.5">
      <c r="B6196" s="78" t="s">
        <v>454</v>
      </c>
      <c r="C6196" s="78" t="s">
        <v>6474</v>
      </c>
      <c r="D6196" s="79" t="s">
        <v>6475</v>
      </c>
      <c r="E6196" s="80" t="s">
        <v>208</v>
      </c>
      <c r="F6196" s="84">
        <v>3146.9</v>
      </c>
      <c r="G6196" s="82">
        <v>1500.2</v>
      </c>
      <c r="H6196" s="82">
        <v>1646.7</v>
      </c>
    </row>
    <row r="6197" spans="2:8" s="35" customFormat="1" ht="22.5">
      <c r="B6197" s="78" t="s">
        <v>454</v>
      </c>
      <c r="C6197" s="78" t="s">
        <v>6476</v>
      </c>
      <c r="D6197" s="79" t="s">
        <v>6477</v>
      </c>
      <c r="E6197" s="80" t="s">
        <v>208</v>
      </c>
      <c r="F6197" s="84">
        <v>872.85</v>
      </c>
      <c r="G6197" s="82">
        <v>427.4</v>
      </c>
      <c r="H6197" s="82">
        <v>445.45</v>
      </c>
    </row>
    <row r="6198" spans="2:8" s="35" customFormat="1" ht="22.5">
      <c r="B6198" s="78" t="s">
        <v>454</v>
      </c>
      <c r="C6198" s="78" t="s">
        <v>6478</v>
      </c>
      <c r="D6198" s="79" t="s">
        <v>6479</v>
      </c>
      <c r="E6198" s="80" t="s">
        <v>208</v>
      </c>
      <c r="F6198" s="84">
        <v>1438.74</v>
      </c>
      <c r="G6198" s="82">
        <v>697.96</v>
      </c>
      <c r="H6198" s="82">
        <v>740.78</v>
      </c>
    </row>
    <row r="6199" spans="2:8" s="35" customFormat="1" ht="22.5">
      <c r="B6199" s="78" t="s">
        <v>454</v>
      </c>
      <c r="C6199" s="78" t="s">
        <v>6480</v>
      </c>
      <c r="D6199" s="79" t="s">
        <v>6481</v>
      </c>
      <c r="E6199" s="80" t="s">
        <v>208</v>
      </c>
      <c r="F6199" s="84">
        <v>2156.4499999999998</v>
      </c>
      <c r="G6199" s="82">
        <v>1038.6500000000001</v>
      </c>
      <c r="H6199" s="82">
        <v>1117.8</v>
      </c>
    </row>
    <row r="6200" spans="2:8" s="35" customFormat="1" ht="22.5">
      <c r="B6200" s="78" t="s">
        <v>454</v>
      </c>
      <c r="C6200" s="78" t="s">
        <v>6482</v>
      </c>
      <c r="D6200" s="79" t="s">
        <v>6483</v>
      </c>
      <c r="E6200" s="80" t="s">
        <v>208</v>
      </c>
      <c r="F6200" s="84">
        <v>3032.55</v>
      </c>
      <c r="G6200" s="82">
        <v>1452.13</v>
      </c>
      <c r="H6200" s="82">
        <v>1580.42</v>
      </c>
    </row>
    <row r="6201" spans="2:8" s="35" customFormat="1" ht="22.5">
      <c r="B6201" s="83" t="s">
        <v>454</v>
      </c>
      <c r="C6201" s="83" t="s">
        <v>6484</v>
      </c>
      <c r="D6201" s="79" t="s">
        <v>6485</v>
      </c>
      <c r="E6201" s="80" t="s">
        <v>208</v>
      </c>
      <c r="F6201" s="84">
        <v>4073.34</v>
      </c>
      <c r="G6201" s="82">
        <v>1940.65</v>
      </c>
      <c r="H6201" s="82">
        <v>2132.69</v>
      </c>
    </row>
    <row r="6202" spans="2:8" s="35" customFormat="1" ht="22.5">
      <c r="B6202" s="78" t="s">
        <v>454</v>
      </c>
      <c r="C6202" s="78" t="s">
        <v>6486</v>
      </c>
      <c r="D6202" s="79" t="s">
        <v>6487</v>
      </c>
      <c r="E6202" s="80" t="s">
        <v>208</v>
      </c>
      <c r="F6202" s="84">
        <v>785.61</v>
      </c>
      <c r="G6202" s="82">
        <v>383.33</v>
      </c>
      <c r="H6202" s="82">
        <v>402.28</v>
      </c>
    </row>
    <row r="6203" spans="2:8" s="35" customFormat="1" ht="22.5">
      <c r="B6203" s="78" t="s">
        <v>454</v>
      </c>
      <c r="C6203" s="78" t="s">
        <v>6488</v>
      </c>
      <c r="D6203" s="79" t="s">
        <v>6489</v>
      </c>
      <c r="E6203" s="80" t="s">
        <v>208</v>
      </c>
      <c r="F6203" s="84">
        <v>1173.67</v>
      </c>
      <c r="G6203" s="82">
        <v>567.85</v>
      </c>
      <c r="H6203" s="82">
        <v>605.82000000000005</v>
      </c>
    </row>
    <row r="6204" spans="2:8" s="35" customFormat="1" ht="22.5">
      <c r="B6204" s="78" t="s">
        <v>454</v>
      </c>
      <c r="C6204" s="78" t="s">
        <v>6490</v>
      </c>
      <c r="D6204" s="79" t="s">
        <v>6491</v>
      </c>
      <c r="E6204" s="80" t="s">
        <v>208</v>
      </c>
      <c r="F6204" s="84">
        <v>1650.6</v>
      </c>
      <c r="G6204" s="82">
        <v>792.74</v>
      </c>
      <c r="H6204" s="82">
        <v>857.86</v>
      </c>
    </row>
    <row r="6205" spans="2:8" s="35" customFormat="1" ht="22.5">
      <c r="B6205" s="78" t="s">
        <v>454</v>
      </c>
      <c r="C6205" s="78" t="s">
        <v>6492</v>
      </c>
      <c r="D6205" s="79" t="s">
        <v>6493</v>
      </c>
      <c r="E6205" s="80" t="s">
        <v>208</v>
      </c>
      <c r="F6205" s="84">
        <v>2220.54</v>
      </c>
      <c r="G6205" s="82">
        <v>1059.8</v>
      </c>
      <c r="H6205" s="82">
        <v>1160.74</v>
      </c>
    </row>
    <row r="6206" spans="2:8" s="35" customFormat="1" ht="22.5">
      <c r="B6206" s="78" t="s">
        <v>454</v>
      </c>
      <c r="C6206" s="78" t="s">
        <v>6494</v>
      </c>
      <c r="D6206" s="79" t="s">
        <v>6495</v>
      </c>
      <c r="E6206" s="80" t="s">
        <v>208</v>
      </c>
      <c r="F6206" s="84">
        <v>677.19</v>
      </c>
      <c r="G6206" s="82">
        <v>332.45</v>
      </c>
      <c r="H6206" s="82">
        <v>344.74</v>
      </c>
    </row>
    <row r="6207" spans="2:8" s="35" customFormat="1" ht="22.5">
      <c r="B6207" s="78" t="s">
        <v>454</v>
      </c>
      <c r="C6207" s="78" t="s">
        <v>6496</v>
      </c>
      <c r="D6207" s="79" t="s">
        <v>6497</v>
      </c>
      <c r="E6207" s="80" t="s">
        <v>208</v>
      </c>
      <c r="F6207" s="84">
        <v>1112.3599999999999</v>
      </c>
      <c r="G6207" s="82">
        <v>540.74</v>
      </c>
      <c r="H6207" s="82">
        <v>571.62</v>
      </c>
    </row>
    <row r="6208" spans="2:8" s="35" customFormat="1" ht="22.5">
      <c r="B6208" s="78" t="s">
        <v>454</v>
      </c>
      <c r="C6208" s="78" t="s">
        <v>6498</v>
      </c>
      <c r="D6208" s="79" t="s">
        <v>6499</v>
      </c>
      <c r="E6208" s="80" t="s">
        <v>208</v>
      </c>
      <c r="F6208" s="84">
        <v>1665.21</v>
      </c>
      <c r="G6208" s="82">
        <v>803.29</v>
      </c>
      <c r="H6208" s="82">
        <v>861.92</v>
      </c>
    </row>
    <row r="6209" spans="2:8" s="35" customFormat="1" ht="22.5">
      <c r="B6209" s="78" t="s">
        <v>454</v>
      </c>
      <c r="C6209" s="78" t="s">
        <v>6500</v>
      </c>
      <c r="D6209" s="79" t="s">
        <v>6501</v>
      </c>
      <c r="E6209" s="80" t="s">
        <v>208</v>
      </c>
      <c r="F6209" s="84">
        <v>2079.44</v>
      </c>
      <c r="G6209" s="82">
        <v>1004.56</v>
      </c>
      <c r="H6209" s="82">
        <v>1074.8800000000001</v>
      </c>
    </row>
    <row r="6210" spans="2:8" s="35" customFormat="1" ht="22.5">
      <c r="B6210" s="78" t="s">
        <v>6502</v>
      </c>
      <c r="C6210" s="78" t="s">
        <v>6503</v>
      </c>
      <c r="D6210" s="79" t="s">
        <v>6504</v>
      </c>
      <c r="E6210" s="80" t="s">
        <v>208</v>
      </c>
      <c r="F6210" s="84">
        <v>6653.56</v>
      </c>
      <c r="G6210" s="82">
        <v>44.2</v>
      </c>
      <c r="H6210" s="82">
        <v>6609.36</v>
      </c>
    </row>
    <row r="6211" spans="2:8" s="35" customFormat="1" ht="22.5">
      <c r="B6211" s="78" t="s">
        <v>6502</v>
      </c>
      <c r="C6211" s="78" t="s">
        <v>6505</v>
      </c>
      <c r="D6211" s="79" t="s">
        <v>6506</v>
      </c>
      <c r="E6211" s="80" t="s">
        <v>208</v>
      </c>
      <c r="F6211" s="84">
        <v>52904.53</v>
      </c>
      <c r="G6211" s="82">
        <v>121.54</v>
      </c>
      <c r="H6211" s="82">
        <v>52782.99</v>
      </c>
    </row>
    <row r="6212" spans="2:8" s="35" customFormat="1" ht="22.5">
      <c r="B6212" s="78" t="s">
        <v>6502</v>
      </c>
      <c r="C6212" s="78" t="s">
        <v>6507</v>
      </c>
      <c r="D6212" s="79" t="s">
        <v>6508</v>
      </c>
      <c r="E6212" s="80" t="s">
        <v>208</v>
      </c>
      <c r="F6212" s="84">
        <v>8222.09</v>
      </c>
      <c r="G6212" s="82">
        <v>55.24</v>
      </c>
      <c r="H6212" s="82">
        <v>8166.85</v>
      </c>
    </row>
    <row r="6213" spans="2:8" s="35" customFormat="1" ht="22.5">
      <c r="B6213" s="78" t="s">
        <v>6502</v>
      </c>
      <c r="C6213" s="78" t="s">
        <v>6509</v>
      </c>
      <c r="D6213" s="79" t="s">
        <v>6510</v>
      </c>
      <c r="E6213" s="80" t="s">
        <v>208</v>
      </c>
      <c r="F6213" s="84">
        <v>10365.91</v>
      </c>
      <c r="G6213" s="82">
        <v>66.3</v>
      </c>
      <c r="H6213" s="82">
        <v>10299.61</v>
      </c>
    </row>
    <row r="6214" spans="2:8" s="35" customFormat="1" ht="22.5">
      <c r="B6214" s="78" t="s">
        <v>6502</v>
      </c>
      <c r="C6214" s="78" t="s">
        <v>6511</v>
      </c>
      <c r="D6214" s="79" t="s">
        <v>6512</v>
      </c>
      <c r="E6214" s="80" t="s">
        <v>208</v>
      </c>
      <c r="F6214" s="84">
        <v>14522.87</v>
      </c>
      <c r="G6214" s="82">
        <v>77.34</v>
      </c>
      <c r="H6214" s="82">
        <v>14445.53</v>
      </c>
    </row>
    <row r="6215" spans="2:8" s="35" customFormat="1" ht="22.5">
      <c r="B6215" s="78" t="s">
        <v>6502</v>
      </c>
      <c r="C6215" s="78" t="s">
        <v>6513</v>
      </c>
      <c r="D6215" s="79" t="s">
        <v>6514</v>
      </c>
      <c r="E6215" s="80" t="s">
        <v>208</v>
      </c>
      <c r="F6215" s="84">
        <v>16941.12</v>
      </c>
      <c r="G6215" s="82">
        <v>88.4</v>
      </c>
      <c r="H6215" s="82">
        <v>16852.72</v>
      </c>
    </row>
    <row r="6216" spans="2:8" s="35" customFormat="1" ht="22.5">
      <c r="B6216" s="78" t="s">
        <v>6502</v>
      </c>
      <c r="C6216" s="78" t="s">
        <v>6515</v>
      </c>
      <c r="D6216" s="79" t="s">
        <v>6516</v>
      </c>
      <c r="E6216" s="80" t="s">
        <v>208</v>
      </c>
      <c r="F6216" s="84">
        <v>27590.93</v>
      </c>
      <c r="G6216" s="82">
        <v>99.44</v>
      </c>
      <c r="H6216" s="82">
        <v>27491.49</v>
      </c>
    </row>
    <row r="6217" spans="2:8" s="35" customFormat="1" ht="22.5">
      <c r="B6217" s="78" t="s">
        <v>6502</v>
      </c>
      <c r="C6217" s="78" t="s">
        <v>6517</v>
      </c>
      <c r="D6217" s="79" t="s">
        <v>6518</v>
      </c>
      <c r="E6217" s="80" t="s">
        <v>208</v>
      </c>
      <c r="F6217" s="84">
        <v>4596.01</v>
      </c>
      <c r="G6217" s="82">
        <v>22.1</v>
      </c>
      <c r="H6217" s="82">
        <v>4573.91</v>
      </c>
    </row>
    <row r="6218" spans="2:8" s="35" customFormat="1" ht="22.5">
      <c r="B6218" s="78" t="s">
        <v>6502</v>
      </c>
      <c r="C6218" s="78" t="s">
        <v>6519</v>
      </c>
      <c r="D6218" s="79" t="s">
        <v>6520</v>
      </c>
      <c r="E6218" s="80" t="s">
        <v>208</v>
      </c>
      <c r="F6218" s="84">
        <v>5143.8100000000004</v>
      </c>
      <c r="G6218" s="82">
        <v>33.14</v>
      </c>
      <c r="H6218" s="82">
        <v>5110.67</v>
      </c>
    </row>
    <row r="6219" spans="2:8" s="35" customFormat="1" ht="22.5">
      <c r="B6219" s="78" t="s">
        <v>6502</v>
      </c>
      <c r="C6219" s="78" t="s">
        <v>6521</v>
      </c>
      <c r="D6219" s="79" t="s">
        <v>6522</v>
      </c>
      <c r="E6219" s="80" t="s">
        <v>208</v>
      </c>
      <c r="F6219" s="84">
        <v>37814.28</v>
      </c>
      <c r="G6219" s="82">
        <v>110.5</v>
      </c>
      <c r="H6219" s="82">
        <v>37703.78</v>
      </c>
    </row>
    <row r="6220" spans="2:8" s="35" customFormat="1" ht="22.5">
      <c r="B6220" s="78" t="s">
        <v>6523</v>
      </c>
      <c r="C6220" s="78" t="s">
        <v>6524</v>
      </c>
      <c r="D6220" s="79" t="s">
        <v>6525</v>
      </c>
      <c r="E6220" s="80" t="s">
        <v>205</v>
      </c>
      <c r="F6220" s="84">
        <v>57.19</v>
      </c>
      <c r="G6220" s="82">
        <v>5.21</v>
      </c>
      <c r="H6220" s="82">
        <v>51.98</v>
      </c>
    </row>
    <row r="6221" spans="2:8" s="35" customFormat="1" ht="22.5">
      <c r="B6221" s="78" t="s">
        <v>6523</v>
      </c>
      <c r="C6221" s="78" t="s">
        <v>6526</v>
      </c>
      <c r="D6221" s="79" t="s">
        <v>6527</v>
      </c>
      <c r="E6221" s="80" t="s">
        <v>205</v>
      </c>
      <c r="F6221" s="84">
        <v>117.28</v>
      </c>
      <c r="G6221" s="82">
        <v>9.84</v>
      </c>
      <c r="H6221" s="82">
        <v>107.44</v>
      </c>
    </row>
    <row r="6222" spans="2:8" s="35" customFormat="1">
      <c r="B6222" s="78" t="s">
        <v>307</v>
      </c>
      <c r="C6222" s="78" t="s">
        <v>6528</v>
      </c>
      <c r="D6222" s="79" t="s">
        <v>6529</v>
      </c>
      <c r="E6222" s="80" t="s">
        <v>205</v>
      </c>
      <c r="F6222" s="84">
        <v>157.15</v>
      </c>
      <c r="G6222" s="82">
        <v>3.72</v>
      </c>
      <c r="H6222" s="82">
        <v>153.43</v>
      </c>
    </row>
    <row r="6223" spans="2:8" s="35" customFormat="1">
      <c r="B6223" s="78" t="s">
        <v>451</v>
      </c>
      <c r="C6223" s="78" t="s">
        <v>6530</v>
      </c>
      <c r="D6223" s="79" t="s">
        <v>6531</v>
      </c>
      <c r="E6223" s="80" t="s">
        <v>205</v>
      </c>
      <c r="F6223" s="81">
        <v>6.39</v>
      </c>
      <c r="G6223" s="82">
        <v>0.17</v>
      </c>
      <c r="H6223" s="82">
        <v>6.22</v>
      </c>
    </row>
    <row r="6224" spans="2:8" s="35" customFormat="1">
      <c r="B6224" s="78" t="s">
        <v>451</v>
      </c>
      <c r="C6224" s="78" t="s">
        <v>6532</v>
      </c>
      <c r="D6224" s="79" t="s">
        <v>6533</v>
      </c>
      <c r="E6224" s="80" t="s">
        <v>205</v>
      </c>
      <c r="F6224" s="81">
        <v>12.62</v>
      </c>
      <c r="G6224" s="82">
        <v>0.17</v>
      </c>
      <c r="H6224" s="82">
        <v>12.45</v>
      </c>
    </row>
    <row r="6225" spans="2:8" s="35" customFormat="1">
      <c r="B6225" s="78" t="s">
        <v>451</v>
      </c>
      <c r="C6225" s="78" t="s">
        <v>6534</v>
      </c>
      <c r="D6225" s="79" t="s">
        <v>6535</v>
      </c>
      <c r="E6225" s="80" t="s">
        <v>368</v>
      </c>
      <c r="F6225" s="81">
        <v>44.79</v>
      </c>
      <c r="G6225" s="82">
        <v>11.8</v>
      </c>
      <c r="H6225" s="82">
        <v>32.99</v>
      </c>
    </row>
    <row r="6226" spans="2:8" s="35" customFormat="1">
      <c r="B6226" s="78" t="s">
        <v>451</v>
      </c>
      <c r="C6226" s="78" t="s">
        <v>6536</v>
      </c>
      <c r="D6226" s="79" t="s">
        <v>6537</v>
      </c>
      <c r="E6226" s="80" t="s">
        <v>368</v>
      </c>
      <c r="F6226" s="81">
        <v>94.33</v>
      </c>
      <c r="G6226" s="82">
        <v>18.16</v>
      </c>
      <c r="H6226" s="82">
        <v>76.17</v>
      </c>
    </row>
    <row r="6227" spans="2:8" s="35" customFormat="1">
      <c r="B6227" s="78" t="s">
        <v>451</v>
      </c>
      <c r="C6227" s="78" t="s">
        <v>6538</v>
      </c>
      <c r="D6227" s="79" t="s">
        <v>6539</v>
      </c>
      <c r="E6227" s="80" t="s">
        <v>368</v>
      </c>
      <c r="F6227" s="81">
        <v>58.16</v>
      </c>
      <c r="G6227" s="82">
        <v>11.79</v>
      </c>
      <c r="H6227" s="82">
        <v>46.37</v>
      </c>
    </row>
    <row r="6228" spans="2:8" s="35" customFormat="1">
      <c r="B6228" s="78" t="s">
        <v>482</v>
      </c>
      <c r="C6228" s="78" t="s">
        <v>6540</v>
      </c>
      <c r="D6228" s="79" t="s">
        <v>6541</v>
      </c>
      <c r="E6228" s="80" t="s">
        <v>32</v>
      </c>
      <c r="F6228" s="84">
        <v>15.46</v>
      </c>
      <c r="G6228" s="82">
        <v>3.31</v>
      </c>
      <c r="H6228" s="82">
        <v>12.15</v>
      </c>
    </row>
    <row r="6229" spans="2:8" s="35" customFormat="1" ht="22.5">
      <c r="B6229" s="78" t="s">
        <v>301</v>
      </c>
      <c r="C6229" s="78" t="s">
        <v>6542</v>
      </c>
      <c r="D6229" s="79" t="s">
        <v>6543</v>
      </c>
      <c r="E6229" s="80" t="s">
        <v>205</v>
      </c>
      <c r="F6229" s="84">
        <v>175.89</v>
      </c>
      <c r="G6229" s="82">
        <v>88.04</v>
      </c>
      <c r="H6229" s="82">
        <v>87.85</v>
      </c>
    </row>
    <row r="6230" spans="2:8" s="35" customFormat="1">
      <c r="B6230" s="78" t="s">
        <v>487</v>
      </c>
      <c r="C6230" s="78" t="s">
        <v>6544</v>
      </c>
      <c r="D6230" s="79" t="s">
        <v>6545</v>
      </c>
      <c r="E6230" s="80" t="s">
        <v>205</v>
      </c>
      <c r="F6230" s="84">
        <v>37.78</v>
      </c>
      <c r="G6230" s="82">
        <v>5.67</v>
      </c>
      <c r="H6230" s="82">
        <v>32.11</v>
      </c>
    </row>
    <row r="6231" spans="2:8" s="35" customFormat="1" ht="22.5">
      <c r="B6231" s="78" t="s">
        <v>1465</v>
      </c>
      <c r="C6231" s="78" t="s">
        <v>6546</v>
      </c>
      <c r="D6231" s="79" t="s">
        <v>6547</v>
      </c>
      <c r="E6231" s="80" t="s">
        <v>205</v>
      </c>
      <c r="F6231" s="84">
        <v>123.44</v>
      </c>
      <c r="G6231" s="82">
        <v>19.010000000000002</v>
      </c>
      <c r="H6231" s="82">
        <v>104.43</v>
      </c>
    </row>
    <row r="6232" spans="2:8" s="35" customFormat="1" ht="22.5">
      <c r="B6232" s="78" t="s">
        <v>1465</v>
      </c>
      <c r="C6232" s="78" t="s">
        <v>6548</v>
      </c>
      <c r="D6232" s="79" t="s">
        <v>6549</v>
      </c>
      <c r="E6232" s="80" t="s">
        <v>205</v>
      </c>
      <c r="F6232" s="84">
        <v>123.68</v>
      </c>
      <c r="G6232" s="82">
        <v>19.02</v>
      </c>
      <c r="H6232" s="82">
        <v>104.66</v>
      </c>
    </row>
    <row r="6233" spans="2:8" s="35" customFormat="1" ht="22.5">
      <c r="B6233" s="78" t="s">
        <v>1465</v>
      </c>
      <c r="C6233" s="78" t="s">
        <v>6550</v>
      </c>
      <c r="D6233" s="79" t="s">
        <v>6551</v>
      </c>
      <c r="E6233" s="80" t="s">
        <v>205</v>
      </c>
      <c r="F6233" s="84">
        <v>224.61</v>
      </c>
      <c r="G6233" s="82">
        <v>22.55</v>
      </c>
      <c r="H6233" s="82">
        <v>202.06</v>
      </c>
    </row>
    <row r="6234" spans="2:8" s="35" customFormat="1">
      <c r="B6234" s="78" t="s">
        <v>379</v>
      </c>
      <c r="C6234" s="78" t="s">
        <v>6552</v>
      </c>
      <c r="D6234" s="79" t="s">
        <v>6553</v>
      </c>
      <c r="E6234" s="80" t="s">
        <v>368</v>
      </c>
      <c r="F6234" s="84">
        <v>113.8</v>
      </c>
      <c r="G6234" s="82">
        <v>90.8</v>
      </c>
      <c r="H6234" s="82">
        <v>23</v>
      </c>
    </row>
    <row r="6235" spans="2:8" s="35" customFormat="1" ht="22.5">
      <c r="B6235" s="78" t="s">
        <v>451</v>
      </c>
      <c r="C6235" s="78" t="s">
        <v>6554</v>
      </c>
      <c r="D6235" s="79" t="s">
        <v>6555</v>
      </c>
      <c r="E6235" s="80" t="s">
        <v>32</v>
      </c>
      <c r="F6235" s="81">
        <v>64.61</v>
      </c>
      <c r="G6235" s="82">
        <v>7.47</v>
      </c>
      <c r="H6235" s="82">
        <v>57.14</v>
      </c>
    </row>
    <row r="6236" spans="2:8" s="35" customFormat="1">
      <c r="B6236" s="78" t="s">
        <v>247</v>
      </c>
      <c r="C6236" s="78" t="s">
        <v>6556</v>
      </c>
      <c r="D6236" s="79" t="s">
        <v>6557</v>
      </c>
      <c r="E6236" s="80" t="s">
        <v>205</v>
      </c>
      <c r="F6236" s="84">
        <v>15.16</v>
      </c>
      <c r="G6236" s="82">
        <v>6.58</v>
      </c>
      <c r="H6236" s="82">
        <v>8.58</v>
      </c>
    </row>
    <row r="6237" spans="2:8" s="35" customFormat="1" ht="22.5">
      <c r="B6237" s="78" t="s">
        <v>513</v>
      </c>
      <c r="C6237" s="78" t="s">
        <v>6558</v>
      </c>
      <c r="D6237" s="79" t="s">
        <v>6559</v>
      </c>
      <c r="E6237" s="80" t="s">
        <v>208</v>
      </c>
      <c r="F6237" s="84">
        <v>4807.93</v>
      </c>
      <c r="G6237" s="82">
        <v>1537.64</v>
      </c>
      <c r="H6237" s="82">
        <v>3270.29</v>
      </c>
    </row>
    <row r="6238" spans="2:8" s="35" customFormat="1" ht="22.5">
      <c r="B6238" s="78" t="s">
        <v>354</v>
      </c>
      <c r="C6238" s="78" t="s">
        <v>6560</v>
      </c>
      <c r="D6238" s="79" t="s">
        <v>6561</v>
      </c>
      <c r="E6238" s="80" t="s">
        <v>368</v>
      </c>
      <c r="F6238" s="84">
        <v>1.28</v>
      </c>
      <c r="G6238" s="82">
        <v>0.21</v>
      </c>
      <c r="H6238" s="82">
        <v>1.07</v>
      </c>
    </row>
    <row r="6239" spans="2:8" s="35" customFormat="1">
      <c r="B6239" s="78" t="s">
        <v>451</v>
      </c>
      <c r="C6239" s="78" t="s">
        <v>6562</v>
      </c>
      <c r="D6239" s="79" t="s">
        <v>6563</v>
      </c>
      <c r="E6239" s="80" t="s">
        <v>32</v>
      </c>
      <c r="F6239" s="81">
        <v>43.09</v>
      </c>
      <c r="G6239" s="82">
        <v>7.48</v>
      </c>
      <c r="H6239" s="82">
        <v>35.61</v>
      </c>
    </row>
    <row r="6240" spans="2:8" s="35" customFormat="1">
      <c r="B6240" s="78" t="s">
        <v>451</v>
      </c>
      <c r="C6240" s="78" t="s">
        <v>6564</v>
      </c>
      <c r="D6240" s="79" t="s">
        <v>6565</v>
      </c>
      <c r="E6240" s="80" t="s">
        <v>32</v>
      </c>
      <c r="F6240" s="81">
        <v>57.75</v>
      </c>
      <c r="G6240" s="82">
        <v>7.47</v>
      </c>
      <c r="H6240" s="82">
        <v>50.28</v>
      </c>
    </row>
    <row r="6241" spans="2:8" s="35" customFormat="1" ht="22.5">
      <c r="B6241" s="78" t="s">
        <v>515</v>
      </c>
      <c r="C6241" s="78" t="s">
        <v>6566</v>
      </c>
      <c r="D6241" s="79" t="s">
        <v>6567</v>
      </c>
      <c r="E6241" s="80" t="s">
        <v>32</v>
      </c>
      <c r="F6241" s="84">
        <v>23.73</v>
      </c>
      <c r="G6241" s="82">
        <v>10.68</v>
      </c>
      <c r="H6241" s="82">
        <v>13.05</v>
      </c>
    </row>
    <row r="6242" spans="2:8" s="35" customFormat="1" ht="22.5">
      <c r="B6242" s="78" t="s">
        <v>515</v>
      </c>
      <c r="C6242" s="78" t="s">
        <v>6568</v>
      </c>
      <c r="D6242" s="79" t="s">
        <v>6569</v>
      </c>
      <c r="E6242" s="80" t="s">
        <v>32</v>
      </c>
      <c r="F6242" s="84">
        <v>23.73</v>
      </c>
      <c r="G6242" s="82">
        <v>10.68</v>
      </c>
      <c r="H6242" s="82">
        <v>13.05</v>
      </c>
    </row>
    <row r="6243" spans="2:8" s="35" customFormat="1">
      <c r="B6243" s="78" t="s">
        <v>203</v>
      </c>
      <c r="C6243" s="78" t="s">
        <v>6570</v>
      </c>
      <c r="D6243" s="79" t="s">
        <v>6571</v>
      </c>
      <c r="E6243" s="80" t="s">
        <v>205</v>
      </c>
      <c r="F6243" s="84">
        <v>17.75</v>
      </c>
      <c r="G6243" s="82">
        <v>8.31</v>
      </c>
      <c r="H6243" s="82">
        <v>9.44</v>
      </c>
    </row>
    <row r="6244" spans="2:8" s="35" customFormat="1">
      <c r="B6244" s="78" t="s">
        <v>203</v>
      </c>
      <c r="C6244" s="78" t="s">
        <v>6572</v>
      </c>
      <c r="D6244" s="79" t="s">
        <v>6573</v>
      </c>
      <c r="E6244" s="80" t="s">
        <v>205</v>
      </c>
      <c r="F6244" s="84">
        <v>17.38</v>
      </c>
      <c r="G6244" s="82">
        <v>8.31</v>
      </c>
      <c r="H6244" s="82">
        <v>9.07</v>
      </c>
    </row>
    <row r="6245" spans="2:8" s="35" customFormat="1">
      <c r="B6245" s="78" t="s">
        <v>203</v>
      </c>
      <c r="C6245" s="78" t="s">
        <v>6574</v>
      </c>
      <c r="D6245" s="79" t="s">
        <v>6575</v>
      </c>
      <c r="E6245" s="80" t="s">
        <v>205</v>
      </c>
      <c r="F6245" s="84">
        <v>17.27</v>
      </c>
      <c r="G6245" s="82">
        <v>8.31</v>
      </c>
      <c r="H6245" s="82">
        <v>8.9600000000000009</v>
      </c>
    </row>
    <row r="6246" spans="2:8" s="35" customFormat="1" ht="22.5">
      <c r="B6246" s="78" t="s">
        <v>5724</v>
      </c>
      <c r="C6246" s="78" t="s">
        <v>6576</v>
      </c>
      <c r="D6246" s="79" t="s">
        <v>6577</v>
      </c>
      <c r="E6246" s="80" t="s">
        <v>32</v>
      </c>
      <c r="F6246" s="84">
        <v>32.75</v>
      </c>
      <c r="G6246" s="82">
        <v>2.82</v>
      </c>
      <c r="H6246" s="82">
        <v>29.93</v>
      </c>
    </row>
    <row r="6247" spans="2:8" s="35" customFormat="1">
      <c r="B6247" s="78" t="s">
        <v>285</v>
      </c>
      <c r="C6247" s="78" t="s">
        <v>6578</v>
      </c>
      <c r="D6247" s="79" t="s">
        <v>6579</v>
      </c>
      <c r="E6247" s="80" t="s">
        <v>205</v>
      </c>
      <c r="F6247" s="84">
        <v>406.41</v>
      </c>
      <c r="G6247" s="82">
        <v>44.02</v>
      </c>
      <c r="H6247" s="82">
        <v>362.39</v>
      </c>
    </row>
    <row r="6248" spans="2:8" s="35" customFormat="1">
      <c r="B6248" s="78" t="s">
        <v>285</v>
      </c>
      <c r="C6248" s="78" t="s">
        <v>6580</v>
      </c>
      <c r="D6248" s="79" t="s">
        <v>6581</v>
      </c>
      <c r="E6248" s="80" t="s">
        <v>205</v>
      </c>
      <c r="F6248" s="84">
        <v>426.63</v>
      </c>
      <c r="G6248" s="82">
        <v>36.880000000000003</v>
      </c>
      <c r="H6248" s="82">
        <v>389.75</v>
      </c>
    </row>
    <row r="6249" spans="2:8" s="35" customFormat="1">
      <c r="B6249" s="78" t="s">
        <v>278</v>
      </c>
      <c r="C6249" s="78" t="s">
        <v>6582</v>
      </c>
      <c r="D6249" s="79" t="s">
        <v>6583</v>
      </c>
      <c r="E6249" s="80" t="s">
        <v>208</v>
      </c>
      <c r="F6249" s="84">
        <v>11.57</v>
      </c>
      <c r="G6249" s="82">
        <v>1.62</v>
      </c>
      <c r="H6249" s="82">
        <v>9.9499999999999993</v>
      </c>
    </row>
    <row r="6250" spans="2:8" s="35" customFormat="1">
      <c r="B6250" s="78" t="s">
        <v>278</v>
      </c>
      <c r="C6250" s="78" t="s">
        <v>6584</v>
      </c>
      <c r="D6250" s="79" t="s">
        <v>6585</v>
      </c>
      <c r="E6250" s="80" t="s">
        <v>208</v>
      </c>
      <c r="F6250" s="84">
        <v>465.2</v>
      </c>
      <c r="G6250" s="82">
        <v>8.85</v>
      </c>
      <c r="H6250" s="82">
        <v>456.35</v>
      </c>
    </row>
    <row r="6251" spans="2:8" s="35" customFormat="1">
      <c r="B6251" s="78" t="s">
        <v>278</v>
      </c>
      <c r="C6251" s="78" t="s">
        <v>6586</v>
      </c>
      <c r="D6251" s="79" t="s">
        <v>6587</v>
      </c>
      <c r="E6251" s="80" t="s">
        <v>208</v>
      </c>
      <c r="F6251" s="84">
        <v>18.11</v>
      </c>
      <c r="G6251" s="82">
        <v>1.62</v>
      </c>
      <c r="H6251" s="82">
        <v>16.489999999999998</v>
      </c>
    </row>
    <row r="6252" spans="2:8" s="35" customFormat="1">
      <c r="B6252" s="78" t="s">
        <v>278</v>
      </c>
      <c r="C6252" s="78" t="s">
        <v>6588</v>
      </c>
      <c r="D6252" s="79" t="s">
        <v>6589</v>
      </c>
      <c r="E6252" s="80" t="s">
        <v>208</v>
      </c>
      <c r="F6252" s="84">
        <v>54.24</v>
      </c>
      <c r="G6252" s="82">
        <v>1.94</v>
      </c>
      <c r="H6252" s="82">
        <v>52.3</v>
      </c>
    </row>
    <row r="6253" spans="2:8" s="35" customFormat="1">
      <c r="B6253" s="78" t="s">
        <v>278</v>
      </c>
      <c r="C6253" s="78" t="s">
        <v>6590</v>
      </c>
      <c r="D6253" s="79" t="s">
        <v>6591</v>
      </c>
      <c r="E6253" s="80" t="s">
        <v>208</v>
      </c>
      <c r="F6253" s="84">
        <v>75.55</v>
      </c>
      <c r="G6253" s="82">
        <v>8.85</v>
      </c>
      <c r="H6253" s="82">
        <v>66.7</v>
      </c>
    </row>
    <row r="6254" spans="2:8" s="35" customFormat="1">
      <c r="B6254" s="78" t="s">
        <v>278</v>
      </c>
      <c r="C6254" s="78" t="s">
        <v>6592</v>
      </c>
      <c r="D6254" s="79" t="s">
        <v>6593</v>
      </c>
      <c r="E6254" s="80" t="s">
        <v>208</v>
      </c>
      <c r="F6254" s="84">
        <v>102.04</v>
      </c>
      <c r="G6254" s="82">
        <v>8.85</v>
      </c>
      <c r="H6254" s="82">
        <v>93.19</v>
      </c>
    </row>
    <row r="6255" spans="2:8" s="35" customFormat="1" ht="22.5">
      <c r="B6255" s="78" t="s">
        <v>278</v>
      </c>
      <c r="C6255" s="78" t="s">
        <v>6594</v>
      </c>
      <c r="D6255" s="79" t="s">
        <v>6595</v>
      </c>
      <c r="E6255" s="80" t="s">
        <v>208</v>
      </c>
      <c r="F6255" s="84">
        <v>296.19</v>
      </c>
      <c r="G6255" s="82">
        <v>8.85</v>
      </c>
      <c r="H6255" s="82">
        <v>287.33999999999997</v>
      </c>
    </row>
    <row r="6256" spans="2:8" s="35" customFormat="1">
      <c r="B6256" s="78" t="s">
        <v>278</v>
      </c>
      <c r="C6256" s="78" t="s">
        <v>6596</v>
      </c>
      <c r="D6256" s="79" t="s">
        <v>6597</v>
      </c>
      <c r="E6256" s="80" t="s">
        <v>208</v>
      </c>
      <c r="F6256" s="84">
        <v>771.77</v>
      </c>
      <c r="G6256" s="82">
        <v>8.85</v>
      </c>
      <c r="H6256" s="82">
        <v>762.92</v>
      </c>
    </row>
    <row r="6257" spans="2:8" s="35" customFormat="1">
      <c r="B6257" s="78" t="s">
        <v>278</v>
      </c>
      <c r="C6257" s="78" t="s">
        <v>6598</v>
      </c>
      <c r="D6257" s="79" t="s">
        <v>6599</v>
      </c>
      <c r="E6257" s="80" t="s">
        <v>208</v>
      </c>
      <c r="F6257" s="84">
        <v>1056.0999999999999</v>
      </c>
      <c r="G6257" s="82">
        <v>8.85</v>
      </c>
      <c r="H6257" s="82">
        <v>1047.25</v>
      </c>
    </row>
    <row r="6258" spans="2:8" s="35" customFormat="1">
      <c r="B6258" s="78" t="s">
        <v>278</v>
      </c>
      <c r="C6258" s="78" t="s">
        <v>6600</v>
      </c>
      <c r="D6258" s="79" t="s">
        <v>6601</v>
      </c>
      <c r="E6258" s="80" t="s">
        <v>208</v>
      </c>
      <c r="F6258" s="84">
        <v>1732.42</v>
      </c>
      <c r="G6258" s="82">
        <v>8.85</v>
      </c>
      <c r="H6258" s="82">
        <v>1723.57</v>
      </c>
    </row>
    <row r="6259" spans="2:8" s="35" customFormat="1" ht="22.5">
      <c r="B6259" s="78" t="s">
        <v>278</v>
      </c>
      <c r="C6259" s="78" t="s">
        <v>6602</v>
      </c>
      <c r="D6259" s="79" t="s">
        <v>6603</v>
      </c>
      <c r="E6259" s="80" t="s">
        <v>208</v>
      </c>
      <c r="F6259" s="84">
        <v>53.42</v>
      </c>
      <c r="G6259" s="82">
        <v>22.17</v>
      </c>
      <c r="H6259" s="82">
        <v>31.25</v>
      </c>
    </row>
    <row r="6260" spans="2:8" s="35" customFormat="1" ht="22.5">
      <c r="B6260" s="78" t="s">
        <v>278</v>
      </c>
      <c r="C6260" s="78" t="s">
        <v>6604</v>
      </c>
      <c r="D6260" s="79" t="s">
        <v>6605</v>
      </c>
      <c r="E6260" s="80" t="s">
        <v>208</v>
      </c>
      <c r="F6260" s="84">
        <v>299.44</v>
      </c>
      <c r="G6260" s="82">
        <v>55.43</v>
      </c>
      <c r="H6260" s="82">
        <v>244.01</v>
      </c>
    </row>
    <row r="6261" spans="2:8" s="35" customFormat="1" ht="22.5">
      <c r="B6261" s="78" t="s">
        <v>278</v>
      </c>
      <c r="C6261" s="78" t="s">
        <v>6606</v>
      </c>
      <c r="D6261" s="79" t="s">
        <v>6607</v>
      </c>
      <c r="E6261" s="80" t="s">
        <v>208</v>
      </c>
      <c r="F6261" s="84">
        <v>344.35</v>
      </c>
      <c r="G6261" s="82">
        <v>66.510000000000005</v>
      </c>
      <c r="H6261" s="82">
        <v>277.83999999999997</v>
      </c>
    </row>
    <row r="6262" spans="2:8" s="35" customFormat="1" ht="22.5">
      <c r="B6262" s="78" t="s">
        <v>278</v>
      </c>
      <c r="C6262" s="78" t="s">
        <v>6608</v>
      </c>
      <c r="D6262" s="79" t="s">
        <v>6609</v>
      </c>
      <c r="E6262" s="80" t="s">
        <v>208</v>
      </c>
      <c r="F6262" s="84">
        <v>396.5</v>
      </c>
      <c r="G6262" s="82">
        <v>77.599999999999994</v>
      </c>
      <c r="H6262" s="82">
        <v>318.89999999999998</v>
      </c>
    </row>
    <row r="6263" spans="2:8" s="35" customFormat="1" ht="22.5">
      <c r="B6263" s="78" t="s">
        <v>278</v>
      </c>
      <c r="C6263" s="78" t="s">
        <v>6610</v>
      </c>
      <c r="D6263" s="79" t="s">
        <v>6611</v>
      </c>
      <c r="E6263" s="80" t="s">
        <v>208</v>
      </c>
      <c r="F6263" s="84">
        <v>551.23</v>
      </c>
      <c r="G6263" s="82">
        <v>88.68</v>
      </c>
      <c r="H6263" s="82">
        <v>462.55</v>
      </c>
    </row>
    <row r="6264" spans="2:8" s="35" customFormat="1" ht="22.5">
      <c r="B6264" s="78" t="s">
        <v>278</v>
      </c>
      <c r="C6264" s="78" t="s">
        <v>6612</v>
      </c>
      <c r="D6264" s="79" t="s">
        <v>6613</v>
      </c>
      <c r="E6264" s="80" t="s">
        <v>208</v>
      </c>
      <c r="F6264" s="84">
        <v>799.74</v>
      </c>
      <c r="G6264" s="82">
        <v>133.02000000000001</v>
      </c>
      <c r="H6264" s="82">
        <v>666.72</v>
      </c>
    </row>
    <row r="6265" spans="2:8" s="35" customFormat="1" ht="22.5">
      <c r="B6265" s="78" t="s">
        <v>6614</v>
      </c>
      <c r="C6265" s="78" t="s">
        <v>6615</v>
      </c>
      <c r="D6265" s="79" t="s">
        <v>6616</v>
      </c>
      <c r="E6265" s="80" t="s">
        <v>205</v>
      </c>
      <c r="F6265" s="84">
        <v>68.17</v>
      </c>
      <c r="G6265" s="82">
        <v>14.93</v>
      </c>
      <c r="H6265" s="82">
        <v>53.24</v>
      </c>
    </row>
    <row r="6266" spans="2:8" s="35" customFormat="1" ht="22.5">
      <c r="B6266" s="78" t="s">
        <v>6614</v>
      </c>
      <c r="C6266" s="78" t="s">
        <v>6617</v>
      </c>
      <c r="D6266" s="79" t="s">
        <v>6618</v>
      </c>
      <c r="E6266" s="80" t="s">
        <v>205</v>
      </c>
      <c r="F6266" s="84">
        <v>74.81</v>
      </c>
      <c r="G6266" s="82">
        <v>16.91</v>
      </c>
      <c r="H6266" s="82">
        <v>57.9</v>
      </c>
    </row>
    <row r="6267" spans="2:8" s="35" customFormat="1" ht="22.5">
      <c r="B6267" s="78" t="s">
        <v>6614</v>
      </c>
      <c r="C6267" s="78" t="s">
        <v>6619</v>
      </c>
      <c r="D6267" s="79" t="s">
        <v>6620</v>
      </c>
      <c r="E6267" s="80" t="s">
        <v>205</v>
      </c>
      <c r="F6267" s="84">
        <v>89.3</v>
      </c>
      <c r="G6267" s="82">
        <v>19.28</v>
      </c>
      <c r="H6267" s="82">
        <v>70.02</v>
      </c>
    </row>
    <row r="6268" spans="2:8" s="35" customFormat="1" ht="22.5">
      <c r="B6268" s="78" t="s">
        <v>6614</v>
      </c>
      <c r="C6268" s="78" t="s">
        <v>6621</v>
      </c>
      <c r="D6268" s="79" t="s">
        <v>6622</v>
      </c>
      <c r="E6268" s="80" t="s">
        <v>205</v>
      </c>
      <c r="F6268" s="84">
        <v>102.76</v>
      </c>
      <c r="G6268" s="82">
        <v>20.51</v>
      </c>
      <c r="H6268" s="82">
        <v>82.25</v>
      </c>
    </row>
    <row r="6269" spans="2:8" s="35" customFormat="1" ht="22.5">
      <c r="B6269" s="78" t="s">
        <v>515</v>
      </c>
      <c r="C6269" s="78" t="s">
        <v>6623</v>
      </c>
      <c r="D6269" s="79" t="s">
        <v>6624</v>
      </c>
      <c r="E6269" s="80" t="s">
        <v>32</v>
      </c>
      <c r="F6269" s="84">
        <v>36.28</v>
      </c>
      <c r="G6269" s="82">
        <v>11.72</v>
      </c>
      <c r="H6269" s="82">
        <v>24.56</v>
      </c>
    </row>
    <row r="6270" spans="2:8" s="35" customFormat="1" ht="22.5">
      <c r="B6270" s="78" t="s">
        <v>515</v>
      </c>
      <c r="C6270" s="78" t="s">
        <v>6625</v>
      </c>
      <c r="D6270" s="79" t="s">
        <v>6626</v>
      </c>
      <c r="E6270" s="80" t="s">
        <v>32</v>
      </c>
      <c r="F6270" s="84">
        <v>19.52</v>
      </c>
      <c r="G6270" s="82">
        <v>5.33</v>
      </c>
      <c r="H6270" s="82">
        <v>14.19</v>
      </c>
    </row>
    <row r="6271" spans="2:8" s="35" customFormat="1" ht="22.5">
      <c r="B6271" s="78" t="s">
        <v>515</v>
      </c>
      <c r="C6271" s="78" t="s">
        <v>6627</v>
      </c>
      <c r="D6271" s="79" t="s">
        <v>6628</v>
      </c>
      <c r="E6271" s="80" t="s">
        <v>32</v>
      </c>
      <c r="F6271" s="84">
        <v>28.78</v>
      </c>
      <c r="G6271" s="82">
        <v>10.67</v>
      </c>
      <c r="H6271" s="82">
        <v>18.11</v>
      </c>
    </row>
    <row r="6272" spans="2:8" s="35" customFormat="1" ht="22.5">
      <c r="B6272" s="78" t="s">
        <v>515</v>
      </c>
      <c r="C6272" s="78" t="s">
        <v>6629</v>
      </c>
      <c r="D6272" s="79" t="s">
        <v>6630</v>
      </c>
      <c r="E6272" s="80" t="s">
        <v>32</v>
      </c>
      <c r="F6272" s="84">
        <v>42.72</v>
      </c>
      <c r="G6272" s="82">
        <v>10.42</v>
      </c>
      <c r="H6272" s="82">
        <v>32.299999999999997</v>
      </c>
    </row>
    <row r="6273" spans="2:8" s="35" customFormat="1" ht="22.5">
      <c r="B6273" s="78" t="s">
        <v>515</v>
      </c>
      <c r="C6273" s="78" t="s">
        <v>6631</v>
      </c>
      <c r="D6273" s="79" t="s">
        <v>6632</v>
      </c>
      <c r="E6273" s="80" t="s">
        <v>32</v>
      </c>
      <c r="F6273" s="84">
        <v>44.26</v>
      </c>
      <c r="G6273" s="82">
        <v>11.52</v>
      </c>
      <c r="H6273" s="82">
        <v>32.74</v>
      </c>
    </row>
    <row r="6274" spans="2:8" s="35" customFormat="1" ht="22.5">
      <c r="B6274" s="78" t="s">
        <v>515</v>
      </c>
      <c r="C6274" s="78" t="s">
        <v>6633</v>
      </c>
      <c r="D6274" s="79" t="s">
        <v>6634</v>
      </c>
      <c r="E6274" s="80" t="s">
        <v>32</v>
      </c>
      <c r="F6274" s="84">
        <v>42.34</v>
      </c>
      <c r="G6274" s="82">
        <v>11.52</v>
      </c>
      <c r="H6274" s="82">
        <v>30.82</v>
      </c>
    </row>
    <row r="6275" spans="2:8" s="35" customFormat="1" ht="22.5">
      <c r="B6275" s="78" t="s">
        <v>412</v>
      </c>
      <c r="C6275" s="78" t="s">
        <v>6635</v>
      </c>
      <c r="D6275" s="79" t="s">
        <v>6636</v>
      </c>
      <c r="E6275" s="80" t="s">
        <v>368</v>
      </c>
      <c r="F6275" s="84">
        <v>2.33</v>
      </c>
      <c r="G6275" s="82">
        <v>0.42</v>
      </c>
      <c r="H6275" s="82">
        <v>1.91</v>
      </c>
    </row>
    <row r="6276" spans="2:8" s="35" customFormat="1" ht="22.5">
      <c r="B6276" s="78" t="s">
        <v>412</v>
      </c>
      <c r="C6276" s="78" t="s">
        <v>6637</v>
      </c>
      <c r="D6276" s="79" t="s">
        <v>6638</v>
      </c>
      <c r="E6276" s="80" t="s">
        <v>368</v>
      </c>
      <c r="F6276" s="84">
        <v>3.52</v>
      </c>
      <c r="G6276" s="82">
        <v>0.47</v>
      </c>
      <c r="H6276" s="82">
        <v>3.05</v>
      </c>
    </row>
    <row r="6277" spans="2:8" s="35" customFormat="1" ht="22.5">
      <c r="B6277" s="78" t="s">
        <v>412</v>
      </c>
      <c r="C6277" s="78" t="s">
        <v>6639</v>
      </c>
      <c r="D6277" s="79" t="s">
        <v>6640</v>
      </c>
      <c r="E6277" s="80" t="s">
        <v>368</v>
      </c>
      <c r="F6277" s="84">
        <v>1.3</v>
      </c>
      <c r="G6277" s="82">
        <v>7.0000000000000007E-2</v>
      </c>
      <c r="H6277" s="82">
        <v>1.23</v>
      </c>
    </row>
    <row r="6278" spans="2:8" s="35" customFormat="1" ht="22.5">
      <c r="B6278" s="78" t="s">
        <v>412</v>
      </c>
      <c r="C6278" s="78" t="s">
        <v>6641</v>
      </c>
      <c r="D6278" s="79" t="s">
        <v>6642</v>
      </c>
      <c r="E6278" s="80" t="s">
        <v>368</v>
      </c>
      <c r="F6278" s="84">
        <v>2.54</v>
      </c>
      <c r="G6278" s="82">
        <v>0.13</v>
      </c>
      <c r="H6278" s="82">
        <v>2.41</v>
      </c>
    </row>
    <row r="6279" spans="2:8" s="35" customFormat="1">
      <c r="B6279" s="78" t="s">
        <v>209</v>
      </c>
      <c r="C6279" s="78" t="s">
        <v>6643</v>
      </c>
      <c r="D6279" s="79" t="s">
        <v>6644</v>
      </c>
      <c r="E6279" s="80" t="s">
        <v>208</v>
      </c>
      <c r="F6279" s="84">
        <v>265.14</v>
      </c>
      <c r="G6279" s="82">
        <v>54.9</v>
      </c>
      <c r="H6279" s="82">
        <v>210.24</v>
      </c>
    </row>
    <row r="6280" spans="2:8" s="35" customFormat="1" ht="22.5">
      <c r="B6280" s="78" t="s">
        <v>209</v>
      </c>
      <c r="C6280" s="78" t="s">
        <v>6645</v>
      </c>
      <c r="D6280" s="79" t="s">
        <v>6646</v>
      </c>
      <c r="E6280" s="80" t="s">
        <v>208</v>
      </c>
      <c r="F6280" s="84">
        <v>411.66</v>
      </c>
      <c r="G6280" s="82">
        <v>35.840000000000003</v>
      </c>
      <c r="H6280" s="82">
        <v>375.82</v>
      </c>
    </row>
    <row r="6281" spans="2:8" s="35" customFormat="1">
      <c r="B6281" s="78" t="s">
        <v>404</v>
      </c>
      <c r="C6281" s="78" t="s">
        <v>6647</v>
      </c>
      <c r="D6281" s="79" t="s">
        <v>6648</v>
      </c>
      <c r="E6281" s="80" t="s">
        <v>32</v>
      </c>
      <c r="F6281" s="84">
        <v>213.6</v>
      </c>
      <c r="G6281" s="82">
        <v>73.180000000000007</v>
      </c>
      <c r="H6281" s="82">
        <v>140.41999999999999</v>
      </c>
    </row>
    <row r="6282" spans="2:8" s="35" customFormat="1" ht="22.5">
      <c r="B6282" s="78" t="s">
        <v>6614</v>
      </c>
      <c r="C6282" s="78" t="s">
        <v>6649</v>
      </c>
      <c r="D6282" s="79" t="s">
        <v>6650</v>
      </c>
      <c r="E6282" s="80" t="s">
        <v>205</v>
      </c>
      <c r="F6282" s="84">
        <v>60.53</v>
      </c>
      <c r="G6282" s="82">
        <v>13.12</v>
      </c>
      <c r="H6282" s="82">
        <v>47.41</v>
      </c>
    </row>
    <row r="6283" spans="2:8" s="35" customFormat="1" ht="22.5">
      <c r="B6283" s="78" t="s">
        <v>6614</v>
      </c>
      <c r="C6283" s="78" t="s">
        <v>6651</v>
      </c>
      <c r="D6283" s="79" t="s">
        <v>6652</v>
      </c>
      <c r="E6283" s="80" t="s">
        <v>205</v>
      </c>
      <c r="F6283" s="84">
        <v>66.319999999999993</v>
      </c>
      <c r="G6283" s="82">
        <v>14.99</v>
      </c>
      <c r="H6283" s="82">
        <v>51.33</v>
      </c>
    </row>
    <row r="6284" spans="2:8" s="35" customFormat="1" ht="22.5">
      <c r="B6284" s="78" t="s">
        <v>412</v>
      </c>
      <c r="C6284" s="78" t="s">
        <v>6653</v>
      </c>
      <c r="D6284" s="79" t="s">
        <v>6654</v>
      </c>
      <c r="E6284" s="80" t="s">
        <v>368</v>
      </c>
      <c r="F6284" s="84">
        <v>1.23</v>
      </c>
      <c r="G6284" s="82">
        <v>0.16</v>
      </c>
      <c r="H6284" s="82">
        <v>1.07</v>
      </c>
    </row>
    <row r="6285" spans="2:8" s="35" customFormat="1" ht="22.5">
      <c r="B6285" s="83" t="s">
        <v>454</v>
      </c>
      <c r="C6285" s="83" t="s">
        <v>6655</v>
      </c>
      <c r="D6285" s="79" t="s">
        <v>6656</v>
      </c>
      <c r="E6285" s="80" t="s">
        <v>208</v>
      </c>
      <c r="F6285" s="84">
        <v>1154.2</v>
      </c>
      <c r="G6285" s="82">
        <v>375.65</v>
      </c>
      <c r="H6285" s="82">
        <v>778.55</v>
      </c>
    </row>
    <row r="6286" spans="2:8" s="35" customFormat="1" ht="22.5">
      <c r="B6286" s="78" t="s">
        <v>301</v>
      </c>
      <c r="C6286" s="78" t="s">
        <v>6657</v>
      </c>
      <c r="D6286" s="79" t="s">
        <v>6658</v>
      </c>
      <c r="E6286" s="80" t="s">
        <v>205</v>
      </c>
      <c r="F6286" s="84">
        <v>570.83000000000004</v>
      </c>
      <c r="G6286" s="82">
        <v>92.83</v>
      </c>
      <c r="H6286" s="82">
        <v>478</v>
      </c>
    </row>
    <row r="6287" spans="2:8" s="35" customFormat="1" ht="33.75">
      <c r="B6287" s="78" t="s">
        <v>317</v>
      </c>
      <c r="C6287" s="78" t="s">
        <v>6659</v>
      </c>
      <c r="D6287" s="79" t="s">
        <v>6660</v>
      </c>
      <c r="E6287" s="80" t="s">
        <v>208</v>
      </c>
      <c r="F6287" s="84">
        <v>123.84</v>
      </c>
      <c r="G6287" s="82">
        <v>44.2</v>
      </c>
      <c r="H6287" s="82">
        <v>79.64</v>
      </c>
    </row>
    <row r="6288" spans="2:8" s="35" customFormat="1" ht="22.5">
      <c r="B6288" s="78" t="s">
        <v>6661</v>
      </c>
      <c r="C6288" s="78" t="s">
        <v>6662</v>
      </c>
      <c r="D6288" s="79" t="s">
        <v>6663</v>
      </c>
      <c r="E6288" s="80" t="s">
        <v>205</v>
      </c>
      <c r="F6288" s="84">
        <v>111.88</v>
      </c>
      <c r="G6288" s="82">
        <v>15.48</v>
      </c>
      <c r="H6288" s="82">
        <v>96.4</v>
      </c>
    </row>
    <row r="6289" spans="2:8" s="35" customFormat="1">
      <c r="B6289" s="78" t="s">
        <v>247</v>
      </c>
      <c r="C6289" s="78" t="s">
        <v>6664</v>
      </c>
      <c r="D6289" s="79" t="s">
        <v>6665</v>
      </c>
      <c r="E6289" s="80" t="s">
        <v>205</v>
      </c>
      <c r="F6289" s="84">
        <v>10.92</v>
      </c>
      <c r="G6289" s="82">
        <v>6.78</v>
      </c>
      <c r="H6289" s="82">
        <v>4.1399999999999997</v>
      </c>
    </row>
    <row r="6290" spans="2:8" s="35" customFormat="1">
      <c r="B6290" s="78" t="s">
        <v>317</v>
      </c>
      <c r="C6290" s="78" t="s">
        <v>6666</v>
      </c>
      <c r="D6290" s="79" t="s">
        <v>6667</v>
      </c>
      <c r="E6290" s="80" t="s">
        <v>208</v>
      </c>
      <c r="F6290" s="84">
        <v>276.98</v>
      </c>
      <c r="G6290" s="82">
        <v>44.34</v>
      </c>
      <c r="H6290" s="82">
        <v>232.64</v>
      </c>
    </row>
    <row r="6291" spans="2:8" s="35" customFormat="1">
      <c r="B6291" s="78" t="s">
        <v>451</v>
      </c>
      <c r="C6291" s="78" t="s">
        <v>6668</v>
      </c>
      <c r="D6291" s="79" t="s">
        <v>6669</v>
      </c>
      <c r="E6291" s="80" t="s">
        <v>32</v>
      </c>
      <c r="F6291" s="81">
        <v>34.94</v>
      </c>
      <c r="G6291" s="82">
        <v>9.84</v>
      </c>
      <c r="H6291" s="82">
        <v>25.1</v>
      </c>
    </row>
    <row r="6292" spans="2:8" s="35" customFormat="1">
      <c r="B6292" s="78" t="s">
        <v>203</v>
      </c>
      <c r="C6292" s="78" t="s">
        <v>6670</v>
      </c>
      <c r="D6292" s="79" t="s">
        <v>6671</v>
      </c>
      <c r="E6292" s="80" t="s">
        <v>205</v>
      </c>
      <c r="F6292" s="84">
        <v>18.3</v>
      </c>
      <c r="G6292" s="82">
        <v>10.07</v>
      </c>
      <c r="H6292" s="82">
        <v>8.23</v>
      </c>
    </row>
    <row r="6293" spans="2:8" s="35" customFormat="1">
      <c r="B6293" s="78" t="s">
        <v>247</v>
      </c>
      <c r="C6293" s="78" t="s">
        <v>6672</v>
      </c>
      <c r="D6293" s="79" t="s">
        <v>6673</v>
      </c>
      <c r="E6293" s="80" t="s">
        <v>205</v>
      </c>
      <c r="F6293" s="84">
        <v>15.46</v>
      </c>
      <c r="G6293" s="82">
        <v>9.16</v>
      </c>
      <c r="H6293" s="82">
        <v>6.3</v>
      </c>
    </row>
    <row r="6294" spans="2:8" s="35" customFormat="1">
      <c r="B6294" s="78" t="s">
        <v>379</v>
      </c>
      <c r="C6294" s="78" t="s">
        <v>6674</v>
      </c>
      <c r="D6294" s="79" t="s">
        <v>6675</v>
      </c>
      <c r="E6294" s="80" t="s">
        <v>368</v>
      </c>
      <c r="F6294" s="84">
        <v>170.7</v>
      </c>
      <c r="G6294" s="82">
        <v>136.19999999999999</v>
      </c>
      <c r="H6294" s="82">
        <v>34.5</v>
      </c>
    </row>
    <row r="6295" spans="2:8" s="35" customFormat="1">
      <c r="B6295" s="78" t="s">
        <v>465</v>
      </c>
      <c r="C6295" s="78" t="s">
        <v>6676</v>
      </c>
      <c r="D6295" s="79" t="s">
        <v>6677</v>
      </c>
      <c r="E6295" s="80" t="s">
        <v>205</v>
      </c>
      <c r="F6295" s="84">
        <v>21.55</v>
      </c>
      <c r="G6295" s="82">
        <v>4.53</v>
      </c>
      <c r="H6295" s="82">
        <v>17.02</v>
      </c>
    </row>
    <row r="6296" spans="2:8" s="35" customFormat="1" ht="24" customHeight="1">
      <c r="B6296" s="72"/>
      <c r="C6296" s="72"/>
      <c r="D6296" s="73"/>
      <c r="E6296" s="74"/>
      <c r="F6296" s="74"/>
      <c r="G6296" s="53"/>
      <c r="H6296" s="53"/>
    </row>
    <row r="6297" spans="2:8" s="35" customFormat="1" ht="24" customHeight="1">
      <c r="B6297" s="72"/>
      <c r="C6297" s="72"/>
      <c r="D6297" s="73"/>
      <c r="E6297" s="74"/>
      <c r="F6297" s="74"/>
      <c r="G6297" s="53"/>
      <c r="H6297" s="53"/>
    </row>
    <row r="6298" spans="2:8" s="35" customFormat="1" ht="24" customHeight="1">
      <c r="B6298" s="72"/>
      <c r="C6298" s="72"/>
      <c r="D6298" s="73"/>
      <c r="E6298" s="74"/>
      <c r="F6298" s="74"/>
      <c r="G6298" s="53"/>
      <c r="H6298" s="53"/>
    </row>
    <row r="6299" spans="2:8" s="35" customFormat="1" ht="24" customHeight="1">
      <c r="B6299" s="72"/>
      <c r="C6299" s="72"/>
      <c r="D6299" s="73"/>
      <c r="E6299" s="74"/>
      <c r="F6299" s="74"/>
      <c r="G6299" s="53"/>
      <c r="H6299" s="53"/>
    </row>
    <row r="6300" spans="2:8" s="35" customFormat="1" ht="24" customHeight="1">
      <c r="B6300" s="72"/>
      <c r="C6300" s="72"/>
      <c r="D6300" s="73"/>
      <c r="E6300" s="74"/>
      <c r="F6300" s="74"/>
      <c r="G6300" s="53"/>
      <c r="H6300" s="53"/>
    </row>
    <row r="6301" spans="2:8" s="35" customFormat="1" ht="24" customHeight="1">
      <c r="B6301" s="72"/>
      <c r="C6301" s="72"/>
      <c r="D6301" s="73"/>
      <c r="E6301" s="74"/>
      <c r="F6301" s="74"/>
      <c r="G6301" s="53"/>
      <c r="H6301" s="53"/>
    </row>
    <row r="6302" spans="2:8" s="35" customFormat="1" ht="24" customHeight="1">
      <c r="B6302" s="72"/>
      <c r="C6302" s="72"/>
      <c r="D6302" s="73"/>
      <c r="E6302" s="74"/>
      <c r="F6302" s="74"/>
      <c r="G6302" s="53"/>
      <c r="H6302" s="53"/>
    </row>
    <row r="6303" spans="2:8" s="35" customFormat="1" ht="24" customHeight="1">
      <c r="B6303" s="72"/>
      <c r="C6303" s="72"/>
      <c r="D6303" s="73"/>
      <c r="E6303" s="74"/>
      <c r="F6303" s="74"/>
      <c r="G6303" s="53"/>
      <c r="H6303" s="53"/>
    </row>
    <row r="6304" spans="2:8" s="35" customFormat="1" ht="24" customHeight="1">
      <c r="B6304" s="72"/>
      <c r="C6304" s="72"/>
      <c r="D6304" s="73"/>
      <c r="E6304" s="74"/>
      <c r="F6304" s="74"/>
      <c r="G6304" s="53"/>
      <c r="H6304" s="53"/>
    </row>
    <row r="6305" spans="2:8" s="35" customFormat="1" ht="24" customHeight="1">
      <c r="B6305" s="72"/>
      <c r="C6305" s="72"/>
      <c r="D6305" s="73"/>
      <c r="E6305" s="74"/>
      <c r="F6305" s="74"/>
      <c r="G6305" s="53"/>
      <c r="H6305" s="53"/>
    </row>
    <row r="6306" spans="2:8" s="35" customFormat="1" ht="24" customHeight="1">
      <c r="B6306" s="72"/>
      <c r="C6306" s="72"/>
      <c r="D6306" s="73"/>
      <c r="E6306" s="74"/>
      <c r="F6306" s="74"/>
      <c r="G6306" s="53"/>
      <c r="H6306" s="53"/>
    </row>
    <row r="6307" spans="2:8" s="35" customFormat="1" ht="24" customHeight="1">
      <c r="B6307" s="72"/>
      <c r="C6307" s="72"/>
      <c r="D6307" s="73"/>
      <c r="E6307" s="74"/>
      <c r="F6307" s="74"/>
      <c r="G6307" s="53"/>
      <c r="H6307" s="53"/>
    </row>
    <row r="6308" spans="2:8" s="35" customFormat="1" ht="24" customHeight="1">
      <c r="B6308" s="72"/>
      <c r="C6308" s="72"/>
      <c r="D6308" s="73"/>
      <c r="E6308" s="74"/>
      <c r="F6308" s="74"/>
      <c r="G6308" s="53"/>
      <c r="H6308" s="53"/>
    </row>
    <row r="6309" spans="2:8" s="35" customFormat="1" ht="24" customHeight="1">
      <c r="B6309" s="72"/>
      <c r="C6309" s="72"/>
      <c r="D6309" s="73"/>
      <c r="E6309" s="74"/>
      <c r="F6309" s="74"/>
      <c r="G6309" s="53"/>
      <c r="H6309" s="53"/>
    </row>
    <row r="6310" spans="2:8" s="35" customFormat="1" ht="24" customHeight="1">
      <c r="B6310" s="72"/>
      <c r="C6310" s="72"/>
      <c r="D6310" s="73"/>
      <c r="E6310" s="74"/>
      <c r="F6310" s="74"/>
      <c r="G6310" s="53"/>
      <c r="H6310" s="53"/>
    </row>
    <row r="6311" spans="2:8" s="35" customFormat="1" ht="24" customHeight="1">
      <c r="B6311" s="72"/>
      <c r="C6311" s="72"/>
      <c r="D6311" s="73"/>
      <c r="E6311" s="74"/>
      <c r="F6311" s="74"/>
      <c r="G6311" s="53"/>
      <c r="H6311" s="53"/>
    </row>
    <row r="6312" spans="2:8" s="35" customFormat="1" ht="24" customHeight="1">
      <c r="B6312" s="72"/>
      <c r="C6312" s="72"/>
      <c r="D6312" s="73"/>
      <c r="E6312" s="74"/>
      <c r="F6312" s="74"/>
      <c r="G6312" s="53"/>
      <c r="H6312" s="53"/>
    </row>
    <row r="6313" spans="2:8" s="35" customFormat="1" ht="24" customHeight="1">
      <c r="B6313" s="72"/>
      <c r="C6313" s="72"/>
      <c r="D6313" s="73"/>
      <c r="E6313" s="74"/>
      <c r="F6313" s="74"/>
      <c r="G6313" s="53"/>
      <c r="H6313" s="53"/>
    </row>
    <row r="6314" spans="2:8" s="35" customFormat="1" ht="24" customHeight="1">
      <c r="B6314" s="72"/>
      <c r="C6314" s="72"/>
      <c r="D6314" s="73"/>
      <c r="E6314" s="74"/>
      <c r="F6314" s="74"/>
      <c r="G6314" s="53"/>
      <c r="H6314" s="53"/>
    </row>
    <row r="6315" spans="2:8" s="35" customFormat="1" ht="24" customHeight="1">
      <c r="B6315" s="72"/>
      <c r="C6315" s="72"/>
      <c r="D6315" s="73"/>
      <c r="E6315" s="74"/>
      <c r="F6315" s="74"/>
      <c r="G6315" s="53"/>
      <c r="H6315" s="53"/>
    </row>
    <row r="6316" spans="2:8" s="35" customFormat="1" ht="24" customHeight="1">
      <c r="B6316" s="72"/>
      <c r="C6316" s="72"/>
      <c r="D6316" s="73"/>
      <c r="E6316" s="74"/>
      <c r="F6316" s="74"/>
      <c r="G6316" s="53"/>
      <c r="H6316" s="53"/>
    </row>
    <row r="6317" spans="2:8" s="35" customFormat="1" ht="24" customHeight="1">
      <c r="B6317" s="72"/>
      <c r="C6317" s="72"/>
      <c r="D6317" s="73"/>
      <c r="E6317" s="74"/>
      <c r="F6317" s="74"/>
      <c r="G6317" s="53"/>
      <c r="H6317" s="53"/>
    </row>
    <row r="6318" spans="2:8" s="35" customFormat="1" ht="24" customHeight="1">
      <c r="B6318" s="72"/>
      <c r="C6318" s="72"/>
      <c r="D6318" s="73"/>
      <c r="E6318" s="74"/>
      <c r="F6318" s="74"/>
      <c r="G6318" s="53"/>
      <c r="H6318" s="53"/>
    </row>
    <row r="6319" spans="2:8" s="35" customFormat="1" ht="24" customHeight="1">
      <c r="B6319" s="72"/>
      <c r="C6319" s="72"/>
      <c r="D6319" s="73"/>
      <c r="E6319" s="74"/>
      <c r="F6319" s="74"/>
      <c r="G6319" s="53"/>
      <c r="H6319" s="53"/>
    </row>
    <row r="6320" spans="2:8" s="35" customFormat="1" ht="24" customHeight="1">
      <c r="B6320" s="72"/>
      <c r="C6320" s="72"/>
      <c r="D6320" s="73"/>
      <c r="E6320" s="74"/>
      <c r="F6320" s="74"/>
      <c r="G6320" s="53"/>
      <c r="H6320" s="53"/>
    </row>
    <row r="6321" spans="2:8" s="35" customFormat="1" ht="24" customHeight="1">
      <c r="B6321" s="72"/>
      <c r="C6321" s="72"/>
      <c r="D6321" s="73"/>
      <c r="E6321" s="74"/>
      <c r="F6321" s="74"/>
      <c r="G6321" s="53"/>
      <c r="H6321" s="53"/>
    </row>
    <row r="6322" spans="2:8" s="35" customFormat="1" ht="24" customHeight="1">
      <c r="B6322" s="72"/>
      <c r="C6322" s="72"/>
      <c r="D6322" s="73"/>
      <c r="E6322" s="74"/>
      <c r="F6322" s="74"/>
      <c r="G6322" s="53"/>
      <c r="H6322" s="53"/>
    </row>
    <row r="6323" spans="2:8" s="35" customFormat="1" ht="24" customHeight="1">
      <c r="B6323" s="72"/>
      <c r="C6323" s="72"/>
      <c r="D6323" s="73"/>
      <c r="E6323" s="74"/>
      <c r="F6323" s="74"/>
      <c r="G6323" s="53"/>
      <c r="H6323" s="53"/>
    </row>
    <row r="6324" spans="2:8" s="35" customFormat="1" ht="24" customHeight="1">
      <c r="B6324" s="72"/>
      <c r="C6324" s="72"/>
      <c r="D6324" s="73"/>
      <c r="E6324" s="74"/>
      <c r="F6324" s="74"/>
      <c r="G6324" s="53"/>
      <c r="H6324" s="53"/>
    </row>
    <row r="6325" spans="2:8" s="35" customFormat="1" ht="24" customHeight="1">
      <c r="B6325" s="72"/>
      <c r="C6325" s="72"/>
      <c r="D6325" s="73"/>
      <c r="E6325" s="74"/>
      <c r="F6325" s="74"/>
      <c r="G6325" s="53"/>
      <c r="H6325" s="53"/>
    </row>
    <row r="6326" spans="2:8" s="35" customFormat="1" ht="24" customHeight="1">
      <c r="B6326" s="72"/>
      <c r="C6326" s="72"/>
      <c r="D6326" s="73"/>
      <c r="E6326" s="74"/>
      <c r="F6326" s="74"/>
      <c r="G6326" s="53"/>
      <c r="H6326" s="53"/>
    </row>
    <row r="6327" spans="2:8" s="35" customFormat="1" ht="24" customHeight="1">
      <c r="B6327" s="72"/>
      <c r="C6327" s="72"/>
      <c r="D6327" s="73"/>
      <c r="E6327" s="74"/>
      <c r="F6327" s="74"/>
      <c r="G6327" s="53"/>
      <c r="H6327" s="53"/>
    </row>
    <row r="6328" spans="2:8" s="35" customFormat="1" ht="24" customHeight="1">
      <c r="B6328" s="72"/>
      <c r="C6328" s="72"/>
      <c r="D6328" s="73"/>
      <c r="E6328" s="74"/>
      <c r="F6328" s="74"/>
      <c r="G6328" s="53"/>
      <c r="H6328" s="53"/>
    </row>
    <row r="6329" spans="2:8" s="35" customFormat="1" ht="24" customHeight="1">
      <c r="B6329" s="72"/>
      <c r="C6329" s="72"/>
      <c r="D6329" s="73"/>
      <c r="E6329" s="74"/>
      <c r="F6329" s="74"/>
      <c r="G6329" s="53"/>
      <c r="H6329" s="53"/>
    </row>
    <row r="6330" spans="2:8" s="35" customFormat="1" ht="24" customHeight="1">
      <c r="B6330" s="72"/>
      <c r="C6330" s="72"/>
      <c r="D6330" s="73"/>
      <c r="E6330" s="74"/>
      <c r="F6330" s="74"/>
      <c r="G6330" s="53"/>
      <c r="H6330" s="53"/>
    </row>
    <row r="6331" spans="2:8" s="35" customFormat="1" ht="24" customHeight="1">
      <c r="B6331" s="72"/>
      <c r="C6331" s="72"/>
      <c r="D6331" s="73"/>
      <c r="E6331" s="74"/>
      <c r="F6331" s="74"/>
      <c r="G6331" s="53"/>
      <c r="H6331" s="53"/>
    </row>
    <row r="6332" spans="2:8" s="35" customFormat="1" ht="24" customHeight="1">
      <c r="B6332" s="72"/>
      <c r="C6332" s="72"/>
      <c r="D6332" s="73"/>
      <c r="E6332" s="74"/>
      <c r="F6332" s="74"/>
      <c r="G6332" s="53"/>
      <c r="H6332" s="53"/>
    </row>
    <row r="6333" spans="2:8" s="35" customFormat="1" ht="24" customHeight="1">
      <c r="B6333" s="72"/>
      <c r="C6333" s="72"/>
      <c r="D6333" s="73"/>
      <c r="E6333" s="74"/>
      <c r="F6333" s="74"/>
      <c r="G6333" s="53"/>
      <c r="H6333" s="53"/>
    </row>
    <row r="6334" spans="2:8" s="35" customFormat="1" ht="24" customHeight="1">
      <c r="B6334" s="72"/>
      <c r="C6334" s="72"/>
      <c r="D6334" s="73"/>
      <c r="E6334" s="74"/>
      <c r="F6334" s="74"/>
      <c r="G6334" s="53"/>
      <c r="H6334" s="53"/>
    </row>
    <row r="6335" spans="2:8" s="35" customFormat="1" ht="24" customHeight="1">
      <c r="B6335" s="72"/>
      <c r="C6335" s="72"/>
      <c r="D6335" s="73"/>
      <c r="E6335" s="74"/>
      <c r="F6335" s="74"/>
      <c r="G6335" s="53"/>
      <c r="H6335" s="53"/>
    </row>
    <row r="6336" spans="2:8" s="35" customFormat="1" ht="24" customHeight="1">
      <c r="B6336" s="72"/>
      <c r="C6336" s="72"/>
      <c r="D6336" s="73"/>
      <c r="E6336" s="74"/>
      <c r="F6336" s="74"/>
      <c r="G6336" s="53"/>
      <c r="H6336" s="53"/>
    </row>
    <row r="6337" spans="2:8" s="35" customFormat="1" ht="24" customHeight="1">
      <c r="B6337" s="72"/>
      <c r="C6337" s="72"/>
      <c r="D6337" s="73"/>
      <c r="E6337" s="74"/>
      <c r="F6337" s="74"/>
      <c r="G6337" s="53"/>
      <c r="H6337" s="53"/>
    </row>
    <row r="6338" spans="2:8" s="35" customFormat="1" ht="24" customHeight="1">
      <c r="B6338" s="72"/>
      <c r="C6338" s="72"/>
      <c r="D6338" s="73"/>
      <c r="E6338" s="74"/>
      <c r="F6338" s="74"/>
      <c r="G6338" s="53"/>
      <c r="H6338" s="53"/>
    </row>
    <row r="6339" spans="2:8" s="35" customFormat="1" ht="24" customHeight="1">
      <c r="B6339" s="72"/>
      <c r="C6339" s="72"/>
      <c r="D6339" s="73"/>
      <c r="E6339" s="74"/>
      <c r="F6339" s="74"/>
      <c r="G6339" s="53"/>
      <c r="H6339" s="53"/>
    </row>
    <row r="6340" spans="2:8" s="35" customFormat="1" ht="24" customHeight="1">
      <c r="B6340" s="72"/>
      <c r="C6340" s="72"/>
      <c r="D6340" s="73"/>
      <c r="E6340" s="74"/>
      <c r="F6340" s="74"/>
      <c r="G6340" s="53"/>
      <c r="H6340" s="53"/>
    </row>
    <row r="6341" spans="2:8" s="35" customFormat="1" ht="24" customHeight="1">
      <c r="B6341" s="72"/>
      <c r="C6341" s="72"/>
      <c r="D6341" s="73"/>
      <c r="E6341" s="74"/>
      <c r="F6341" s="74"/>
      <c r="G6341" s="53"/>
      <c r="H6341" s="53"/>
    </row>
    <row r="6342" spans="2:8" s="35" customFormat="1" ht="24" customHeight="1">
      <c r="B6342" s="72"/>
      <c r="C6342" s="72"/>
      <c r="D6342" s="73"/>
      <c r="E6342" s="74"/>
      <c r="F6342" s="74"/>
      <c r="G6342" s="53"/>
      <c r="H6342" s="53"/>
    </row>
    <row r="6343" spans="2:8" s="35" customFormat="1" ht="24" customHeight="1">
      <c r="B6343" s="72"/>
      <c r="C6343" s="72"/>
      <c r="D6343" s="73"/>
      <c r="E6343" s="74"/>
      <c r="F6343" s="74"/>
      <c r="G6343" s="53"/>
      <c r="H6343" s="53"/>
    </row>
    <row r="6344" spans="2:8" s="35" customFormat="1" ht="24" customHeight="1">
      <c r="B6344" s="72"/>
      <c r="C6344" s="72"/>
      <c r="D6344" s="73"/>
      <c r="E6344" s="74"/>
      <c r="F6344" s="74"/>
      <c r="G6344" s="53"/>
      <c r="H6344" s="53"/>
    </row>
    <row r="6345" spans="2:8" s="35" customFormat="1" ht="24" customHeight="1">
      <c r="B6345" s="72"/>
      <c r="C6345" s="72"/>
      <c r="D6345" s="73"/>
      <c r="E6345" s="74"/>
      <c r="F6345" s="74"/>
      <c r="G6345" s="53"/>
      <c r="H6345" s="53"/>
    </row>
    <row r="6346" spans="2:8" s="35" customFormat="1" ht="24" customHeight="1">
      <c r="B6346" s="72"/>
      <c r="C6346" s="72"/>
      <c r="D6346" s="73"/>
      <c r="E6346" s="74"/>
      <c r="F6346" s="74"/>
      <c r="G6346" s="53"/>
      <c r="H6346" s="53"/>
    </row>
    <row r="6347" spans="2:8" s="35" customFormat="1" ht="24" customHeight="1">
      <c r="B6347" s="72"/>
      <c r="C6347" s="72"/>
      <c r="D6347" s="73"/>
      <c r="E6347" s="74"/>
      <c r="F6347" s="74"/>
      <c r="G6347" s="53"/>
      <c r="H6347" s="53"/>
    </row>
    <row r="6348" spans="2:8" s="35" customFormat="1" ht="24" customHeight="1">
      <c r="B6348" s="72"/>
      <c r="C6348" s="72"/>
      <c r="D6348" s="73"/>
      <c r="E6348" s="74"/>
      <c r="F6348" s="74"/>
      <c r="G6348" s="53"/>
      <c r="H6348" s="53"/>
    </row>
    <row r="6349" spans="2:8" s="35" customFormat="1" ht="24" customHeight="1">
      <c r="B6349" s="72"/>
      <c r="C6349" s="72"/>
      <c r="D6349" s="73"/>
      <c r="E6349" s="74"/>
      <c r="F6349" s="74"/>
      <c r="G6349" s="53"/>
      <c r="H6349" s="53"/>
    </row>
    <row r="6350" spans="2:8" s="35" customFormat="1" ht="24" customHeight="1">
      <c r="B6350" s="72"/>
      <c r="C6350" s="72"/>
      <c r="D6350" s="73"/>
      <c r="E6350" s="74"/>
      <c r="F6350" s="74"/>
      <c r="G6350" s="53"/>
      <c r="H6350" s="53"/>
    </row>
    <row r="6351" spans="2:8" s="35" customFormat="1" ht="24" customHeight="1">
      <c r="B6351" s="72"/>
      <c r="C6351" s="72"/>
      <c r="D6351" s="73"/>
      <c r="E6351" s="74"/>
      <c r="F6351" s="74"/>
      <c r="G6351" s="53"/>
      <c r="H6351" s="53"/>
    </row>
    <row r="6352" spans="2:8" s="35" customFormat="1" ht="24" customHeight="1">
      <c r="B6352" s="72"/>
      <c r="C6352" s="72"/>
      <c r="D6352" s="73"/>
      <c r="E6352" s="74"/>
      <c r="F6352" s="74"/>
      <c r="G6352" s="53"/>
      <c r="H6352" s="53"/>
    </row>
    <row r="6353" spans="2:8" s="35" customFormat="1" ht="24" customHeight="1">
      <c r="B6353" s="72"/>
      <c r="C6353" s="72"/>
      <c r="D6353" s="73"/>
      <c r="E6353" s="74"/>
      <c r="F6353" s="74"/>
      <c r="G6353" s="53"/>
      <c r="H6353" s="53"/>
    </row>
    <row r="6354" spans="2:8" s="35" customFormat="1" ht="24" customHeight="1">
      <c r="B6354" s="72"/>
      <c r="C6354" s="72"/>
      <c r="D6354" s="73"/>
      <c r="E6354" s="74"/>
      <c r="F6354" s="74"/>
      <c r="G6354" s="53"/>
      <c r="H6354" s="53"/>
    </row>
    <row r="6355" spans="2:8" s="35" customFormat="1" ht="24" customHeight="1">
      <c r="B6355" s="72"/>
      <c r="C6355" s="72"/>
      <c r="D6355" s="73"/>
      <c r="E6355" s="74"/>
      <c r="F6355" s="74"/>
      <c r="G6355" s="53"/>
      <c r="H6355" s="53"/>
    </row>
    <row r="6356" spans="2:8" s="35" customFormat="1" ht="24" customHeight="1">
      <c r="B6356" s="72"/>
      <c r="C6356" s="72"/>
      <c r="D6356" s="73"/>
      <c r="E6356" s="74"/>
      <c r="F6356" s="74"/>
      <c r="G6356" s="53"/>
      <c r="H6356" s="53"/>
    </row>
    <row r="6357" spans="2:8" s="35" customFormat="1" ht="24" customHeight="1">
      <c r="B6357" s="72"/>
      <c r="C6357" s="72"/>
      <c r="D6357" s="73"/>
      <c r="E6357" s="74"/>
      <c r="F6357" s="74"/>
      <c r="G6357" s="53"/>
      <c r="H6357" s="53"/>
    </row>
    <row r="6358" spans="2:8" s="35" customFormat="1" ht="24" customHeight="1">
      <c r="B6358" s="72"/>
      <c r="C6358" s="72"/>
      <c r="D6358" s="73"/>
      <c r="E6358" s="74"/>
      <c r="F6358" s="74"/>
      <c r="G6358" s="53"/>
      <c r="H6358" s="53"/>
    </row>
    <row r="6359" spans="2:8" s="35" customFormat="1" ht="24" customHeight="1">
      <c r="B6359" s="72"/>
      <c r="C6359" s="72"/>
      <c r="D6359" s="73"/>
      <c r="E6359" s="74"/>
      <c r="F6359" s="74"/>
      <c r="G6359" s="53"/>
      <c r="H6359" s="53"/>
    </row>
    <row r="6360" spans="2:8" s="35" customFormat="1" ht="24" customHeight="1">
      <c r="B6360" s="72"/>
      <c r="C6360" s="72"/>
      <c r="D6360" s="73"/>
      <c r="E6360" s="74"/>
      <c r="F6360" s="74"/>
      <c r="G6360" s="53"/>
      <c r="H6360" s="53"/>
    </row>
    <row r="6361" spans="2:8" s="35" customFormat="1" ht="24" customHeight="1">
      <c r="B6361" s="72"/>
      <c r="C6361" s="72"/>
      <c r="D6361" s="73"/>
      <c r="E6361" s="74"/>
      <c r="F6361" s="74"/>
      <c r="G6361" s="53"/>
      <c r="H6361" s="53"/>
    </row>
    <row r="6362" spans="2:8" s="35" customFormat="1" ht="24" customHeight="1">
      <c r="B6362" s="72"/>
      <c r="C6362" s="72"/>
      <c r="D6362" s="73"/>
      <c r="E6362" s="74"/>
      <c r="F6362" s="74"/>
      <c r="G6362" s="53"/>
      <c r="H6362" s="53"/>
    </row>
    <row r="6363" spans="2:8" s="35" customFormat="1" ht="24" customHeight="1">
      <c r="B6363" s="72"/>
      <c r="C6363" s="72"/>
      <c r="D6363" s="73"/>
      <c r="E6363" s="74"/>
      <c r="F6363" s="74"/>
      <c r="G6363" s="53"/>
      <c r="H6363" s="53"/>
    </row>
    <row r="6364" spans="2:8" s="35" customFormat="1" ht="24" customHeight="1">
      <c r="B6364" s="72"/>
      <c r="C6364" s="72"/>
      <c r="D6364" s="73"/>
      <c r="E6364" s="74"/>
      <c r="F6364" s="74"/>
      <c r="G6364" s="53"/>
      <c r="H6364" s="53"/>
    </row>
    <row r="6365" spans="2:8" s="35" customFormat="1" ht="24" customHeight="1">
      <c r="B6365" s="72"/>
      <c r="C6365" s="72"/>
      <c r="D6365" s="73"/>
      <c r="E6365" s="74"/>
      <c r="F6365" s="74"/>
      <c r="G6365" s="53"/>
      <c r="H6365" s="53"/>
    </row>
    <row r="6366" spans="2:8" s="35" customFormat="1" ht="24" customHeight="1">
      <c r="B6366" s="72"/>
      <c r="C6366" s="72"/>
      <c r="D6366" s="73"/>
      <c r="E6366" s="74"/>
      <c r="F6366" s="74"/>
      <c r="G6366" s="53"/>
      <c r="H6366" s="53"/>
    </row>
    <row r="6367" spans="2:8" s="35" customFormat="1" ht="24" customHeight="1">
      <c r="B6367" s="72"/>
      <c r="C6367" s="72"/>
      <c r="D6367" s="73"/>
      <c r="E6367" s="74"/>
      <c r="F6367" s="74"/>
      <c r="G6367" s="53"/>
      <c r="H6367" s="53"/>
    </row>
    <row r="6368" spans="2:8" s="35" customFormat="1" ht="24" customHeight="1">
      <c r="B6368" s="72"/>
      <c r="C6368" s="72"/>
      <c r="D6368" s="73"/>
      <c r="E6368" s="74"/>
      <c r="F6368" s="74"/>
      <c r="G6368" s="53"/>
      <c r="H6368" s="53"/>
    </row>
    <row r="6369" spans="2:8" s="35" customFormat="1" ht="24" customHeight="1">
      <c r="B6369" s="72"/>
      <c r="C6369" s="72"/>
      <c r="D6369" s="73"/>
      <c r="E6369" s="74"/>
      <c r="F6369" s="74"/>
      <c r="G6369" s="53"/>
      <c r="H6369" s="53"/>
    </row>
    <row r="6370" spans="2:8" s="35" customFormat="1" ht="24" customHeight="1">
      <c r="B6370" s="72"/>
      <c r="C6370" s="72"/>
      <c r="D6370" s="73"/>
      <c r="E6370" s="74"/>
      <c r="F6370" s="74"/>
      <c r="G6370" s="53"/>
      <c r="H6370" s="53"/>
    </row>
    <row r="6371" spans="2:8" s="35" customFormat="1" ht="24" customHeight="1">
      <c r="B6371" s="72"/>
      <c r="C6371" s="72"/>
      <c r="D6371" s="73"/>
      <c r="E6371" s="74"/>
      <c r="F6371" s="74"/>
      <c r="G6371" s="53"/>
      <c r="H6371" s="53"/>
    </row>
    <row r="6372" spans="2:8" s="35" customFormat="1" ht="24" customHeight="1">
      <c r="B6372" s="72"/>
      <c r="C6372" s="72"/>
      <c r="D6372" s="73"/>
      <c r="E6372" s="74"/>
      <c r="F6372" s="74"/>
      <c r="G6372" s="53"/>
      <c r="H6372" s="53"/>
    </row>
    <row r="6373" spans="2:8" s="35" customFormat="1" ht="24" customHeight="1">
      <c r="B6373" s="72"/>
      <c r="C6373" s="72"/>
      <c r="D6373" s="73"/>
      <c r="E6373" s="74"/>
      <c r="F6373" s="74"/>
      <c r="G6373" s="53"/>
      <c r="H6373" s="53"/>
    </row>
    <row r="6374" spans="2:8" s="35" customFormat="1" ht="24" customHeight="1">
      <c r="B6374" s="72"/>
      <c r="C6374" s="72"/>
      <c r="D6374" s="73"/>
      <c r="E6374" s="74"/>
      <c r="F6374" s="74"/>
      <c r="G6374" s="53"/>
      <c r="H6374" s="53"/>
    </row>
    <row r="6375" spans="2:8" s="35" customFormat="1" ht="24" customHeight="1">
      <c r="B6375" s="72"/>
      <c r="C6375" s="72"/>
      <c r="D6375" s="73"/>
      <c r="E6375" s="74"/>
      <c r="F6375" s="74"/>
      <c r="G6375" s="53"/>
      <c r="H6375" s="53"/>
    </row>
    <row r="6376" spans="2:8" s="35" customFormat="1" ht="24" customHeight="1">
      <c r="B6376" s="72"/>
      <c r="C6376" s="72"/>
      <c r="D6376" s="73"/>
      <c r="E6376" s="74"/>
      <c r="F6376" s="74"/>
      <c r="G6376" s="53"/>
      <c r="H6376" s="53"/>
    </row>
    <row r="6377" spans="2:8" s="35" customFormat="1" ht="24" customHeight="1">
      <c r="B6377" s="72"/>
      <c r="C6377" s="72"/>
      <c r="D6377" s="73"/>
      <c r="E6377" s="74"/>
      <c r="F6377" s="74"/>
      <c r="G6377" s="53"/>
      <c r="H6377" s="53"/>
    </row>
    <row r="6378" spans="2:8" s="35" customFormat="1" ht="24" customHeight="1">
      <c r="B6378" s="72"/>
      <c r="C6378" s="72"/>
      <c r="D6378" s="73"/>
      <c r="E6378" s="74"/>
      <c r="F6378" s="74"/>
      <c r="G6378" s="53"/>
      <c r="H6378" s="53"/>
    </row>
    <row r="6379" spans="2:8" s="35" customFormat="1" ht="24" customHeight="1">
      <c r="B6379" s="72"/>
      <c r="C6379" s="72"/>
      <c r="D6379" s="73"/>
      <c r="E6379" s="74"/>
      <c r="F6379" s="74"/>
      <c r="G6379" s="53"/>
      <c r="H6379" s="53"/>
    </row>
    <row r="6380" spans="2:8" s="35" customFormat="1" ht="24" customHeight="1">
      <c r="B6380" s="72"/>
      <c r="C6380" s="72"/>
      <c r="D6380" s="73"/>
      <c r="E6380" s="74"/>
      <c r="F6380" s="74"/>
      <c r="G6380" s="53"/>
      <c r="H6380" s="53"/>
    </row>
    <row r="6381" spans="2:8" s="35" customFormat="1" ht="24" customHeight="1">
      <c r="B6381" s="72"/>
      <c r="C6381" s="72"/>
      <c r="D6381" s="73"/>
      <c r="E6381" s="74"/>
      <c r="F6381" s="74"/>
      <c r="G6381" s="53"/>
      <c r="H6381" s="53"/>
    </row>
    <row r="6382" spans="2:8" s="35" customFormat="1" ht="24" customHeight="1">
      <c r="B6382" s="72"/>
      <c r="C6382" s="72"/>
      <c r="D6382" s="73"/>
      <c r="E6382" s="74"/>
      <c r="F6382" s="74"/>
      <c r="G6382" s="53"/>
      <c r="H6382" s="53"/>
    </row>
  </sheetData>
  <sortState xmlns:xlrd2="http://schemas.microsoft.com/office/spreadsheetml/2017/richdata2" ref="B5:H6295">
    <sortCondition ref="C5:C6295"/>
  </sortState>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5285"/>
  <sheetViews>
    <sheetView defaultGridColor="0" topLeftCell="A14" colorId="12" workbookViewId="0">
      <selection activeCell="D14" sqref="D14"/>
    </sheetView>
  </sheetViews>
  <sheetFormatPr defaultColWidth="8.85546875" defaultRowHeight="15" customHeight="1"/>
  <cols>
    <col min="1" max="1" width="9.140625" style="38" customWidth="1"/>
    <col min="2" max="2" width="6.42578125" style="38" customWidth="1"/>
    <col min="3" max="3" width="14.28515625" style="39" customWidth="1"/>
    <col min="4" max="4" width="73.7109375" style="40" customWidth="1"/>
    <col min="5" max="5" width="9.28515625" style="39" customWidth="1"/>
    <col min="6" max="6" width="15.28515625" style="41" customWidth="1"/>
    <col min="7" max="19" width="9.140625" style="42" customWidth="1"/>
    <col min="20" max="256" width="8.85546875" style="2" customWidth="1"/>
  </cols>
  <sheetData>
    <row r="1" spans="1:6" s="33" customFormat="1" ht="18.75" customHeight="1">
      <c r="A1" s="43"/>
      <c r="B1" s="44"/>
      <c r="C1" s="45"/>
      <c r="D1" s="46" t="s">
        <v>21</v>
      </c>
      <c r="E1" s="45"/>
      <c r="F1" s="47"/>
    </row>
    <row r="2" spans="1:6" s="33" customFormat="1" ht="15.75" customHeight="1">
      <c r="A2" s="48"/>
      <c r="B2" s="49"/>
      <c r="C2" s="45"/>
      <c r="D2" s="50" t="s">
        <v>86</v>
      </c>
      <c r="E2" s="45"/>
      <c r="F2" s="47"/>
    </row>
    <row r="3" spans="1:6" s="34" customFormat="1" ht="15.75" customHeight="1">
      <c r="A3" s="51"/>
      <c r="B3" s="52"/>
      <c r="C3" s="53"/>
      <c r="D3" s="54"/>
      <c r="E3" s="45"/>
      <c r="F3" s="47"/>
    </row>
    <row r="4" spans="1:6" s="35" customFormat="1" ht="37.5" customHeight="1">
      <c r="A4" s="55"/>
      <c r="B4" s="56"/>
      <c r="C4" s="57" t="s">
        <v>88</v>
      </c>
      <c r="D4" s="58" t="s">
        <v>6678</v>
      </c>
      <c r="E4" s="57" t="s">
        <v>25</v>
      </c>
      <c r="F4" s="57" t="s">
        <v>6679</v>
      </c>
    </row>
    <row r="5" spans="1:6" s="35" customFormat="1" ht="25.5" customHeight="1">
      <c r="A5" s="59">
        <v>1</v>
      </c>
      <c r="B5" s="56"/>
      <c r="C5" s="60">
        <v>41758</v>
      </c>
      <c r="D5" s="61" t="s">
        <v>6680</v>
      </c>
      <c r="E5" s="60" t="s">
        <v>6681</v>
      </c>
      <c r="F5" s="62" t="s">
        <v>6682</v>
      </c>
    </row>
    <row r="6" spans="1:6" s="35" customFormat="1" ht="25.5" customHeight="1">
      <c r="A6" s="59">
        <f t="shared" ref="A6:A69" si="0">A5+1</f>
        <v>2</v>
      </c>
      <c r="B6" s="56"/>
      <c r="C6" s="60">
        <v>39680</v>
      </c>
      <c r="D6" s="61" t="s">
        <v>6683</v>
      </c>
      <c r="E6" s="60" t="s">
        <v>6681</v>
      </c>
      <c r="F6" s="62" t="s">
        <v>6684</v>
      </c>
    </row>
    <row r="7" spans="1:6" s="35" customFormat="1" ht="38.25" customHeight="1">
      <c r="A7" s="59">
        <f t="shared" si="0"/>
        <v>3</v>
      </c>
      <c r="B7" s="56"/>
      <c r="C7" s="60">
        <v>39683</v>
      </c>
      <c r="D7" s="61" t="s">
        <v>6685</v>
      </c>
      <c r="E7" s="60" t="s">
        <v>6681</v>
      </c>
      <c r="F7" s="62" t="s">
        <v>6686</v>
      </c>
    </row>
    <row r="8" spans="1:6" s="35" customFormat="1" ht="25.5" customHeight="1">
      <c r="A8" s="59">
        <f t="shared" si="0"/>
        <v>4</v>
      </c>
      <c r="B8" s="56"/>
      <c r="C8" s="60">
        <v>1363</v>
      </c>
      <c r="D8" s="61" t="s">
        <v>6687</v>
      </c>
      <c r="E8" s="60" t="s">
        <v>6688</v>
      </c>
      <c r="F8" s="62" t="s">
        <v>6689</v>
      </c>
    </row>
    <row r="9" spans="1:6" s="35" customFormat="1" ht="38.25" customHeight="1">
      <c r="A9" s="59">
        <f t="shared" si="0"/>
        <v>5</v>
      </c>
      <c r="B9" s="56"/>
      <c r="C9" s="60">
        <v>1344</v>
      </c>
      <c r="D9" s="61" t="s">
        <v>6690</v>
      </c>
      <c r="E9" s="60" t="s">
        <v>6681</v>
      </c>
      <c r="F9" s="62" t="s">
        <v>6691</v>
      </c>
    </row>
    <row r="10" spans="1:6" s="35" customFormat="1" ht="25.5" customHeight="1">
      <c r="A10" s="59">
        <f t="shared" si="0"/>
        <v>6</v>
      </c>
      <c r="B10" s="56"/>
      <c r="C10" s="60">
        <v>1342</v>
      </c>
      <c r="D10" s="61" t="s">
        <v>6692</v>
      </c>
      <c r="E10" s="60" t="s">
        <v>6681</v>
      </c>
      <c r="F10" s="62" t="s">
        <v>6693</v>
      </c>
    </row>
    <row r="11" spans="1:6" s="35" customFormat="1" ht="25.5" customHeight="1">
      <c r="A11" s="59">
        <f t="shared" si="0"/>
        <v>7</v>
      </c>
      <c r="B11" s="56"/>
      <c r="C11" s="60">
        <v>1349</v>
      </c>
      <c r="D11" s="61" t="s">
        <v>6694</v>
      </c>
      <c r="E11" s="60" t="s">
        <v>6681</v>
      </c>
      <c r="F11" s="62" t="s">
        <v>6695</v>
      </c>
    </row>
    <row r="12" spans="1:6" s="35" customFormat="1" ht="25.5" customHeight="1">
      <c r="A12" s="59">
        <f t="shared" si="0"/>
        <v>8</v>
      </c>
      <c r="B12" s="56"/>
      <c r="C12" s="60">
        <v>1350</v>
      </c>
      <c r="D12" s="61" t="s">
        <v>6696</v>
      </c>
      <c r="E12" s="60" t="s">
        <v>6681</v>
      </c>
      <c r="F12" s="62" t="s">
        <v>6697</v>
      </c>
    </row>
    <row r="13" spans="1:6" s="35" customFormat="1" ht="25.5" customHeight="1">
      <c r="A13" s="59">
        <f t="shared" si="0"/>
        <v>9</v>
      </c>
      <c r="B13" s="56"/>
      <c r="C13" s="60">
        <v>1357</v>
      </c>
      <c r="D13" s="61" t="s">
        <v>6698</v>
      </c>
      <c r="E13" s="60" t="s">
        <v>6681</v>
      </c>
      <c r="F13" s="62" t="s">
        <v>6699</v>
      </c>
    </row>
    <row r="14" spans="1:6" s="35" customFormat="1" ht="25.5" customHeight="1">
      <c r="A14" s="59">
        <f t="shared" si="0"/>
        <v>10</v>
      </c>
      <c r="B14" s="56"/>
      <c r="C14" s="60">
        <v>1359</v>
      </c>
      <c r="D14" s="61" t="s">
        <v>6700</v>
      </c>
      <c r="E14" s="60" t="s">
        <v>6681</v>
      </c>
      <c r="F14" s="62" t="s">
        <v>6701</v>
      </c>
    </row>
    <row r="15" spans="1:6" s="35" customFormat="1" ht="25.5" customHeight="1">
      <c r="A15" s="59">
        <f t="shared" si="0"/>
        <v>11</v>
      </c>
      <c r="B15" s="56"/>
      <c r="C15" s="60">
        <v>1351</v>
      </c>
      <c r="D15" s="61" t="s">
        <v>6702</v>
      </c>
      <c r="E15" s="60" t="s">
        <v>6681</v>
      </c>
      <c r="F15" s="62" t="s">
        <v>6703</v>
      </c>
    </row>
    <row r="16" spans="1:6" s="35" customFormat="1" ht="25.5" customHeight="1">
      <c r="A16" s="59">
        <f t="shared" si="0"/>
        <v>12</v>
      </c>
      <c r="B16" s="56"/>
      <c r="C16" s="60">
        <v>3113</v>
      </c>
      <c r="D16" s="61" t="s">
        <v>6704</v>
      </c>
      <c r="E16" s="60" t="s">
        <v>6705</v>
      </c>
      <c r="F16" s="62" t="s">
        <v>6706</v>
      </c>
    </row>
    <row r="17" spans="1:6" s="35" customFormat="1" ht="25.5" customHeight="1">
      <c r="A17" s="59">
        <f t="shared" si="0"/>
        <v>13</v>
      </c>
      <c r="B17" s="56"/>
      <c r="C17" s="60">
        <v>2404</v>
      </c>
      <c r="D17" s="61" t="s">
        <v>6707</v>
      </c>
      <c r="E17" s="60" t="s">
        <v>6688</v>
      </c>
      <c r="F17" s="62" t="s">
        <v>6708</v>
      </c>
    </row>
    <row r="18" spans="1:6" s="35" customFormat="1" ht="25.5" customHeight="1">
      <c r="A18" s="59">
        <f t="shared" si="0"/>
        <v>14</v>
      </c>
      <c r="B18" s="56"/>
      <c r="C18" s="60">
        <v>2418</v>
      </c>
      <c r="D18" s="61" t="s">
        <v>6709</v>
      </c>
      <c r="E18" s="60" t="s">
        <v>6681</v>
      </c>
      <c r="F18" s="62" t="s">
        <v>6710</v>
      </c>
    </row>
    <row r="19" spans="1:6" s="35" customFormat="1" ht="25.5" customHeight="1">
      <c r="A19" s="59">
        <f t="shared" si="0"/>
        <v>15</v>
      </c>
      <c r="B19" s="56"/>
      <c r="C19" s="60">
        <v>2720</v>
      </c>
      <c r="D19" s="61" t="s">
        <v>6711</v>
      </c>
      <c r="E19" s="60" t="s">
        <v>6712</v>
      </c>
      <c r="F19" s="62" t="s">
        <v>6713</v>
      </c>
    </row>
    <row r="20" spans="1:6" s="35" customFormat="1" ht="15" customHeight="1">
      <c r="A20" s="59">
        <f t="shared" si="0"/>
        <v>16</v>
      </c>
      <c r="B20" s="56"/>
      <c r="C20" s="60">
        <v>2719</v>
      </c>
      <c r="D20" s="61" t="s">
        <v>6714</v>
      </c>
      <c r="E20" s="60" t="s">
        <v>6712</v>
      </c>
      <c r="F20" s="62" t="s">
        <v>6715</v>
      </c>
    </row>
    <row r="21" spans="1:6" s="35" customFormat="1" ht="25.5" customHeight="1">
      <c r="A21" s="59">
        <f t="shared" si="0"/>
        <v>17</v>
      </c>
      <c r="B21" s="56"/>
      <c r="C21" s="60">
        <v>6086</v>
      </c>
      <c r="D21" s="61" t="s">
        <v>6716</v>
      </c>
      <c r="E21" s="60" t="s">
        <v>6717</v>
      </c>
      <c r="F21" s="62" t="s">
        <v>6718</v>
      </c>
    </row>
    <row r="22" spans="1:6" s="35" customFormat="1" ht="15" customHeight="1">
      <c r="A22" s="59">
        <f t="shared" si="0"/>
        <v>18</v>
      </c>
      <c r="B22" s="56"/>
      <c r="C22" s="60">
        <v>38968</v>
      </c>
      <c r="D22" s="61" t="s">
        <v>6719</v>
      </c>
      <c r="E22" s="60" t="s">
        <v>6688</v>
      </c>
      <c r="F22" s="62" t="s">
        <v>6720</v>
      </c>
    </row>
    <row r="23" spans="1:6" s="35" customFormat="1" ht="15" customHeight="1">
      <c r="A23" s="59">
        <f t="shared" si="0"/>
        <v>19</v>
      </c>
      <c r="B23" s="56"/>
      <c r="C23" s="60">
        <v>3378</v>
      </c>
      <c r="D23" s="61" t="s">
        <v>6721</v>
      </c>
      <c r="E23" s="60" t="s">
        <v>6681</v>
      </c>
      <c r="F23" s="62" t="s">
        <v>6722</v>
      </c>
    </row>
    <row r="24" spans="1:6" s="35" customFormat="1" ht="15" customHeight="1">
      <c r="A24" s="59">
        <f t="shared" si="0"/>
        <v>20</v>
      </c>
      <c r="B24" s="56"/>
      <c r="C24" s="60">
        <v>3380</v>
      </c>
      <c r="D24" s="61" t="s">
        <v>6723</v>
      </c>
      <c r="E24" s="60" t="s">
        <v>6681</v>
      </c>
      <c r="F24" s="62" t="s">
        <v>6724</v>
      </c>
    </row>
    <row r="25" spans="1:6" s="35" customFormat="1" ht="15" customHeight="1">
      <c r="A25" s="59">
        <f t="shared" si="0"/>
        <v>21</v>
      </c>
      <c r="B25" s="56"/>
      <c r="C25" s="60">
        <v>3379</v>
      </c>
      <c r="D25" s="61" t="s">
        <v>6725</v>
      </c>
      <c r="E25" s="60" t="s">
        <v>6681</v>
      </c>
      <c r="F25" s="62" t="s">
        <v>6726</v>
      </c>
    </row>
    <row r="26" spans="1:6" s="35" customFormat="1" ht="25.5" customHeight="1">
      <c r="A26" s="59">
        <f t="shared" si="0"/>
        <v>22</v>
      </c>
      <c r="B26" s="56"/>
      <c r="C26" s="60">
        <v>615</v>
      </c>
      <c r="D26" s="61" t="s">
        <v>6727</v>
      </c>
      <c r="E26" s="60" t="s">
        <v>6688</v>
      </c>
      <c r="F26" s="62" t="s">
        <v>6728</v>
      </c>
    </row>
    <row r="27" spans="1:6" s="35" customFormat="1" ht="25.5" customHeight="1">
      <c r="A27" s="59">
        <f t="shared" si="0"/>
        <v>23</v>
      </c>
      <c r="B27" s="56"/>
      <c r="C27" s="60">
        <v>606</v>
      </c>
      <c r="D27" s="61" t="s">
        <v>6729</v>
      </c>
      <c r="E27" s="60" t="s">
        <v>6688</v>
      </c>
      <c r="F27" s="62" t="s">
        <v>6730</v>
      </c>
    </row>
    <row r="28" spans="1:6" s="35" customFormat="1" ht="25.5" customHeight="1">
      <c r="A28" s="59">
        <f t="shared" si="0"/>
        <v>24</v>
      </c>
      <c r="B28" s="56"/>
      <c r="C28" s="60">
        <v>11193</v>
      </c>
      <c r="D28" s="61" t="s">
        <v>6731</v>
      </c>
      <c r="E28" s="60" t="s">
        <v>6688</v>
      </c>
      <c r="F28" s="62" t="s">
        <v>6732</v>
      </c>
    </row>
    <row r="29" spans="1:6" s="35" customFormat="1" ht="25.5" customHeight="1">
      <c r="A29" s="59">
        <f t="shared" si="0"/>
        <v>25</v>
      </c>
      <c r="B29" s="56"/>
      <c r="C29" s="60">
        <v>11197</v>
      </c>
      <c r="D29" s="61" t="s">
        <v>6733</v>
      </c>
      <c r="E29" s="60" t="s">
        <v>6681</v>
      </c>
      <c r="F29" s="62" t="s">
        <v>6734</v>
      </c>
    </row>
    <row r="30" spans="1:6" s="35" customFormat="1" ht="25.5" customHeight="1">
      <c r="A30" s="59">
        <f t="shared" si="0"/>
        <v>26</v>
      </c>
      <c r="B30" s="56"/>
      <c r="C30" s="60">
        <v>3346</v>
      </c>
      <c r="D30" s="61" t="s">
        <v>6735</v>
      </c>
      <c r="E30" s="60" t="s">
        <v>6712</v>
      </c>
      <c r="F30" s="62" t="s">
        <v>6736</v>
      </c>
    </row>
    <row r="31" spans="1:6" s="35" customFormat="1" ht="25.5" customHeight="1">
      <c r="A31" s="59">
        <f t="shared" si="0"/>
        <v>27</v>
      </c>
      <c r="B31" s="56"/>
      <c r="C31" s="60">
        <v>3348</v>
      </c>
      <c r="D31" s="61" t="s">
        <v>6737</v>
      </c>
      <c r="E31" s="60" t="s">
        <v>6712</v>
      </c>
      <c r="F31" s="62" t="s">
        <v>6738</v>
      </c>
    </row>
    <row r="32" spans="1:6" s="35" customFormat="1" ht="25.5" customHeight="1">
      <c r="A32" s="59">
        <f t="shared" si="0"/>
        <v>28</v>
      </c>
      <c r="B32" s="56"/>
      <c r="C32" s="60">
        <v>3345</v>
      </c>
      <c r="D32" s="61" t="s">
        <v>6739</v>
      </c>
      <c r="E32" s="60" t="s">
        <v>6712</v>
      </c>
      <c r="F32" s="62" t="s">
        <v>6740</v>
      </c>
    </row>
    <row r="33" spans="1:6" s="35" customFormat="1" ht="25.5" customHeight="1">
      <c r="A33" s="59">
        <f t="shared" si="0"/>
        <v>29</v>
      </c>
      <c r="B33" s="56"/>
      <c r="C33" s="60">
        <v>39833</v>
      </c>
      <c r="D33" s="61" t="s">
        <v>6741</v>
      </c>
      <c r="E33" s="60" t="s">
        <v>6712</v>
      </c>
      <c r="F33" s="62" t="s">
        <v>6742</v>
      </c>
    </row>
    <row r="34" spans="1:6" s="35" customFormat="1" ht="25.5" customHeight="1">
      <c r="A34" s="59">
        <f t="shared" si="0"/>
        <v>30</v>
      </c>
      <c r="B34" s="56"/>
      <c r="C34" s="60">
        <v>39834</v>
      </c>
      <c r="D34" s="61" t="s">
        <v>6743</v>
      </c>
      <c r="E34" s="60" t="s">
        <v>6712</v>
      </c>
      <c r="F34" s="62" t="s">
        <v>6744</v>
      </c>
    </row>
    <row r="35" spans="1:6" s="35" customFormat="1" ht="25.5" customHeight="1">
      <c r="A35" s="59">
        <f t="shared" si="0"/>
        <v>31</v>
      </c>
      <c r="B35" s="56"/>
      <c r="C35" s="60">
        <v>39835</v>
      </c>
      <c r="D35" s="61" t="s">
        <v>6745</v>
      </c>
      <c r="E35" s="60" t="s">
        <v>6712</v>
      </c>
      <c r="F35" s="62" t="s">
        <v>6746</v>
      </c>
    </row>
    <row r="36" spans="1:6" s="35" customFormat="1" ht="25.5" customHeight="1">
      <c r="A36" s="59">
        <f t="shared" si="0"/>
        <v>32</v>
      </c>
      <c r="B36" s="56"/>
      <c r="C36" s="60">
        <v>3779</v>
      </c>
      <c r="D36" s="61" t="s">
        <v>6747</v>
      </c>
      <c r="E36" s="60" t="s">
        <v>6748</v>
      </c>
      <c r="F36" s="62" t="s">
        <v>6749</v>
      </c>
    </row>
    <row r="37" spans="1:6" s="35" customFormat="1" ht="25.5" customHeight="1">
      <c r="A37" s="59">
        <f t="shared" si="0"/>
        <v>33</v>
      </c>
      <c r="B37" s="56"/>
      <c r="C37" s="60">
        <v>13382</v>
      </c>
      <c r="D37" s="61" t="s">
        <v>6750</v>
      </c>
      <c r="E37" s="60" t="s">
        <v>6681</v>
      </c>
      <c r="F37" s="62" t="s">
        <v>6751</v>
      </c>
    </row>
    <row r="38" spans="1:6" s="35" customFormat="1" ht="25.5" customHeight="1">
      <c r="A38" s="59">
        <f t="shared" si="0"/>
        <v>34</v>
      </c>
      <c r="B38" s="56"/>
      <c r="C38" s="60">
        <v>4051</v>
      </c>
      <c r="D38" s="61" t="s">
        <v>6752</v>
      </c>
      <c r="E38" s="60" t="s">
        <v>6753</v>
      </c>
      <c r="F38" s="62" t="s">
        <v>6754</v>
      </c>
    </row>
    <row r="39" spans="1:6" s="35" customFormat="1" ht="25.5" customHeight="1">
      <c r="A39" s="59">
        <f t="shared" si="0"/>
        <v>35</v>
      </c>
      <c r="B39" s="56"/>
      <c r="C39" s="60">
        <v>4047</v>
      </c>
      <c r="D39" s="61" t="s">
        <v>6752</v>
      </c>
      <c r="E39" s="60" t="s">
        <v>6717</v>
      </c>
      <c r="F39" s="62" t="s">
        <v>6755</v>
      </c>
    </row>
    <row r="40" spans="1:6" s="35" customFormat="1" ht="25.5" customHeight="1">
      <c r="A40" s="59">
        <f t="shared" si="0"/>
        <v>36</v>
      </c>
      <c r="B40" s="56"/>
      <c r="C40" s="60">
        <v>11367</v>
      </c>
      <c r="D40" s="61" t="s">
        <v>6756</v>
      </c>
      <c r="E40" s="60" t="s">
        <v>6688</v>
      </c>
      <c r="F40" s="62" t="s">
        <v>6757</v>
      </c>
    </row>
    <row r="41" spans="1:6" s="35" customFormat="1" ht="25.5" customHeight="1">
      <c r="A41" s="59">
        <f t="shared" si="0"/>
        <v>37</v>
      </c>
      <c r="B41" s="56"/>
      <c r="C41" s="60">
        <v>11523</v>
      </c>
      <c r="D41" s="61" t="s">
        <v>6758</v>
      </c>
      <c r="E41" s="60" t="s">
        <v>6681</v>
      </c>
      <c r="F41" s="62" t="s">
        <v>6759</v>
      </c>
    </row>
    <row r="42" spans="1:6" s="35" customFormat="1" ht="25.5" customHeight="1">
      <c r="A42" s="59">
        <f t="shared" si="0"/>
        <v>38</v>
      </c>
      <c r="B42" s="56"/>
      <c r="C42" s="60">
        <v>13399</v>
      </c>
      <c r="D42" s="61" t="s">
        <v>6760</v>
      </c>
      <c r="E42" s="60" t="s">
        <v>6681</v>
      </c>
      <c r="F42" s="62" t="s">
        <v>6761</v>
      </c>
    </row>
    <row r="43" spans="1:6" s="35" customFormat="1" ht="25.5" customHeight="1">
      <c r="A43" s="59">
        <f t="shared" si="0"/>
        <v>39</v>
      </c>
      <c r="B43" s="56"/>
      <c r="C43" s="60">
        <v>39764</v>
      </c>
      <c r="D43" s="61" t="s">
        <v>6762</v>
      </c>
      <c r="E43" s="60" t="s">
        <v>6681</v>
      </c>
      <c r="F43" s="62" t="s">
        <v>6763</v>
      </c>
    </row>
    <row r="44" spans="1:6" s="35" customFormat="1" ht="25.5" customHeight="1">
      <c r="A44" s="59">
        <f t="shared" si="0"/>
        <v>40</v>
      </c>
      <c r="B44" s="56"/>
      <c r="C44" s="60">
        <v>6204</v>
      </c>
      <c r="D44" s="61" t="s">
        <v>6764</v>
      </c>
      <c r="E44" s="60" t="s">
        <v>6748</v>
      </c>
      <c r="F44" s="62" t="s">
        <v>6765</v>
      </c>
    </row>
    <row r="45" spans="1:6" s="35" customFormat="1" ht="25.5" customHeight="1">
      <c r="A45" s="59">
        <f t="shared" si="0"/>
        <v>41</v>
      </c>
      <c r="B45" s="56"/>
      <c r="C45" s="60">
        <v>6188</v>
      </c>
      <c r="D45" s="61" t="s">
        <v>6766</v>
      </c>
      <c r="E45" s="60" t="s">
        <v>6688</v>
      </c>
      <c r="F45" s="62" t="s">
        <v>6767</v>
      </c>
    </row>
    <row r="46" spans="1:6" s="35" customFormat="1" ht="25.5" customHeight="1">
      <c r="A46" s="59">
        <f t="shared" si="0"/>
        <v>42</v>
      </c>
      <c r="B46" s="56"/>
      <c r="C46" s="60">
        <v>4126</v>
      </c>
      <c r="D46" s="61" t="s">
        <v>6768</v>
      </c>
      <c r="E46" s="60" t="s">
        <v>6681</v>
      </c>
      <c r="F46" s="62" t="s">
        <v>6769</v>
      </c>
    </row>
    <row r="47" spans="1:6" s="35" customFormat="1" ht="15" customHeight="1">
      <c r="A47" s="59">
        <f t="shared" si="0"/>
        <v>43</v>
      </c>
      <c r="B47" s="56"/>
      <c r="C47" s="60">
        <v>7287</v>
      </c>
      <c r="D47" s="61" t="s">
        <v>6770</v>
      </c>
      <c r="E47" s="60" t="s">
        <v>6717</v>
      </c>
      <c r="F47" s="62" t="s">
        <v>6771</v>
      </c>
    </row>
    <row r="48" spans="1:6" s="35" customFormat="1" ht="15" customHeight="1">
      <c r="A48" s="59">
        <f t="shared" si="0"/>
        <v>44</v>
      </c>
      <c r="B48" s="56"/>
      <c r="C48" s="60">
        <v>7347</v>
      </c>
      <c r="D48" s="61" t="s">
        <v>6772</v>
      </c>
      <c r="E48" s="60" t="s">
        <v>6717</v>
      </c>
      <c r="F48" s="62" t="s">
        <v>6773</v>
      </c>
    </row>
    <row r="49" spans="1:6" s="35" customFormat="1" ht="15" customHeight="1">
      <c r="A49" s="59">
        <f t="shared" si="0"/>
        <v>45</v>
      </c>
      <c r="B49" s="56"/>
      <c r="C49" s="60">
        <v>7345</v>
      </c>
      <c r="D49" s="61" t="s">
        <v>6774</v>
      </c>
      <c r="E49" s="60" t="s">
        <v>6775</v>
      </c>
      <c r="F49" s="62" t="s">
        <v>6776</v>
      </c>
    </row>
    <row r="50" spans="1:6" s="35" customFormat="1" ht="15" customHeight="1">
      <c r="A50" s="59">
        <f t="shared" si="0"/>
        <v>46</v>
      </c>
      <c r="B50" s="56"/>
      <c r="C50" s="60">
        <v>7344</v>
      </c>
      <c r="D50" s="61" t="s">
        <v>6774</v>
      </c>
      <c r="E50" s="60" t="s">
        <v>6717</v>
      </c>
      <c r="F50" s="62" t="s">
        <v>6777</v>
      </c>
    </row>
    <row r="51" spans="1:6" s="35" customFormat="1" ht="15" customHeight="1">
      <c r="A51" s="59">
        <f t="shared" si="0"/>
        <v>47</v>
      </c>
      <c r="B51" s="56"/>
      <c r="C51" s="60">
        <v>40514</v>
      </c>
      <c r="D51" s="61" t="s">
        <v>6778</v>
      </c>
      <c r="E51" s="60" t="s">
        <v>6775</v>
      </c>
      <c r="F51" s="62" t="s">
        <v>6779</v>
      </c>
    </row>
    <row r="52" spans="1:6" s="35" customFormat="1" ht="15" customHeight="1">
      <c r="A52" s="59">
        <f t="shared" si="0"/>
        <v>48</v>
      </c>
      <c r="B52" s="56"/>
      <c r="C52" s="60">
        <v>4487</v>
      </c>
      <c r="D52" s="61" t="s">
        <v>6780</v>
      </c>
      <c r="E52" s="60" t="s">
        <v>6748</v>
      </c>
      <c r="F52" s="62" t="s">
        <v>6781</v>
      </c>
    </row>
    <row r="53" spans="1:6" s="35" customFormat="1" ht="15" customHeight="1">
      <c r="A53" s="59">
        <f t="shared" si="0"/>
        <v>49</v>
      </c>
      <c r="B53" s="56"/>
      <c r="C53" s="60">
        <v>11199</v>
      </c>
      <c r="D53" s="61" t="s">
        <v>6782</v>
      </c>
      <c r="E53" s="60" t="s">
        <v>6681</v>
      </c>
      <c r="F53" s="62" t="s">
        <v>6783</v>
      </c>
    </row>
    <row r="54" spans="1:6" s="35" customFormat="1" ht="15" customHeight="1">
      <c r="A54" s="59">
        <f t="shared" si="0"/>
        <v>50</v>
      </c>
      <c r="B54" s="56"/>
      <c r="C54" s="60">
        <v>4053</v>
      </c>
      <c r="D54" s="61" t="s">
        <v>6784</v>
      </c>
      <c r="E54" s="60" t="s">
        <v>6717</v>
      </c>
      <c r="F54" s="62" t="s">
        <v>6785</v>
      </c>
    </row>
    <row r="55" spans="1:6" s="35" customFormat="1" ht="15" customHeight="1">
      <c r="A55" s="59">
        <f t="shared" si="0"/>
        <v>51</v>
      </c>
      <c r="B55" s="56"/>
      <c r="C55" s="60">
        <v>4056</v>
      </c>
      <c r="D55" s="61" t="s">
        <v>6786</v>
      </c>
      <c r="E55" s="60" t="s">
        <v>6717</v>
      </c>
      <c r="F55" s="62" t="s">
        <v>6787</v>
      </c>
    </row>
    <row r="56" spans="1:6" s="35" customFormat="1" ht="15" customHeight="1">
      <c r="A56" s="59">
        <f t="shared" si="0"/>
        <v>52</v>
      </c>
      <c r="B56" s="56"/>
      <c r="C56" s="60">
        <v>21136</v>
      </c>
      <c r="D56" s="61" t="s">
        <v>6788</v>
      </c>
      <c r="E56" s="60" t="s">
        <v>6748</v>
      </c>
      <c r="F56" s="62" t="s">
        <v>6789</v>
      </c>
    </row>
    <row r="57" spans="1:6" s="35" customFormat="1" ht="25.5" customHeight="1">
      <c r="A57" s="59">
        <f t="shared" si="0"/>
        <v>53</v>
      </c>
      <c r="B57" s="56"/>
      <c r="C57" s="60">
        <v>21128</v>
      </c>
      <c r="D57" s="61" t="s">
        <v>6790</v>
      </c>
      <c r="E57" s="60" t="s">
        <v>6748</v>
      </c>
      <c r="F57" s="62" t="s">
        <v>6791</v>
      </c>
    </row>
    <row r="58" spans="1:6" s="35" customFormat="1" ht="25.5" customHeight="1">
      <c r="A58" s="59">
        <f t="shared" si="0"/>
        <v>54</v>
      </c>
      <c r="B58" s="56"/>
      <c r="C58" s="60">
        <v>21130</v>
      </c>
      <c r="D58" s="61" t="s">
        <v>6792</v>
      </c>
      <c r="E58" s="60" t="s">
        <v>6748</v>
      </c>
      <c r="F58" s="62" t="s">
        <v>6793</v>
      </c>
    </row>
    <row r="59" spans="1:6" s="35" customFormat="1" ht="25.5" customHeight="1">
      <c r="A59" s="59">
        <f t="shared" si="0"/>
        <v>55</v>
      </c>
      <c r="B59" s="56"/>
      <c r="C59" s="60">
        <v>21135</v>
      </c>
      <c r="D59" s="61" t="s">
        <v>6794</v>
      </c>
      <c r="E59" s="60" t="s">
        <v>6748</v>
      </c>
      <c r="F59" s="62" t="s">
        <v>6795</v>
      </c>
    </row>
    <row r="60" spans="1:6" s="35" customFormat="1" ht="25.5" customHeight="1">
      <c r="A60" s="59">
        <f t="shared" si="0"/>
        <v>56</v>
      </c>
      <c r="B60" s="56"/>
      <c r="C60" s="60">
        <v>42402</v>
      </c>
      <c r="D60" s="61" t="s">
        <v>6796</v>
      </c>
      <c r="E60" s="60" t="s">
        <v>6797</v>
      </c>
      <c r="F60" s="62" t="s">
        <v>6798</v>
      </c>
    </row>
    <row r="61" spans="1:6" s="35" customFormat="1" ht="15" customHeight="1">
      <c r="A61" s="59">
        <f t="shared" si="0"/>
        <v>57</v>
      </c>
      <c r="B61" s="56"/>
      <c r="C61" s="60">
        <v>38605</v>
      </c>
      <c r="D61" s="61" t="s">
        <v>6799</v>
      </c>
      <c r="E61" s="60" t="s">
        <v>6681</v>
      </c>
      <c r="F61" s="62" t="s">
        <v>6800</v>
      </c>
    </row>
    <row r="62" spans="1:6" s="35" customFormat="1" ht="25.5" customHeight="1">
      <c r="A62" s="59">
        <f t="shared" si="0"/>
        <v>58</v>
      </c>
      <c r="B62" s="56"/>
      <c r="C62" s="60">
        <v>11270</v>
      </c>
      <c r="D62" s="61" t="s">
        <v>6801</v>
      </c>
      <c r="E62" s="60" t="s">
        <v>6681</v>
      </c>
      <c r="F62" s="62" t="s">
        <v>6802</v>
      </c>
    </row>
    <row r="63" spans="1:6" s="35" customFormat="1" ht="15" customHeight="1">
      <c r="A63" s="59">
        <f t="shared" si="0"/>
        <v>59</v>
      </c>
      <c r="B63" s="56"/>
      <c r="C63" s="60">
        <v>412</v>
      </c>
      <c r="D63" s="61" t="s">
        <v>6803</v>
      </c>
      <c r="E63" s="60" t="s">
        <v>6681</v>
      </c>
      <c r="F63" s="62" t="s">
        <v>6804</v>
      </c>
    </row>
    <row r="64" spans="1:6" s="35" customFormat="1" ht="15" customHeight="1">
      <c r="A64" s="59">
        <f t="shared" si="0"/>
        <v>60</v>
      </c>
      <c r="B64" s="56"/>
      <c r="C64" s="60">
        <v>414</v>
      </c>
      <c r="D64" s="61" t="s">
        <v>6805</v>
      </c>
      <c r="E64" s="60" t="s">
        <v>6681</v>
      </c>
      <c r="F64" s="62" t="s">
        <v>6806</v>
      </c>
    </row>
    <row r="65" spans="1:6" s="35" customFormat="1" ht="15" customHeight="1">
      <c r="A65" s="59">
        <f t="shared" si="0"/>
        <v>61</v>
      </c>
      <c r="B65" s="56"/>
      <c r="C65" s="60">
        <v>410</v>
      </c>
      <c r="D65" s="61" t="s">
        <v>6807</v>
      </c>
      <c r="E65" s="60" t="s">
        <v>6681</v>
      </c>
      <c r="F65" s="62" t="s">
        <v>6808</v>
      </c>
    </row>
    <row r="66" spans="1:6" s="35" customFormat="1" ht="15" customHeight="1">
      <c r="A66" s="59">
        <f t="shared" si="0"/>
        <v>62</v>
      </c>
      <c r="B66" s="56"/>
      <c r="C66" s="60">
        <v>411</v>
      </c>
      <c r="D66" s="61" t="s">
        <v>6809</v>
      </c>
      <c r="E66" s="60" t="s">
        <v>6681</v>
      </c>
      <c r="F66" s="62" t="s">
        <v>6810</v>
      </c>
    </row>
    <row r="67" spans="1:6" s="35" customFormat="1" ht="15" customHeight="1">
      <c r="A67" s="59">
        <f t="shared" si="0"/>
        <v>63</v>
      </c>
      <c r="B67" s="56"/>
      <c r="C67" s="60">
        <v>408</v>
      </c>
      <c r="D67" s="61" t="s">
        <v>6811</v>
      </c>
      <c r="E67" s="60" t="s">
        <v>6681</v>
      </c>
      <c r="F67" s="62" t="s">
        <v>6812</v>
      </c>
    </row>
    <row r="68" spans="1:6" s="35" customFormat="1" ht="15" customHeight="1">
      <c r="A68" s="59">
        <f t="shared" si="0"/>
        <v>64</v>
      </c>
      <c r="B68" s="56"/>
      <c r="C68" s="60">
        <v>39131</v>
      </c>
      <c r="D68" s="61" t="s">
        <v>6813</v>
      </c>
      <c r="E68" s="60" t="s">
        <v>6681</v>
      </c>
      <c r="F68" s="62" t="s">
        <v>6814</v>
      </c>
    </row>
    <row r="69" spans="1:6" s="35" customFormat="1" ht="15" customHeight="1">
      <c r="A69" s="59">
        <f t="shared" si="0"/>
        <v>65</v>
      </c>
      <c r="B69" s="56"/>
      <c r="C69" s="60">
        <v>394</v>
      </c>
      <c r="D69" s="61" t="s">
        <v>6815</v>
      </c>
      <c r="E69" s="60" t="s">
        <v>6681</v>
      </c>
      <c r="F69" s="62" t="s">
        <v>6816</v>
      </c>
    </row>
    <row r="70" spans="1:6" s="35" customFormat="1" ht="15" customHeight="1">
      <c r="A70" s="59">
        <f t="shared" ref="A70:A133" si="1">A69+1</f>
        <v>66</v>
      </c>
      <c r="B70" s="56"/>
      <c r="C70" s="60">
        <v>39130</v>
      </c>
      <c r="D70" s="61" t="s">
        <v>6817</v>
      </c>
      <c r="E70" s="60" t="s">
        <v>6681</v>
      </c>
      <c r="F70" s="62" t="s">
        <v>6818</v>
      </c>
    </row>
    <row r="71" spans="1:6" s="35" customFormat="1" ht="15" customHeight="1">
      <c r="A71" s="59">
        <f t="shared" si="1"/>
        <v>67</v>
      </c>
      <c r="B71" s="56"/>
      <c r="C71" s="60">
        <v>395</v>
      </c>
      <c r="D71" s="61" t="s">
        <v>6819</v>
      </c>
      <c r="E71" s="60" t="s">
        <v>6681</v>
      </c>
      <c r="F71" s="62" t="s">
        <v>6820</v>
      </c>
    </row>
    <row r="72" spans="1:6" s="35" customFormat="1" ht="15" customHeight="1">
      <c r="A72" s="59">
        <f t="shared" si="1"/>
        <v>68</v>
      </c>
      <c r="B72" s="56"/>
      <c r="C72" s="60">
        <v>39127</v>
      </c>
      <c r="D72" s="61" t="s">
        <v>6821</v>
      </c>
      <c r="E72" s="60" t="s">
        <v>6681</v>
      </c>
      <c r="F72" s="62" t="s">
        <v>6822</v>
      </c>
    </row>
    <row r="73" spans="1:6" s="35" customFormat="1" ht="15" customHeight="1">
      <c r="A73" s="59">
        <f t="shared" si="1"/>
        <v>69</v>
      </c>
      <c r="B73" s="56"/>
      <c r="C73" s="60">
        <v>392</v>
      </c>
      <c r="D73" s="61" t="s">
        <v>6823</v>
      </c>
      <c r="E73" s="60" t="s">
        <v>6681</v>
      </c>
      <c r="F73" s="62" t="s">
        <v>6824</v>
      </c>
    </row>
    <row r="74" spans="1:6" s="35" customFormat="1" ht="15" customHeight="1">
      <c r="A74" s="59">
        <f t="shared" si="1"/>
        <v>70</v>
      </c>
      <c r="B74" s="56"/>
      <c r="C74" s="60">
        <v>39129</v>
      </c>
      <c r="D74" s="61" t="s">
        <v>6825</v>
      </c>
      <c r="E74" s="60" t="s">
        <v>6681</v>
      </c>
      <c r="F74" s="62" t="s">
        <v>6826</v>
      </c>
    </row>
    <row r="75" spans="1:6" s="35" customFormat="1" ht="15" customHeight="1">
      <c r="A75" s="59">
        <f t="shared" si="1"/>
        <v>71</v>
      </c>
      <c r="B75" s="56"/>
      <c r="C75" s="60">
        <v>393</v>
      </c>
      <c r="D75" s="61" t="s">
        <v>6827</v>
      </c>
      <c r="E75" s="60" t="s">
        <v>6681</v>
      </c>
      <c r="F75" s="62" t="s">
        <v>6828</v>
      </c>
    </row>
    <row r="76" spans="1:6" s="35" customFormat="1" ht="15" customHeight="1">
      <c r="A76" s="59">
        <f t="shared" si="1"/>
        <v>72</v>
      </c>
      <c r="B76" s="56"/>
      <c r="C76" s="60">
        <v>39133</v>
      </c>
      <c r="D76" s="61" t="s">
        <v>6829</v>
      </c>
      <c r="E76" s="60" t="s">
        <v>6681</v>
      </c>
      <c r="F76" s="62" t="s">
        <v>6830</v>
      </c>
    </row>
    <row r="77" spans="1:6" s="35" customFormat="1" ht="15" customHeight="1">
      <c r="A77" s="59">
        <f t="shared" si="1"/>
        <v>73</v>
      </c>
      <c r="B77" s="56"/>
      <c r="C77" s="60">
        <v>397</v>
      </c>
      <c r="D77" s="61" t="s">
        <v>6831</v>
      </c>
      <c r="E77" s="60" t="s">
        <v>6681</v>
      </c>
      <c r="F77" s="62" t="s">
        <v>6832</v>
      </c>
    </row>
    <row r="78" spans="1:6" s="35" customFormat="1" ht="15" customHeight="1">
      <c r="A78" s="59">
        <f t="shared" si="1"/>
        <v>74</v>
      </c>
      <c r="B78" s="56"/>
      <c r="C78" s="60">
        <v>39132</v>
      </c>
      <c r="D78" s="61" t="s">
        <v>6833</v>
      </c>
      <c r="E78" s="60" t="s">
        <v>6681</v>
      </c>
      <c r="F78" s="62" t="s">
        <v>6834</v>
      </c>
    </row>
    <row r="79" spans="1:6" s="35" customFormat="1" ht="15" customHeight="1">
      <c r="A79" s="59">
        <f t="shared" si="1"/>
        <v>75</v>
      </c>
      <c r="B79" s="56"/>
      <c r="C79" s="60">
        <v>396</v>
      </c>
      <c r="D79" s="61" t="s">
        <v>6835</v>
      </c>
      <c r="E79" s="60" t="s">
        <v>6681</v>
      </c>
      <c r="F79" s="62" t="s">
        <v>6836</v>
      </c>
    </row>
    <row r="80" spans="1:6" s="35" customFormat="1" ht="15" customHeight="1">
      <c r="A80" s="59">
        <f t="shared" si="1"/>
        <v>76</v>
      </c>
      <c r="B80" s="56"/>
      <c r="C80" s="60">
        <v>39135</v>
      </c>
      <c r="D80" s="61" t="s">
        <v>6837</v>
      </c>
      <c r="E80" s="60" t="s">
        <v>6681</v>
      </c>
      <c r="F80" s="62" t="s">
        <v>6838</v>
      </c>
    </row>
    <row r="81" spans="1:6" s="35" customFormat="1" ht="15" customHeight="1">
      <c r="A81" s="59">
        <f t="shared" si="1"/>
        <v>77</v>
      </c>
      <c r="B81" s="56"/>
      <c r="C81" s="60">
        <v>39128</v>
      </c>
      <c r="D81" s="61" t="s">
        <v>6839</v>
      </c>
      <c r="E81" s="60" t="s">
        <v>6681</v>
      </c>
      <c r="F81" s="62" t="s">
        <v>6840</v>
      </c>
    </row>
    <row r="82" spans="1:6" s="35" customFormat="1" ht="15" customHeight="1">
      <c r="A82" s="59">
        <f t="shared" si="1"/>
        <v>78</v>
      </c>
      <c r="B82" s="56"/>
      <c r="C82" s="60">
        <v>400</v>
      </c>
      <c r="D82" s="61" t="s">
        <v>6841</v>
      </c>
      <c r="E82" s="60" t="s">
        <v>6681</v>
      </c>
      <c r="F82" s="62" t="s">
        <v>6842</v>
      </c>
    </row>
    <row r="83" spans="1:6" s="35" customFormat="1" ht="15" customHeight="1">
      <c r="A83" s="59">
        <f t="shared" si="1"/>
        <v>79</v>
      </c>
      <c r="B83" s="56"/>
      <c r="C83" s="60">
        <v>39125</v>
      </c>
      <c r="D83" s="61" t="s">
        <v>6843</v>
      </c>
      <c r="E83" s="60" t="s">
        <v>6681</v>
      </c>
      <c r="F83" s="62" t="s">
        <v>6840</v>
      </c>
    </row>
    <row r="84" spans="1:6" s="35" customFormat="1" ht="15" customHeight="1">
      <c r="A84" s="59">
        <f t="shared" si="1"/>
        <v>80</v>
      </c>
      <c r="B84" s="56"/>
      <c r="C84" s="60">
        <v>39134</v>
      </c>
      <c r="D84" s="61" t="s">
        <v>6844</v>
      </c>
      <c r="E84" s="60" t="s">
        <v>6681</v>
      </c>
      <c r="F84" s="62" t="s">
        <v>6845</v>
      </c>
    </row>
    <row r="85" spans="1:6" s="35" customFormat="1" ht="15" customHeight="1">
      <c r="A85" s="59">
        <f t="shared" si="1"/>
        <v>81</v>
      </c>
      <c r="B85" s="56"/>
      <c r="C85" s="60">
        <v>398</v>
      </c>
      <c r="D85" s="61" t="s">
        <v>6846</v>
      </c>
      <c r="E85" s="60" t="s">
        <v>6681</v>
      </c>
      <c r="F85" s="62" t="s">
        <v>6847</v>
      </c>
    </row>
    <row r="86" spans="1:6" s="35" customFormat="1" ht="15" customHeight="1">
      <c r="A86" s="59">
        <f t="shared" si="1"/>
        <v>82</v>
      </c>
      <c r="B86" s="56"/>
      <c r="C86" s="60">
        <v>39126</v>
      </c>
      <c r="D86" s="61" t="s">
        <v>6848</v>
      </c>
      <c r="E86" s="60" t="s">
        <v>6681</v>
      </c>
      <c r="F86" s="62" t="s">
        <v>6849</v>
      </c>
    </row>
    <row r="87" spans="1:6" s="35" customFormat="1" ht="15" customHeight="1">
      <c r="A87" s="59">
        <f t="shared" si="1"/>
        <v>83</v>
      </c>
      <c r="B87" s="56"/>
      <c r="C87" s="60">
        <v>399</v>
      </c>
      <c r="D87" s="61" t="s">
        <v>6850</v>
      </c>
      <c r="E87" s="60" t="s">
        <v>6681</v>
      </c>
      <c r="F87" s="62" t="s">
        <v>6851</v>
      </c>
    </row>
    <row r="88" spans="1:6" s="35" customFormat="1" ht="15" customHeight="1">
      <c r="A88" s="59">
        <f t="shared" si="1"/>
        <v>84</v>
      </c>
      <c r="B88" s="56"/>
      <c r="C88" s="60">
        <v>39158</v>
      </c>
      <c r="D88" s="61" t="s">
        <v>6852</v>
      </c>
      <c r="E88" s="60" t="s">
        <v>6681</v>
      </c>
      <c r="F88" s="62" t="s">
        <v>6853</v>
      </c>
    </row>
    <row r="89" spans="1:6" s="35" customFormat="1" ht="15" customHeight="1">
      <c r="A89" s="59">
        <f t="shared" si="1"/>
        <v>85</v>
      </c>
      <c r="B89" s="56"/>
      <c r="C89" s="60">
        <v>39141</v>
      </c>
      <c r="D89" s="61" t="s">
        <v>6854</v>
      </c>
      <c r="E89" s="60" t="s">
        <v>6681</v>
      </c>
      <c r="F89" s="62" t="s">
        <v>6855</v>
      </c>
    </row>
    <row r="90" spans="1:6" s="35" customFormat="1" ht="15" customHeight="1">
      <c r="A90" s="59">
        <f t="shared" si="1"/>
        <v>86</v>
      </c>
      <c r="B90" s="56"/>
      <c r="C90" s="60">
        <v>39140</v>
      </c>
      <c r="D90" s="61" t="s">
        <v>6856</v>
      </c>
      <c r="E90" s="60" t="s">
        <v>6681</v>
      </c>
      <c r="F90" s="62" t="s">
        <v>6857</v>
      </c>
    </row>
    <row r="91" spans="1:6" s="35" customFormat="1" ht="15" customHeight="1">
      <c r="A91" s="59">
        <f t="shared" si="1"/>
        <v>87</v>
      </c>
      <c r="B91" s="56"/>
      <c r="C91" s="60">
        <v>39137</v>
      </c>
      <c r="D91" s="61" t="s">
        <v>6858</v>
      </c>
      <c r="E91" s="60" t="s">
        <v>6681</v>
      </c>
      <c r="F91" s="62" t="s">
        <v>6859</v>
      </c>
    </row>
    <row r="92" spans="1:6" s="35" customFormat="1" ht="15" customHeight="1">
      <c r="A92" s="59">
        <f t="shared" si="1"/>
        <v>88</v>
      </c>
      <c r="B92" s="56"/>
      <c r="C92" s="60">
        <v>39139</v>
      </c>
      <c r="D92" s="61" t="s">
        <v>6860</v>
      </c>
      <c r="E92" s="60" t="s">
        <v>6681</v>
      </c>
      <c r="F92" s="62" t="s">
        <v>6861</v>
      </c>
    </row>
    <row r="93" spans="1:6" s="35" customFormat="1" ht="15" customHeight="1">
      <c r="A93" s="59">
        <f t="shared" si="1"/>
        <v>89</v>
      </c>
      <c r="B93" s="56"/>
      <c r="C93" s="60">
        <v>39143</v>
      </c>
      <c r="D93" s="61" t="s">
        <v>6862</v>
      </c>
      <c r="E93" s="60" t="s">
        <v>6681</v>
      </c>
      <c r="F93" s="62" t="s">
        <v>6863</v>
      </c>
    </row>
    <row r="94" spans="1:6" s="35" customFormat="1" ht="15" customHeight="1">
      <c r="A94" s="59">
        <f t="shared" si="1"/>
        <v>90</v>
      </c>
      <c r="B94" s="56"/>
      <c r="C94" s="60">
        <v>39142</v>
      </c>
      <c r="D94" s="61" t="s">
        <v>6864</v>
      </c>
      <c r="E94" s="60" t="s">
        <v>6681</v>
      </c>
      <c r="F94" s="62" t="s">
        <v>6865</v>
      </c>
    </row>
    <row r="95" spans="1:6" s="35" customFormat="1" ht="15" customHeight="1">
      <c r="A95" s="59">
        <f t="shared" si="1"/>
        <v>91</v>
      </c>
      <c r="B95" s="56"/>
      <c r="C95" s="60">
        <v>39138</v>
      </c>
      <c r="D95" s="61" t="s">
        <v>6866</v>
      </c>
      <c r="E95" s="60" t="s">
        <v>6681</v>
      </c>
      <c r="F95" s="62" t="s">
        <v>6867</v>
      </c>
    </row>
    <row r="96" spans="1:6" s="35" customFormat="1" ht="15" customHeight="1">
      <c r="A96" s="59">
        <f t="shared" si="1"/>
        <v>92</v>
      </c>
      <c r="B96" s="56"/>
      <c r="C96" s="60">
        <v>39136</v>
      </c>
      <c r="D96" s="61" t="s">
        <v>6868</v>
      </c>
      <c r="E96" s="60" t="s">
        <v>6681</v>
      </c>
      <c r="F96" s="62" t="s">
        <v>6869</v>
      </c>
    </row>
    <row r="97" spans="1:6" s="35" customFormat="1" ht="15" customHeight="1">
      <c r="A97" s="59">
        <f t="shared" si="1"/>
        <v>93</v>
      </c>
      <c r="B97" s="56"/>
      <c r="C97" s="60">
        <v>39144</v>
      </c>
      <c r="D97" s="61" t="s">
        <v>6870</v>
      </c>
      <c r="E97" s="60" t="s">
        <v>6681</v>
      </c>
      <c r="F97" s="62" t="s">
        <v>6820</v>
      </c>
    </row>
    <row r="98" spans="1:6" s="35" customFormat="1" ht="15" customHeight="1">
      <c r="A98" s="59">
        <f t="shared" si="1"/>
        <v>94</v>
      </c>
      <c r="B98" s="56"/>
      <c r="C98" s="60">
        <v>39145</v>
      </c>
      <c r="D98" s="61" t="s">
        <v>6871</v>
      </c>
      <c r="E98" s="60" t="s">
        <v>6681</v>
      </c>
      <c r="F98" s="62" t="s">
        <v>6872</v>
      </c>
    </row>
    <row r="99" spans="1:6" s="35" customFormat="1" ht="25.5" customHeight="1">
      <c r="A99" s="59">
        <f t="shared" si="1"/>
        <v>95</v>
      </c>
      <c r="B99" s="56"/>
      <c r="C99" s="60">
        <v>12615</v>
      </c>
      <c r="D99" s="61" t="s">
        <v>6873</v>
      </c>
      <c r="E99" s="60" t="s">
        <v>6681</v>
      </c>
      <c r="F99" s="62" t="s">
        <v>6874</v>
      </c>
    </row>
    <row r="100" spans="1:6" s="35" customFormat="1" ht="25.5" customHeight="1">
      <c r="A100" s="59">
        <f t="shared" si="1"/>
        <v>96</v>
      </c>
      <c r="B100" s="56"/>
      <c r="C100" s="60">
        <v>11927</v>
      </c>
      <c r="D100" s="61" t="s">
        <v>6875</v>
      </c>
      <c r="E100" s="60" t="s">
        <v>6681</v>
      </c>
      <c r="F100" s="62" t="s">
        <v>6876</v>
      </c>
    </row>
    <row r="101" spans="1:6" s="35" customFormat="1" ht="25.5" customHeight="1">
      <c r="A101" s="59">
        <f t="shared" si="1"/>
        <v>97</v>
      </c>
      <c r="B101" s="56"/>
      <c r="C101" s="60">
        <v>11928</v>
      </c>
      <c r="D101" s="61" t="s">
        <v>6877</v>
      </c>
      <c r="E101" s="60" t="s">
        <v>6681</v>
      </c>
      <c r="F101" s="62" t="s">
        <v>6878</v>
      </c>
    </row>
    <row r="102" spans="1:6" s="35" customFormat="1" ht="25.5" customHeight="1">
      <c r="A102" s="59">
        <f t="shared" si="1"/>
        <v>98</v>
      </c>
      <c r="B102" s="56"/>
      <c r="C102" s="60">
        <v>11929</v>
      </c>
      <c r="D102" s="61" t="s">
        <v>6879</v>
      </c>
      <c r="E102" s="60" t="s">
        <v>6681</v>
      </c>
      <c r="F102" s="62" t="s">
        <v>6880</v>
      </c>
    </row>
    <row r="103" spans="1:6" s="35" customFormat="1" ht="15" customHeight="1">
      <c r="A103" s="59">
        <f t="shared" si="1"/>
        <v>99</v>
      </c>
      <c r="B103" s="56"/>
      <c r="C103" s="60">
        <v>36801</v>
      </c>
      <c r="D103" s="61" t="s">
        <v>6881</v>
      </c>
      <c r="E103" s="60" t="s">
        <v>6681</v>
      </c>
      <c r="F103" s="62" t="s">
        <v>6882</v>
      </c>
    </row>
    <row r="104" spans="1:6" s="35" customFormat="1" ht="15" customHeight="1">
      <c r="A104" s="59">
        <f t="shared" si="1"/>
        <v>100</v>
      </c>
      <c r="B104" s="56"/>
      <c r="C104" s="60">
        <v>36246</v>
      </c>
      <c r="D104" s="61" t="s">
        <v>6883</v>
      </c>
      <c r="E104" s="60" t="s">
        <v>6748</v>
      </c>
      <c r="F104" s="62" t="s">
        <v>6884</v>
      </c>
    </row>
    <row r="105" spans="1:6" s="35" customFormat="1" ht="25.5" customHeight="1">
      <c r="A105" s="59">
        <f t="shared" si="1"/>
        <v>101</v>
      </c>
      <c r="B105" s="56"/>
      <c r="C105" s="60">
        <v>37600</v>
      </c>
      <c r="D105" s="61" t="s">
        <v>6885</v>
      </c>
      <c r="E105" s="60" t="s">
        <v>6681</v>
      </c>
      <c r="F105" s="62" t="s">
        <v>6886</v>
      </c>
    </row>
    <row r="106" spans="1:6" s="35" customFormat="1" ht="25.5" customHeight="1">
      <c r="A106" s="59">
        <f t="shared" si="1"/>
        <v>102</v>
      </c>
      <c r="B106" s="56"/>
      <c r="C106" s="60">
        <v>37599</v>
      </c>
      <c r="D106" s="61" t="s">
        <v>6887</v>
      </c>
      <c r="E106" s="60" t="s">
        <v>6681</v>
      </c>
      <c r="F106" s="62" t="s">
        <v>6888</v>
      </c>
    </row>
    <row r="107" spans="1:6" s="35" customFormat="1" ht="25.5" customHeight="1">
      <c r="A107" s="59">
        <f t="shared" si="1"/>
        <v>103</v>
      </c>
      <c r="B107" s="56"/>
      <c r="C107" s="60">
        <v>1</v>
      </c>
      <c r="D107" s="61" t="s">
        <v>6889</v>
      </c>
      <c r="E107" s="60" t="s">
        <v>6797</v>
      </c>
      <c r="F107" s="62" t="s">
        <v>6890</v>
      </c>
    </row>
    <row r="108" spans="1:6" s="35" customFormat="1" ht="25.5" customHeight="1">
      <c r="A108" s="59">
        <f t="shared" si="1"/>
        <v>104</v>
      </c>
      <c r="B108" s="56"/>
      <c r="C108" s="60">
        <v>3</v>
      </c>
      <c r="D108" s="61" t="s">
        <v>6891</v>
      </c>
      <c r="E108" s="60" t="s">
        <v>6775</v>
      </c>
      <c r="F108" s="62" t="s">
        <v>6892</v>
      </c>
    </row>
    <row r="109" spans="1:6" s="35" customFormat="1" ht="15" customHeight="1">
      <c r="A109" s="59">
        <f t="shared" si="1"/>
        <v>105</v>
      </c>
      <c r="B109" s="56"/>
      <c r="C109" s="60">
        <v>43054</v>
      </c>
      <c r="D109" s="61" t="s">
        <v>6893</v>
      </c>
      <c r="E109" s="60" t="s">
        <v>6797</v>
      </c>
      <c r="F109" s="62" t="s">
        <v>6894</v>
      </c>
    </row>
    <row r="110" spans="1:6" s="35" customFormat="1" ht="15" customHeight="1">
      <c r="A110" s="59">
        <f t="shared" si="1"/>
        <v>106</v>
      </c>
      <c r="B110" s="56"/>
      <c r="C110" s="60">
        <v>42403</v>
      </c>
      <c r="D110" s="61" t="s">
        <v>6895</v>
      </c>
      <c r="E110" s="60" t="s">
        <v>6797</v>
      </c>
      <c r="F110" s="62" t="s">
        <v>6896</v>
      </c>
    </row>
    <row r="111" spans="1:6" s="35" customFormat="1" ht="15" customHeight="1">
      <c r="A111" s="59">
        <f t="shared" si="1"/>
        <v>107</v>
      </c>
      <c r="B111" s="56"/>
      <c r="C111" s="60">
        <v>42404</v>
      </c>
      <c r="D111" s="61" t="s">
        <v>6897</v>
      </c>
      <c r="E111" s="60" t="s">
        <v>6797</v>
      </c>
      <c r="F111" s="62" t="s">
        <v>6898</v>
      </c>
    </row>
    <row r="112" spans="1:6" s="35" customFormat="1" ht="15" customHeight="1">
      <c r="A112" s="59">
        <f t="shared" si="1"/>
        <v>108</v>
      </c>
      <c r="B112" s="56"/>
      <c r="C112" s="60">
        <v>42405</v>
      </c>
      <c r="D112" s="61" t="s">
        <v>6899</v>
      </c>
      <c r="E112" s="60" t="s">
        <v>6797</v>
      </c>
      <c r="F112" s="62" t="s">
        <v>6900</v>
      </c>
    </row>
    <row r="113" spans="1:6" s="35" customFormat="1" ht="15" customHeight="1">
      <c r="A113" s="59">
        <f t="shared" si="1"/>
        <v>109</v>
      </c>
      <c r="B113" s="56"/>
      <c r="C113" s="60">
        <v>34341</v>
      </c>
      <c r="D113" s="61" t="s">
        <v>6901</v>
      </c>
      <c r="E113" s="60" t="s">
        <v>6797</v>
      </c>
      <c r="F113" s="62" t="s">
        <v>6902</v>
      </c>
    </row>
    <row r="114" spans="1:6" s="35" customFormat="1" ht="15" customHeight="1">
      <c r="A114" s="59">
        <f t="shared" si="1"/>
        <v>110</v>
      </c>
      <c r="B114" s="56"/>
      <c r="C114" s="60">
        <v>43053</v>
      </c>
      <c r="D114" s="61" t="s">
        <v>6903</v>
      </c>
      <c r="E114" s="60" t="s">
        <v>6797</v>
      </c>
      <c r="F114" s="62" t="s">
        <v>6904</v>
      </c>
    </row>
    <row r="115" spans="1:6" s="35" customFormat="1" ht="15" customHeight="1">
      <c r="A115" s="59">
        <f t="shared" si="1"/>
        <v>111</v>
      </c>
      <c r="B115" s="56"/>
      <c r="C115" s="60">
        <v>43058</v>
      </c>
      <c r="D115" s="61" t="s">
        <v>6905</v>
      </c>
      <c r="E115" s="60" t="s">
        <v>6797</v>
      </c>
      <c r="F115" s="62" t="s">
        <v>6906</v>
      </c>
    </row>
    <row r="116" spans="1:6" s="35" customFormat="1" ht="15" customHeight="1">
      <c r="A116" s="59">
        <f t="shared" si="1"/>
        <v>112</v>
      </c>
      <c r="B116" s="56"/>
      <c r="C116" s="60">
        <v>34</v>
      </c>
      <c r="D116" s="61" t="s">
        <v>6907</v>
      </c>
      <c r="E116" s="60" t="s">
        <v>6797</v>
      </c>
      <c r="F116" s="62" t="s">
        <v>6908</v>
      </c>
    </row>
    <row r="117" spans="1:6" s="35" customFormat="1" ht="15" customHeight="1">
      <c r="A117" s="59">
        <f t="shared" si="1"/>
        <v>113</v>
      </c>
      <c r="B117" s="56"/>
      <c r="C117" s="60">
        <v>43055</v>
      </c>
      <c r="D117" s="61" t="s">
        <v>6909</v>
      </c>
      <c r="E117" s="60" t="s">
        <v>6797</v>
      </c>
      <c r="F117" s="62" t="s">
        <v>6910</v>
      </c>
    </row>
    <row r="118" spans="1:6" s="35" customFormat="1" ht="15" customHeight="1">
      <c r="A118" s="59">
        <f t="shared" si="1"/>
        <v>114</v>
      </c>
      <c r="B118" s="56"/>
      <c r="C118" s="60">
        <v>43056</v>
      </c>
      <c r="D118" s="61" t="s">
        <v>6911</v>
      </c>
      <c r="E118" s="60" t="s">
        <v>6797</v>
      </c>
      <c r="F118" s="62" t="s">
        <v>6912</v>
      </c>
    </row>
    <row r="119" spans="1:6" s="35" customFormat="1" ht="15" customHeight="1">
      <c r="A119" s="59">
        <f t="shared" si="1"/>
        <v>115</v>
      </c>
      <c r="B119" s="56"/>
      <c r="C119" s="60">
        <v>43057</v>
      </c>
      <c r="D119" s="61" t="s">
        <v>6913</v>
      </c>
      <c r="E119" s="60" t="s">
        <v>6797</v>
      </c>
      <c r="F119" s="62" t="s">
        <v>6914</v>
      </c>
    </row>
    <row r="120" spans="1:6" s="35" customFormat="1" ht="15" customHeight="1">
      <c r="A120" s="59">
        <f t="shared" si="1"/>
        <v>116</v>
      </c>
      <c r="B120" s="56"/>
      <c r="C120" s="60">
        <v>34449</v>
      </c>
      <c r="D120" s="61" t="s">
        <v>6915</v>
      </c>
      <c r="E120" s="60" t="s">
        <v>6797</v>
      </c>
      <c r="F120" s="62" t="s">
        <v>6916</v>
      </c>
    </row>
    <row r="121" spans="1:6" s="35" customFormat="1" ht="15" customHeight="1">
      <c r="A121" s="59">
        <f t="shared" si="1"/>
        <v>117</v>
      </c>
      <c r="B121" s="56"/>
      <c r="C121" s="60">
        <v>32</v>
      </c>
      <c r="D121" s="61" t="s">
        <v>6917</v>
      </c>
      <c r="E121" s="60" t="s">
        <v>6797</v>
      </c>
      <c r="F121" s="62" t="s">
        <v>6918</v>
      </c>
    </row>
    <row r="122" spans="1:6" s="35" customFormat="1" ht="15" customHeight="1">
      <c r="A122" s="59">
        <f t="shared" si="1"/>
        <v>118</v>
      </c>
      <c r="B122" s="56"/>
      <c r="C122" s="60">
        <v>33</v>
      </c>
      <c r="D122" s="61" t="s">
        <v>6919</v>
      </c>
      <c r="E122" s="60" t="s">
        <v>6797</v>
      </c>
      <c r="F122" s="62" t="s">
        <v>6920</v>
      </c>
    </row>
    <row r="123" spans="1:6" s="35" customFormat="1" ht="15" customHeight="1">
      <c r="A123" s="59">
        <f t="shared" si="1"/>
        <v>119</v>
      </c>
      <c r="B123" s="56"/>
      <c r="C123" s="60">
        <v>43061</v>
      </c>
      <c r="D123" s="61" t="s">
        <v>6921</v>
      </c>
      <c r="E123" s="60" t="s">
        <v>6797</v>
      </c>
      <c r="F123" s="62" t="s">
        <v>6922</v>
      </c>
    </row>
    <row r="124" spans="1:6" s="35" customFormat="1" ht="25.5" customHeight="1">
      <c r="A124" s="59">
        <f t="shared" si="1"/>
        <v>120</v>
      </c>
      <c r="B124" s="56"/>
      <c r="C124" s="60">
        <v>43059</v>
      </c>
      <c r="D124" s="61" t="s">
        <v>6923</v>
      </c>
      <c r="E124" s="60" t="s">
        <v>6797</v>
      </c>
      <c r="F124" s="62" t="s">
        <v>6924</v>
      </c>
    </row>
    <row r="125" spans="1:6" s="35" customFormat="1" ht="25.5" customHeight="1">
      <c r="A125" s="59">
        <f t="shared" si="1"/>
        <v>121</v>
      </c>
      <c r="B125" s="56"/>
      <c r="C125" s="60">
        <v>43062</v>
      </c>
      <c r="D125" s="61" t="s">
        <v>6925</v>
      </c>
      <c r="E125" s="60" t="s">
        <v>6797</v>
      </c>
      <c r="F125" s="62" t="s">
        <v>6926</v>
      </c>
    </row>
    <row r="126" spans="1:6" s="35" customFormat="1" ht="25.5" customHeight="1">
      <c r="A126" s="59">
        <f t="shared" si="1"/>
        <v>122</v>
      </c>
      <c r="B126" s="56"/>
      <c r="C126" s="60">
        <v>43060</v>
      </c>
      <c r="D126" s="61" t="s">
        <v>6927</v>
      </c>
      <c r="E126" s="60" t="s">
        <v>6797</v>
      </c>
      <c r="F126" s="62" t="s">
        <v>6928</v>
      </c>
    </row>
    <row r="127" spans="1:6" s="35" customFormat="1" ht="25.5" customHeight="1">
      <c r="A127" s="59">
        <f t="shared" si="1"/>
        <v>123</v>
      </c>
      <c r="B127" s="56"/>
      <c r="C127" s="60">
        <v>20063</v>
      </c>
      <c r="D127" s="61" t="s">
        <v>6929</v>
      </c>
      <c r="E127" s="60" t="s">
        <v>6681</v>
      </c>
      <c r="F127" s="62" t="s">
        <v>6930</v>
      </c>
    </row>
    <row r="128" spans="1:6" s="35" customFormat="1" ht="25.5" customHeight="1">
      <c r="A128" s="59">
        <f t="shared" si="1"/>
        <v>124</v>
      </c>
      <c r="B128" s="56"/>
      <c r="C128" s="60">
        <v>40410</v>
      </c>
      <c r="D128" s="61" t="s">
        <v>6931</v>
      </c>
      <c r="E128" s="60" t="s">
        <v>6681</v>
      </c>
      <c r="F128" s="62" t="s">
        <v>6932</v>
      </c>
    </row>
    <row r="129" spans="1:6" s="35" customFormat="1" ht="25.5" customHeight="1">
      <c r="A129" s="59">
        <f t="shared" si="1"/>
        <v>125</v>
      </c>
      <c r="B129" s="56"/>
      <c r="C129" s="60">
        <v>40411</v>
      </c>
      <c r="D129" s="61" t="s">
        <v>6933</v>
      </c>
      <c r="E129" s="60" t="s">
        <v>6681</v>
      </c>
      <c r="F129" s="62" t="s">
        <v>6934</v>
      </c>
    </row>
    <row r="130" spans="1:6" s="35" customFormat="1" ht="15" customHeight="1">
      <c r="A130" s="59">
        <f t="shared" si="1"/>
        <v>126</v>
      </c>
      <c r="B130" s="56"/>
      <c r="C130" s="60">
        <v>40412</v>
      </c>
      <c r="D130" s="61" t="s">
        <v>6935</v>
      </c>
      <c r="E130" s="60" t="s">
        <v>6681</v>
      </c>
      <c r="F130" s="62" t="s">
        <v>6936</v>
      </c>
    </row>
    <row r="131" spans="1:6" s="35" customFormat="1" ht="15" customHeight="1">
      <c r="A131" s="59">
        <f t="shared" si="1"/>
        <v>127</v>
      </c>
      <c r="B131" s="56"/>
      <c r="C131" s="60">
        <v>38838</v>
      </c>
      <c r="D131" s="61" t="s">
        <v>6937</v>
      </c>
      <c r="E131" s="60" t="s">
        <v>6681</v>
      </c>
      <c r="F131" s="62" t="s">
        <v>6938</v>
      </c>
    </row>
    <row r="132" spans="1:6" s="35" customFormat="1" ht="15" customHeight="1">
      <c r="A132" s="59">
        <f t="shared" si="1"/>
        <v>128</v>
      </c>
      <c r="B132" s="56"/>
      <c r="C132" s="60">
        <v>38839</v>
      </c>
      <c r="D132" s="61" t="s">
        <v>6939</v>
      </c>
      <c r="E132" s="60" t="s">
        <v>6681</v>
      </c>
      <c r="F132" s="62" t="s">
        <v>6940</v>
      </c>
    </row>
    <row r="133" spans="1:6" s="35" customFormat="1" ht="15" customHeight="1">
      <c r="A133" s="59">
        <f t="shared" si="1"/>
        <v>129</v>
      </c>
      <c r="B133" s="56"/>
      <c r="C133" s="60">
        <v>55</v>
      </c>
      <c r="D133" s="61" t="s">
        <v>6941</v>
      </c>
      <c r="E133" s="60" t="s">
        <v>6681</v>
      </c>
      <c r="F133" s="62" t="s">
        <v>6942</v>
      </c>
    </row>
    <row r="134" spans="1:6" s="35" customFormat="1" ht="15" customHeight="1">
      <c r="A134" s="59">
        <f t="shared" ref="A134:A197" si="2">A133+1</f>
        <v>130</v>
      </c>
      <c r="B134" s="56"/>
      <c r="C134" s="60">
        <v>61</v>
      </c>
      <c r="D134" s="61" t="s">
        <v>6943</v>
      </c>
      <c r="E134" s="60" t="s">
        <v>6681</v>
      </c>
      <c r="F134" s="62" t="s">
        <v>6944</v>
      </c>
    </row>
    <row r="135" spans="1:6" s="35" customFormat="1" ht="15" customHeight="1">
      <c r="A135" s="59">
        <f t="shared" si="2"/>
        <v>131</v>
      </c>
      <c r="B135" s="56"/>
      <c r="C135" s="60">
        <v>62</v>
      </c>
      <c r="D135" s="61" t="s">
        <v>6945</v>
      </c>
      <c r="E135" s="60" t="s">
        <v>6681</v>
      </c>
      <c r="F135" s="62" t="s">
        <v>6946</v>
      </c>
    </row>
    <row r="136" spans="1:6" s="35" customFormat="1" ht="15" customHeight="1">
      <c r="A136" s="59">
        <f t="shared" si="2"/>
        <v>132</v>
      </c>
      <c r="B136" s="56"/>
      <c r="C136" s="60">
        <v>77</v>
      </c>
      <c r="D136" s="61" t="s">
        <v>6947</v>
      </c>
      <c r="E136" s="60" t="s">
        <v>6681</v>
      </c>
      <c r="F136" s="62" t="s">
        <v>6948</v>
      </c>
    </row>
    <row r="137" spans="1:6" s="35" customFormat="1" ht="15" customHeight="1">
      <c r="A137" s="59">
        <f t="shared" si="2"/>
        <v>133</v>
      </c>
      <c r="B137" s="56"/>
      <c r="C137" s="60">
        <v>76</v>
      </c>
      <c r="D137" s="61" t="s">
        <v>6949</v>
      </c>
      <c r="E137" s="60" t="s">
        <v>6681</v>
      </c>
      <c r="F137" s="62" t="s">
        <v>6950</v>
      </c>
    </row>
    <row r="138" spans="1:6" s="35" customFormat="1" ht="25.5" customHeight="1">
      <c r="A138" s="59">
        <f t="shared" si="2"/>
        <v>134</v>
      </c>
      <c r="B138" s="56"/>
      <c r="C138" s="60">
        <v>67</v>
      </c>
      <c r="D138" s="61" t="s">
        <v>6951</v>
      </c>
      <c r="E138" s="60" t="s">
        <v>6681</v>
      </c>
      <c r="F138" s="62" t="s">
        <v>6952</v>
      </c>
    </row>
    <row r="139" spans="1:6" s="35" customFormat="1" ht="25.5" customHeight="1">
      <c r="A139" s="59">
        <f t="shared" si="2"/>
        <v>135</v>
      </c>
      <c r="B139" s="56"/>
      <c r="C139" s="60">
        <v>71</v>
      </c>
      <c r="D139" s="61" t="s">
        <v>6953</v>
      </c>
      <c r="E139" s="60" t="s">
        <v>6681</v>
      </c>
      <c r="F139" s="62" t="s">
        <v>6954</v>
      </c>
    </row>
    <row r="140" spans="1:6" s="35" customFormat="1" ht="15" customHeight="1">
      <c r="A140" s="59">
        <f t="shared" si="2"/>
        <v>136</v>
      </c>
      <c r="B140" s="56"/>
      <c r="C140" s="60">
        <v>73</v>
      </c>
      <c r="D140" s="61" t="s">
        <v>6955</v>
      </c>
      <c r="E140" s="60" t="s">
        <v>6681</v>
      </c>
      <c r="F140" s="62" t="s">
        <v>6956</v>
      </c>
    </row>
    <row r="141" spans="1:6" s="35" customFormat="1" ht="25.5" customHeight="1">
      <c r="A141" s="59">
        <f t="shared" si="2"/>
        <v>137</v>
      </c>
      <c r="B141" s="56"/>
      <c r="C141" s="60">
        <v>103</v>
      </c>
      <c r="D141" s="61" t="s">
        <v>6957</v>
      </c>
      <c r="E141" s="60" t="s">
        <v>6681</v>
      </c>
      <c r="F141" s="62" t="s">
        <v>6958</v>
      </c>
    </row>
    <row r="142" spans="1:6" s="35" customFormat="1" ht="25.5" customHeight="1">
      <c r="A142" s="59">
        <f t="shared" si="2"/>
        <v>138</v>
      </c>
      <c r="B142" s="56"/>
      <c r="C142" s="60">
        <v>107</v>
      </c>
      <c r="D142" s="61" t="s">
        <v>6959</v>
      </c>
      <c r="E142" s="60" t="s">
        <v>6681</v>
      </c>
      <c r="F142" s="62" t="s">
        <v>6859</v>
      </c>
    </row>
    <row r="143" spans="1:6" s="35" customFormat="1" ht="15" customHeight="1">
      <c r="A143" s="59">
        <f t="shared" si="2"/>
        <v>139</v>
      </c>
      <c r="B143" s="56"/>
      <c r="C143" s="60">
        <v>65</v>
      </c>
      <c r="D143" s="61" t="s">
        <v>6960</v>
      </c>
      <c r="E143" s="60" t="s">
        <v>6681</v>
      </c>
      <c r="F143" s="62" t="s">
        <v>6961</v>
      </c>
    </row>
    <row r="144" spans="1:6" s="35" customFormat="1" ht="25.5" customHeight="1">
      <c r="A144" s="59">
        <f t="shared" si="2"/>
        <v>140</v>
      </c>
      <c r="B144" s="56"/>
      <c r="C144" s="60">
        <v>108</v>
      </c>
      <c r="D144" s="61" t="s">
        <v>6962</v>
      </c>
      <c r="E144" s="60" t="s">
        <v>6681</v>
      </c>
      <c r="F144" s="62" t="s">
        <v>6963</v>
      </c>
    </row>
    <row r="145" spans="1:6" s="35" customFormat="1" ht="15" customHeight="1">
      <c r="A145" s="59">
        <f t="shared" si="2"/>
        <v>141</v>
      </c>
      <c r="B145" s="56"/>
      <c r="C145" s="60">
        <v>110</v>
      </c>
      <c r="D145" s="61" t="s">
        <v>6964</v>
      </c>
      <c r="E145" s="60" t="s">
        <v>6681</v>
      </c>
      <c r="F145" s="62" t="s">
        <v>6965</v>
      </c>
    </row>
    <row r="146" spans="1:6" s="35" customFormat="1" ht="25.5" customHeight="1">
      <c r="A146" s="59">
        <f t="shared" si="2"/>
        <v>142</v>
      </c>
      <c r="B146" s="56"/>
      <c r="C146" s="60">
        <v>109</v>
      </c>
      <c r="D146" s="61" t="s">
        <v>6966</v>
      </c>
      <c r="E146" s="60" t="s">
        <v>6681</v>
      </c>
      <c r="F146" s="62" t="s">
        <v>6967</v>
      </c>
    </row>
    <row r="147" spans="1:6" s="35" customFormat="1" ht="15" customHeight="1">
      <c r="A147" s="59">
        <f t="shared" si="2"/>
        <v>143</v>
      </c>
      <c r="B147" s="56"/>
      <c r="C147" s="60">
        <v>111</v>
      </c>
      <c r="D147" s="61" t="s">
        <v>6968</v>
      </c>
      <c r="E147" s="60" t="s">
        <v>6681</v>
      </c>
      <c r="F147" s="62" t="s">
        <v>6969</v>
      </c>
    </row>
    <row r="148" spans="1:6" s="35" customFormat="1" ht="25.5" customHeight="1">
      <c r="A148" s="59">
        <f t="shared" si="2"/>
        <v>144</v>
      </c>
      <c r="B148" s="56"/>
      <c r="C148" s="60">
        <v>112</v>
      </c>
      <c r="D148" s="61" t="s">
        <v>6970</v>
      </c>
      <c r="E148" s="60" t="s">
        <v>6681</v>
      </c>
      <c r="F148" s="62" t="s">
        <v>6830</v>
      </c>
    </row>
    <row r="149" spans="1:6" s="35" customFormat="1" ht="15" customHeight="1">
      <c r="A149" s="59">
        <f t="shared" si="2"/>
        <v>145</v>
      </c>
      <c r="B149" s="56"/>
      <c r="C149" s="60">
        <v>113</v>
      </c>
      <c r="D149" s="61" t="s">
        <v>6971</v>
      </c>
      <c r="E149" s="60" t="s">
        <v>6681</v>
      </c>
      <c r="F149" s="62" t="s">
        <v>6972</v>
      </c>
    </row>
    <row r="150" spans="1:6" s="35" customFormat="1" ht="15" customHeight="1">
      <c r="A150" s="59">
        <f t="shared" si="2"/>
        <v>146</v>
      </c>
      <c r="B150" s="56"/>
      <c r="C150" s="60">
        <v>104</v>
      </c>
      <c r="D150" s="61" t="s">
        <v>6973</v>
      </c>
      <c r="E150" s="60" t="s">
        <v>6681</v>
      </c>
      <c r="F150" s="62" t="s">
        <v>6974</v>
      </c>
    </row>
    <row r="151" spans="1:6" s="35" customFormat="1" ht="15" customHeight="1">
      <c r="A151" s="59">
        <f t="shared" si="2"/>
        <v>147</v>
      </c>
      <c r="B151" s="56"/>
      <c r="C151" s="60">
        <v>102</v>
      </c>
      <c r="D151" s="61" t="s">
        <v>6975</v>
      </c>
      <c r="E151" s="60" t="s">
        <v>6681</v>
      </c>
      <c r="F151" s="62" t="s">
        <v>6976</v>
      </c>
    </row>
    <row r="152" spans="1:6" s="35" customFormat="1" ht="15" customHeight="1">
      <c r="A152" s="59">
        <f t="shared" si="2"/>
        <v>148</v>
      </c>
      <c r="B152" s="56"/>
      <c r="C152" s="60">
        <v>95</v>
      </c>
      <c r="D152" s="61" t="s">
        <v>6977</v>
      </c>
      <c r="E152" s="60" t="s">
        <v>6681</v>
      </c>
      <c r="F152" s="62" t="s">
        <v>6978</v>
      </c>
    </row>
    <row r="153" spans="1:6" s="35" customFormat="1" ht="25.5" customHeight="1">
      <c r="A153" s="59">
        <f t="shared" si="2"/>
        <v>149</v>
      </c>
      <c r="B153" s="56"/>
      <c r="C153" s="60">
        <v>96</v>
      </c>
      <c r="D153" s="61" t="s">
        <v>6979</v>
      </c>
      <c r="E153" s="60" t="s">
        <v>6681</v>
      </c>
      <c r="F153" s="62" t="s">
        <v>6980</v>
      </c>
    </row>
    <row r="154" spans="1:6" s="35" customFormat="1" ht="25.5" customHeight="1">
      <c r="A154" s="59">
        <f t="shared" si="2"/>
        <v>150</v>
      </c>
      <c r="B154" s="56"/>
      <c r="C154" s="60">
        <v>97</v>
      </c>
      <c r="D154" s="61" t="s">
        <v>6981</v>
      </c>
      <c r="E154" s="60" t="s">
        <v>6681</v>
      </c>
      <c r="F154" s="62" t="s">
        <v>6749</v>
      </c>
    </row>
    <row r="155" spans="1:6" s="35" customFormat="1" ht="15" customHeight="1">
      <c r="A155" s="59">
        <f t="shared" si="2"/>
        <v>151</v>
      </c>
      <c r="B155" s="56"/>
      <c r="C155" s="60">
        <v>98</v>
      </c>
      <c r="D155" s="61" t="s">
        <v>6982</v>
      </c>
      <c r="E155" s="60" t="s">
        <v>6681</v>
      </c>
      <c r="F155" s="62" t="s">
        <v>6983</v>
      </c>
    </row>
    <row r="156" spans="1:6" s="35" customFormat="1" ht="15" customHeight="1">
      <c r="A156" s="59">
        <f t="shared" si="2"/>
        <v>152</v>
      </c>
      <c r="B156" s="56"/>
      <c r="C156" s="60">
        <v>99</v>
      </c>
      <c r="D156" s="61" t="s">
        <v>6984</v>
      </c>
      <c r="E156" s="60" t="s">
        <v>6681</v>
      </c>
      <c r="F156" s="62" t="s">
        <v>6985</v>
      </c>
    </row>
    <row r="157" spans="1:6" s="35" customFormat="1" ht="15" customHeight="1">
      <c r="A157" s="59">
        <f t="shared" si="2"/>
        <v>153</v>
      </c>
      <c r="B157" s="56"/>
      <c r="C157" s="60">
        <v>100</v>
      </c>
      <c r="D157" s="61" t="s">
        <v>6986</v>
      </c>
      <c r="E157" s="60" t="s">
        <v>6681</v>
      </c>
      <c r="F157" s="62" t="s">
        <v>6987</v>
      </c>
    </row>
    <row r="158" spans="1:6" s="35" customFormat="1" ht="15" customHeight="1">
      <c r="A158" s="59">
        <f t="shared" si="2"/>
        <v>154</v>
      </c>
      <c r="B158" s="56"/>
      <c r="C158" s="60">
        <v>75</v>
      </c>
      <c r="D158" s="61" t="s">
        <v>6988</v>
      </c>
      <c r="E158" s="60" t="s">
        <v>6681</v>
      </c>
      <c r="F158" s="62" t="s">
        <v>6989</v>
      </c>
    </row>
    <row r="159" spans="1:6" s="35" customFormat="1" ht="15" customHeight="1">
      <c r="A159" s="59">
        <f t="shared" si="2"/>
        <v>155</v>
      </c>
      <c r="B159" s="56"/>
      <c r="C159" s="60">
        <v>114</v>
      </c>
      <c r="D159" s="61" t="s">
        <v>6990</v>
      </c>
      <c r="E159" s="60" t="s">
        <v>6681</v>
      </c>
      <c r="F159" s="62" t="s">
        <v>6880</v>
      </c>
    </row>
    <row r="160" spans="1:6" s="35" customFormat="1" ht="15" customHeight="1">
      <c r="A160" s="59">
        <f t="shared" si="2"/>
        <v>156</v>
      </c>
      <c r="B160" s="56"/>
      <c r="C160" s="60">
        <v>68</v>
      </c>
      <c r="D160" s="61" t="s">
        <v>6991</v>
      </c>
      <c r="E160" s="60" t="s">
        <v>6681</v>
      </c>
      <c r="F160" s="62" t="s">
        <v>6992</v>
      </c>
    </row>
    <row r="161" spans="1:6" s="35" customFormat="1" ht="15" customHeight="1">
      <c r="A161" s="59">
        <f t="shared" si="2"/>
        <v>157</v>
      </c>
      <c r="B161" s="56"/>
      <c r="C161" s="60">
        <v>86</v>
      </c>
      <c r="D161" s="61" t="s">
        <v>6993</v>
      </c>
      <c r="E161" s="60" t="s">
        <v>6681</v>
      </c>
      <c r="F161" s="62" t="s">
        <v>6994</v>
      </c>
    </row>
    <row r="162" spans="1:6" s="35" customFormat="1" ht="15" customHeight="1">
      <c r="A162" s="59">
        <f t="shared" si="2"/>
        <v>158</v>
      </c>
      <c r="B162" s="56"/>
      <c r="C162" s="60">
        <v>66</v>
      </c>
      <c r="D162" s="61" t="s">
        <v>6995</v>
      </c>
      <c r="E162" s="60" t="s">
        <v>6681</v>
      </c>
      <c r="F162" s="62" t="s">
        <v>6996</v>
      </c>
    </row>
    <row r="163" spans="1:6" s="35" customFormat="1" ht="15" customHeight="1">
      <c r="A163" s="59">
        <f t="shared" si="2"/>
        <v>159</v>
      </c>
      <c r="B163" s="56"/>
      <c r="C163" s="60">
        <v>69</v>
      </c>
      <c r="D163" s="61" t="s">
        <v>6997</v>
      </c>
      <c r="E163" s="60" t="s">
        <v>6681</v>
      </c>
      <c r="F163" s="62" t="s">
        <v>6998</v>
      </c>
    </row>
    <row r="164" spans="1:6" s="35" customFormat="1" ht="25.5" customHeight="1">
      <c r="A164" s="59">
        <f t="shared" si="2"/>
        <v>160</v>
      </c>
      <c r="B164" s="56"/>
      <c r="C164" s="60">
        <v>83</v>
      </c>
      <c r="D164" s="61" t="s">
        <v>6999</v>
      </c>
      <c r="E164" s="60" t="s">
        <v>6681</v>
      </c>
      <c r="F164" s="62" t="s">
        <v>7000</v>
      </c>
    </row>
    <row r="165" spans="1:6" s="35" customFormat="1" ht="15" customHeight="1">
      <c r="A165" s="59">
        <f t="shared" si="2"/>
        <v>161</v>
      </c>
      <c r="B165" s="56"/>
      <c r="C165" s="60">
        <v>74</v>
      </c>
      <c r="D165" s="61" t="s">
        <v>7001</v>
      </c>
      <c r="E165" s="60" t="s">
        <v>6681</v>
      </c>
      <c r="F165" s="62" t="s">
        <v>7002</v>
      </c>
    </row>
    <row r="166" spans="1:6" s="35" customFormat="1" ht="15" customHeight="1">
      <c r="A166" s="59">
        <f t="shared" si="2"/>
        <v>162</v>
      </c>
      <c r="B166" s="56"/>
      <c r="C166" s="60">
        <v>106</v>
      </c>
      <c r="D166" s="61" t="s">
        <v>7003</v>
      </c>
      <c r="E166" s="60" t="s">
        <v>6681</v>
      </c>
      <c r="F166" s="62" t="s">
        <v>7004</v>
      </c>
    </row>
    <row r="167" spans="1:6" s="35" customFormat="1" ht="25.5" customHeight="1">
      <c r="A167" s="59">
        <f t="shared" si="2"/>
        <v>163</v>
      </c>
      <c r="B167" s="56"/>
      <c r="C167" s="60">
        <v>87</v>
      </c>
      <c r="D167" s="61" t="s">
        <v>7005</v>
      </c>
      <c r="E167" s="60" t="s">
        <v>6681</v>
      </c>
      <c r="F167" s="62" t="s">
        <v>7006</v>
      </c>
    </row>
    <row r="168" spans="1:6" s="35" customFormat="1" ht="15" customHeight="1">
      <c r="A168" s="59">
        <f t="shared" si="2"/>
        <v>164</v>
      </c>
      <c r="B168" s="56"/>
      <c r="C168" s="60">
        <v>88</v>
      </c>
      <c r="D168" s="61" t="s">
        <v>7007</v>
      </c>
      <c r="E168" s="60" t="s">
        <v>6681</v>
      </c>
      <c r="F168" s="62" t="s">
        <v>7008</v>
      </c>
    </row>
    <row r="169" spans="1:6" s="35" customFormat="1" ht="15" customHeight="1">
      <c r="A169" s="59">
        <f t="shared" si="2"/>
        <v>165</v>
      </c>
      <c r="B169" s="56"/>
      <c r="C169" s="60">
        <v>89</v>
      </c>
      <c r="D169" s="61" t="s">
        <v>7009</v>
      </c>
      <c r="E169" s="60" t="s">
        <v>6681</v>
      </c>
      <c r="F169" s="62" t="s">
        <v>7010</v>
      </c>
    </row>
    <row r="170" spans="1:6" s="35" customFormat="1" ht="15" customHeight="1">
      <c r="A170" s="59">
        <f t="shared" si="2"/>
        <v>166</v>
      </c>
      <c r="B170" s="56"/>
      <c r="C170" s="60">
        <v>90</v>
      </c>
      <c r="D170" s="61" t="s">
        <v>7011</v>
      </c>
      <c r="E170" s="60" t="s">
        <v>6681</v>
      </c>
      <c r="F170" s="62" t="s">
        <v>7012</v>
      </c>
    </row>
    <row r="171" spans="1:6" s="35" customFormat="1" ht="15" customHeight="1">
      <c r="A171" s="59">
        <f t="shared" si="2"/>
        <v>167</v>
      </c>
      <c r="B171" s="56"/>
      <c r="C171" s="60">
        <v>81</v>
      </c>
      <c r="D171" s="61" t="s">
        <v>7013</v>
      </c>
      <c r="E171" s="60" t="s">
        <v>6681</v>
      </c>
      <c r="F171" s="62" t="s">
        <v>7014</v>
      </c>
    </row>
    <row r="172" spans="1:6" s="35" customFormat="1" ht="15" customHeight="1">
      <c r="A172" s="59">
        <f t="shared" si="2"/>
        <v>168</v>
      </c>
      <c r="B172" s="56"/>
      <c r="C172" s="60">
        <v>82</v>
      </c>
      <c r="D172" s="61" t="s">
        <v>7015</v>
      </c>
      <c r="E172" s="60" t="s">
        <v>6681</v>
      </c>
      <c r="F172" s="62" t="s">
        <v>7016</v>
      </c>
    </row>
    <row r="173" spans="1:6" s="35" customFormat="1" ht="15" customHeight="1">
      <c r="A173" s="59">
        <f t="shared" si="2"/>
        <v>169</v>
      </c>
      <c r="B173" s="56"/>
      <c r="C173" s="60">
        <v>105</v>
      </c>
      <c r="D173" s="61" t="s">
        <v>7017</v>
      </c>
      <c r="E173" s="60" t="s">
        <v>6681</v>
      </c>
      <c r="F173" s="62" t="s">
        <v>7018</v>
      </c>
    </row>
    <row r="174" spans="1:6" s="35" customFormat="1" ht="15" customHeight="1">
      <c r="A174" s="59">
        <f t="shared" si="2"/>
        <v>170</v>
      </c>
      <c r="B174" s="56"/>
      <c r="C174" s="60">
        <v>60</v>
      </c>
      <c r="D174" s="61" t="s">
        <v>7019</v>
      </c>
      <c r="E174" s="60" t="s">
        <v>6681</v>
      </c>
      <c r="F174" s="62" t="s">
        <v>7020</v>
      </c>
    </row>
    <row r="175" spans="1:6" s="35" customFormat="1" ht="25.5" customHeight="1">
      <c r="A175" s="59">
        <f t="shared" si="2"/>
        <v>171</v>
      </c>
      <c r="B175" s="56"/>
      <c r="C175" s="60">
        <v>72</v>
      </c>
      <c r="D175" s="61" t="s">
        <v>7021</v>
      </c>
      <c r="E175" s="60" t="s">
        <v>6681</v>
      </c>
      <c r="F175" s="62" t="s">
        <v>7022</v>
      </c>
    </row>
    <row r="176" spans="1:6" s="35" customFormat="1" ht="25.5" customHeight="1">
      <c r="A176" s="59">
        <f t="shared" si="2"/>
        <v>172</v>
      </c>
      <c r="B176" s="56"/>
      <c r="C176" s="60">
        <v>70</v>
      </c>
      <c r="D176" s="61" t="s">
        <v>7023</v>
      </c>
      <c r="E176" s="60" t="s">
        <v>6681</v>
      </c>
      <c r="F176" s="62" t="s">
        <v>7024</v>
      </c>
    </row>
    <row r="177" spans="1:6" s="35" customFormat="1" ht="15" customHeight="1">
      <c r="A177" s="59">
        <f t="shared" si="2"/>
        <v>173</v>
      </c>
      <c r="B177" s="56"/>
      <c r="C177" s="60">
        <v>85</v>
      </c>
      <c r="D177" s="61" t="s">
        <v>7025</v>
      </c>
      <c r="E177" s="60" t="s">
        <v>6681</v>
      </c>
      <c r="F177" s="62" t="s">
        <v>7026</v>
      </c>
    </row>
    <row r="178" spans="1:6" s="35" customFormat="1" ht="15" customHeight="1">
      <c r="A178" s="59">
        <f t="shared" si="2"/>
        <v>174</v>
      </c>
      <c r="B178" s="56"/>
      <c r="C178" s="60">
        <v>84</v>
      </c>
      <c r="D178" s="61" t="s">
        <v>7027</v>
      </c>
      <c r="E178" s="60" t="s">
        <v>6681</v>
      </c>
      <c r="F178" s="62" t="s">
        <v>7028</v>
      </c>
    </row>
    <row r="179" spans="1:6" s="35" customFormat="1" ht="15" customHeight="1">
      <c r="A179" s="59">
        <f t="shared" si="2"/>
        <v>175</v>
      </c>
      <c r="B179" s="56"/>
      <c r="C179" s="60">
        <v>37997</v>
      </c>
      <c r="D179" s="61" t="s">
        <v>7029</v>
      </c>
      <c r="E179" s="60" t="s">
        <v>6681</v>
      </c>
      <c r="F179" s="62" t="s">
        <v>7030</v>
      </c>
    </row>
    <row r="180" spans="1:6" s="35" customFormat="1" ht="15" customHeight="1">
      <c r="A180" s="59">
        <f t="shared" si="2"/>
        <v>176</v>
      </c>
      <c r="B180" s="56"/>
      <c r="C180" s="60">
        <v>37998</v>
      </c>
      <c r="D180" s="61" t="s">
        <v>7031</v>
      </c>
      <c r="E180" s="60" t="s">
        <v>6681</v>
      </c>
      <c r="F180" s="62" t="s">
        <v>7032</v>
      </c>
    </row>
    <row r="181" spans="1:6" s="35" customFormat="1" ht="15" customHeight="1">
      <c r="A181" s="59">
        <f t="shared" si="2"/>
        <v>177</v>
      </c>
      <c r="B181" s="56"/>
      <c r="C181" s="60">
        <v>10899</v>
      </c>
      <c r="D181" s="61" t="s">
        <v>7033</v>
      </c>
      <c r="E181" s="60" t="s">
        <v>6681</v>
      </c>
      <c r="F181" s="62" t="s">
        <v>7034</v>
      </c>
    </row>
    <row r="182" spans="1:6" s="35" customFormat="1" ht="25.5" customHeight="1">
      <c r="A182" s="59">
        <f t="shared" si="2"/>
        <v>178</v>
      </c>
      <c r="B182" s="56"/>
      <c r="C182" s="60">
        <v>10900</v>
      </c>
      <c r="D182" s="61" t="s">
        <v>7035</v>
      </c>
      <c r="E182" s="60" t="s">
        <v>6681</v>
      </c>
      <c r="F182" s="62" t="s">
        <v>7036</v>
      </c>
    </row>
    <row r="183" spans="1:6" s="35" customFormat="1" ht="25.5" customHeight="1">
      <c r="A183" s="59">
        <f t="shared" si="2"/>
        <v>179</v>
      </c>
      <c r="B183" s="56"/>
      <c r="C183" s="60">
        <v>46</v>
      </c>
      <c r="D183" s="61" t="s">
        <v>7037</v>
      </c>
      <c r="E183" s="60" t="s">
        <v>6681</v>
      </c>
      <c r="F183" s="62" t="s">
        <v>7038</v>
      </c>
    </row>
    <row r="184" spans="1:6" s="35" customFormat="1" ht="25.5" customHeight="1">
      <c r="A184" s="59">
        <f t="shared" si="2"/>
        <v>180</v>
      </c>
      <c r="B184" s="56"/>
      <c r="C184" s="60">
        <v>51</v>
      </c>
      <c r="D184" s="61" t="s">
        <v>7039</v>
      </c>
      <c r="E184" s="60" t="s">
        <v>6681</v>
      </c>
      <c r="F184" s="62" t="s">
        <v>7040</v>
      </c>
    </row>
    <row r="185" spans="1:6" s="35" customFormat="1" ht="25.5" customHeight="1">
      <c r="A185" s="59">
        <f t="shared" si="2"/>
        <v>181</v>
      </c>
      <c r="B185" s="56"/>
      <c r="C185" s="60">
        <v>12863</v>
      </c>
      <c r="D185" s="61" t="s">
        <v>7041</v>
      </c>
      <c r="E185" s="60" t="s">
        <v>6681</v>
      </c>
      <c r="F185" s="62" t="s">
        <v>7042</v>
      </c>
    </row>
    <row r="186" spans="1:6" s="35" customFormat="1" ht="15" customHeight="1">
      <c r="A186" s="59">
        <f t="shared" si="2"/>
        <v>182</v>
      </c>
      <c r="B186" s="56"/>
      <c r="C186" s="60">
        <v>50</v>
      </c>
      <c r="D186" s="61" t="s">
        <v>7043</v>
      </c>
      <c r="E186" s="60" t="s">
        <v>6681</v>
      </c>
      <c r="F186" s="62" t="s">
        <v>7044</v>
      </c>
    </row>
    <row r="187" spans="1:6" s="35" customFormat="1" ht="25.5" customHeight="1">
      <c r="A187" s="59">
        <f t="shared" si="2"/>
        <v>183</v>
      </c>
      <c r="B187" s="56"/>
      <c r="C187" s="60">
        <v>47</v>
      </c>
      <c r="D187" s="61" t="s">
        <v>7045</v>
      </c>
      <c r="E187" s="60" t="s">
        <v>6681</v>
      </c>
      <c r="F187" s="62" t="s">
        <v>7046</v>
      </c>
    </row>
    <row r="188" spans="1:6" s="35" customFormat="1" ht="15" customHeight="1">
      <c r="A188" s="59">
        <f t="shared" si="2"/>
        <v>184</v>
      </c>
      <c r="B188" s="56"/>
      <c r="C188" s="60">
        <v>48</v>
      </c>
      <c r="D188" s="61" t="s">
        <v>7047</v>
      </c>
      <c r="E188" s="60" t="s">
        <v>6681</v>
      </c>
      <c r="F188" s="62" t="s">
        <v>7048</v>
      </c>
    </row>
    <row r="189" spans="1:6" s="35" customFormat="1" ht="15" customHeight="1">
      <c r="A189" s="59">
        <f t="shared" si="2"/>
        <v>185</v>
      </c>
      <c r="B189" s="56"/>
      <c r="C189" s="60">
        <v>52</v>
      </c>
      <c r="D189" s="61" t="s">
        <v>7049</v>
      </c>
      <c r="E189" s="60" t="s">
        <v>6681</v>
      </c>
      <c r="F189" s="62" t="s">
        <v>7050</v>
      </c>
    </row>
    <row r="190" spans="1:6" s="35" customFormat="1" ht="15" customHeight="1">
      <c r="A190" s="59">
        <f t="shared" si="2"/>
        <v>186</v>
      </c>
      <c r="B190" s="56"/>
      <c r="C190" s="60">
        <v>43</v>
      </c>
      <c r="D190" s="61" t="s">
        <v>7051</v>
      </c>
      <c r="E190" s="60" t="s">
        <v>6681</v>
      </c>
      <c r="F190" s="62" t="s">
        <v>7052</v>
      </c>
    </row>
    <row r="191" spans="1:6" s="35" customFormat="1" ht="15" customHeight="1">
      <c r="A191" s="59">
        <f t="shared" si="2"/>
        <v>187</v>
      </c>
      <c r="B191" s="56"/>
      <c r="C191" s="60">
        <v>4791</v>
      </c>
      <c r="D191" s="61" t="s">
        <v>7053</v>
      </c>
      <c r="E191" s="60" t="s">
        <v>6797</v>
      </c>
      <c r="F191" s="62" t="s">
        <v>7054</v>
      </c>
    </row>
    <row r="192" spans="1:6" s="35" customFormat="1" ht="15" customHeight="1">
      <c r="A192" s="59">
        <f t="shared" si="2"/>
        <v>188</v>
      </c>
      <c r="B192" s="56"/>
      <c r="C192" s="60">
        <v>157</v>
      </c>
      <c r="D192" s="61" t="s">
        <v>7055</v>
      </c>
      <c r="E192" s="60" t="s">
        <v>6797</v>
      </c>
      <c r="F192" s="62" t="s">
        <v>7056</v>
      </c>
    </row>
    <row r="193" spans="1:6" s="35" customFormat="1" ht="15" customHeight="1">
      <c r="A193" s="59">
        <f t="shared" si="2"/>
        <v>189</v>
      </c>
      <c r="B193" s="56"/>
      <c r="C193" s="60">
        <v>156</v>
      </c>
      <c r="D193" s="61" t="s">
        <v>7057</v>
      </c>
      <c r="E193" s="60" t="s">
        <v>6797</v>
      </c>
      <c r="F193" s="62" t="s">
        <v>7058</v>
      </c>
    </row>
    <row r="194" spans="1:6" s="35" customFormat="1" ht="15" customHeight="1">
      <c r="A194" s="59">
        <f t="shared" si="2"/>
        <v>190</v>
      </c>
      <c r="B194" s="56"/>
      <c r="C194" s="60">
        <v>131</v>
      </c>
      <c r="D194" s="61" t="s">
        <v>7059</v>
      </c>
      <c r="E194" s="60" t="s">
        <v>6797</v>
      </c>
      <c r="F194" s="62" t="s">
        <v>7060</v>
      </c>
    </row>
    <row r="195" spans="1:6" s="35" customFormat="1" ht="15" customHeight="1">
      <c r="A195" s="59">
        <f t="shared" si="2"/>
        <v>191</v>
      </c>
      <c r="B195" s="56"/>
      <c r="C195" s="60">
        <v>39719</v>
      </c>
      <c r="D195" s="61" t="s">
        <v>7061</v>
      </c>
      <c r="E195" s="60" t="s">
        <v>6775</v>
      </c>
      <c r="F195" s="62" t="s">
        <v>7062</v>
      </c>
    </row>
    <row r="196" spans="1:6" s="35" customFormat="1" ht="15" customHeight="1">
      <c r="A196" s="59">
        <f t="shared" si="2"/>
        <v>192</v>
      </c>
      <c r="B196" s="56"/>
      <c r="C196" s="60">
        <v>21114</v>
      </c>
      <c r="D196" s="61" t="s">
        <v>7063</v>
      </c>
      <c r="E196" s="60" t="s">
        <v>6681</v>
      </c>
      <c r="F196" s="62" t="s">
        <v>7064</v>
      </c>
    </row>
    <row r="197" spans="1:6" s="35" customFormat="1" ht="15" customHeight="1">
      <c r="A197" s="59">
        <f t="shared" si="2"/>
        <v>193</v>
      </c>
      <c r="B197" s="56"/>
      <c r="C197" s="60">
        <v>119</v>
      </c>
      <c r="D197" s="61" t="s">
        <v>7065</v>
      </c>
      <c r="E197" s="60" t="s">
        <v>6681</v>
      </c>
      <c r="F197" s="62" t="s">
        <v>7066</v>
      </c>
    </row>
    <row r="198" spans="1:6" s="35" customFormat="1" ht="15" customHeight="1">
      <c r="A198" s="59">
        <f t="shared" ref="A198:A261" si="3">A197+1</f>
        <v>194</v>
      </c>
      <c r="B198" s="56"/>
      <c r="C198" s="60">
        <v>20080</v>
      </c>
      <c r="D198" s="61" t="s">
        <v>7067</v>
      </c>
      <c r="E198" s="60" t="s">
        <v>6681</v>
      </c>
      <c r="F198" s="62" t="s">
        <v>7068</v>
      </c>
    </row>
    <row r="199" spans="1:6" s="35" customFormat="1" ht="15" customHeight="1">
      <c r="A199" s="59">
        <f t="shared" si="3"/>
        <v>195</v>
      </c>
      <c r="B199" s="56"/>
      <c r="C199" s="60">
        <v>122</v>
      </c>
      <c r="D199" s="61" t="s">
        <v>7069</v>
      </c>
      <c r="E199" s="60" t="s">
        <v>6681</v>
      </c>
      <c r="F199" s="62" t="s">
        <v>7070</v>
      </c>
    </row>
    <row r="200" spans="1:6" s="35" customFormat="1" ht="15" customHeight="1">
      <c r="A200" s="59">
        <f t="shared" si="3"/>
        <v>196</v>
      </c>
      <c r="B200" s="56"/>
      <c r="C200" s="60">
        <v>3410</v>
      </c>
      <c r="D200" s="61" t="s">
        <v>7071</v>
      </c>
      <c r="E200" s="60" t="s">
        <v>6797</v>
      </c>
      <c r="F200" s="62" t="s">
        <v>7072</v>
      </c>
    </row>
    <row r="201" spans="1:6" s="35" customFormat="1" ht="15" customHeight="1">
      <c r="A201" s="59">
        <f t="shared" si="3"/>
        <v>197</v>
      </c>
      <c r="B201" s="56"/>
      <c r="C201" s="60">
        <v>124</v>
      </c>
      <c r="D201" s="61" t="s">
        <v>7073</v>
      </c>
      <c r="E201" s="60" t="s">
        <v>6775</v>
      </c>
      <c r="F201" s="62" t="s">
        <v>7074</v>
      </c>
    </row>
    <row r="202" spans="1:6" s="35" customFormat="1" ht="15" customHeight="1">
      <c r="A202" s="59">
        <f t="shared" si="3"/>
        <v>198</v>
      </c>
      <c r="B202" s="56"/>
      <c r="C202" s="60">
        <v>7334</v>
      </c>
      <c r="D202" s="61" t="s">
        <v>7075</v>
      </c>
      <c r="E202" s="60" t="s">
        <v>6775</v>
      </c>
      <c r="F202" s="62" t="s">
        <v>7076</v>
      </c>
    </row>
    <row r="203" spans="1:6" s="35" customFormat="1" ht="15" customHeight="1">
      <c r="A203" s="59">
        <f t="shared" si="3"/>
        <v>199</v>
      </c>
      <c r="B203" s="56"/>
      <c r="C203" s="60">
        <v>123</v>
      </c>
      <c r="D203" s="61" t="s">
        <v>7077</v>
      </c>
      <c r="E203" s="60" t="s">
        <v>6775</v>
      </c>
      <c r="F203" s="62" t="s">
        <v>7078</v>
      </c>
    </row>
    <row r="204" spans="1:6" s="35" customFormat="1" ht="25.5" customHeight="1">
      <c r="A204" s="59">
        <f t="shared" si="3"/>
        <v>200</v>
      </c>
      <c r="B204" s="56"/>
      <c r="C204" s="60">
        <v>127</v>
      </c>
      <c r="D204" s="61" t="s">
        <v>7079</v>
      </c>
      <c r="E204" s="60" t="s">
        <v>6775</v>
      </c>
      <c r="F204" s="62" t="s">
        <v>7080</v>
      </c>
    </row>
    <row r="205" spans="1:6" s="35" customFormat="1" ht="25.5" customHeight="1">
      <c r="A205" s="59">
        <f t="shared" si="3"/>
        <v>201</v>
      </c>
      <c r="B205" s="56"/>
      <c r="C205" s="60">
        <v>41373</v>
      </c>
      <c r="D205" s="61" t="s">
        <v>7081</v>
      </c>
      <c r="E205" s="60" t="s">
        <v>6775</v>
      </c>
      <c r="F205" s="62" t="s">
        <v>7082</v>
      </c>
    </row>
    <row r="206" spans="1:6" s="35" customFormat="1" ht="25.5" customHeight="1">
      <c r="A206" s="59">
        <f t="shared" si="3"/>
        <v>202</v>
      </c>
      <c r="B206" s="56"/>
      <c r="C206" s="60">
        <v>133</v>
      </c>
      <c r="D206" s="61" t="s">
        <v>7083</v>
      </c>
      <c r="E206" s="60" t="s">
        <v>6775</v>
      </c>
      <c r="F206" s="62" t="s">
        <v>7084</v>
      </c>
    </row>
    <row r="207" spans="1:6" s="35" customFormat="1" ht="25.5" customHeight="1">
      <c r="A207" s="59">
        <f t="shared" si="3"/>
        <v>203</v>
      </c>
      <c r="B207" s="56"/>
      <c r="C207" s="60">
        <v>43617</v>
      </c>
      <c r="D207" s="61" t="s">
        <v>7085</v>
      </c>
      <c r="E207" s="60" t="s">
        <v>6775</v>
      </c>
      <c r="F207" s="62" t="s">
        <v>7086</v>
      </c>
    </row>
    <row r="208" spans="1:6" s="35" customFormat="1" ht="25.5" customHeight="1">
      <c r="A208" s="59">
        <f t="shared" si="3"/>
        <v>204</v>
      </c>
      <c r="B208" s="56"/>
      <c r="C208" s="60">
        <v>132</v>
      </c>
      <c r="D208" s="61" t="s">
        <v>7087</v>
      </c>
      <c r="E208" s="60" t="s">
        <v>6775</v>
      </c>
      <c r="F208" s="62" t="s">
        <v>7088</v>
      </c>
    </row>
    <row r="209" spans="1:6" s="35" customFormat="1" ht="25.5" customHeight="1">
      <c r="A209" s="59">
        <f t="shared" si="3"/>
        <v>205</v>
      </c>
      <c r="B209" s="56"/>
      <c r="C209" s="60">
        <v>43618</v>
      </c>
      <c r="D209" s="61" t="s">
        <v>7089</v>
      </c>
      <c r="E209" s="60" t="s">
        <v>6797</v>
      </c>
      <c r="F209" s="62" t="s">
        <v>7090</v>
      </c>
    </row>
    <row r="210" spans="1:6" s="35" customFormat="1" ht="15" customHeight="1">
      <c r="A210" s="59">
        <f t="shared" si="3"/>
        <v>206</v>
      </c>
      <c r="B210" s="56"/>
      <c r="C210" s="60">
        <v>37476</v>
      </c>
      <c r="D210" s="61" t="s">
        <v>7091</v>
      </c>
      <c r="E210" s="60" t="s">
        <v>6681</v>
      </c>
      <c r="F210" s="62" t="s">
        <v>7092</v>
      </c>
    </row>
    <row r="211" spans="1:6" s="35" customFormat="1" ht="15" customHeight="1">
      <c r="A211" s="59">
        <f t="shared" si="3"/>
        <v>207</v>
      </c>
      <c r="B211" s="56"/>
      <c r="C211" s="60">
        <v>37478</v>
      </c>
      <c r="D211" s="61" t="s">
        <v>7093</v>
      </c>
      <c r="E211" s="60" t="s">
        <v>6681</v>
      </c>
      <c r="F211" s="62" t="s">
        <v>7094</v>
      </c>
    </row>
    <row r="212" spans="1:6" s="35" customFormat="1" ht="15" customHeight="1">
      <c r="A212" s="59">
        <f t="shared" si="3"/>
        <v>208</v>
      </c>
      <c r="B212" s="56"/>
      <c r="C212" s="60">
        <v>37477</v>
      </c>
      <c r="D212" s="61" t="s">
        <v>7095</v>
      </c>
      <c r="E212" s="60" t="s">
        <v>6681</v>
      </c>
      <c r="F212" s="62" t="s">
        <v>7096</v>
      </c>
    </row>
    <row r="213" spans="1:6" s="35" customFormat="1" ht="15" customHeight="1">
      <c r="A213" s="59">
        <f t="shared" si="3"/>
        <v>209</v>
      </c>
      <c r="B213" s="56"/>
      <c r="C213" s="60">
        <v>37479</v>
      </c>
      <c r="D213" s="61" t="s">
        <v>7097</v>
      </c>
      <c r="E213" s="60" t="s">
        <v>6681</v>
      </c>
      <c r="F213" s="62" t="s">
        <v>7098</v>
      </c>
    </row>
    <row r="214" spans="1:6" s="35" customFormat="1" ht="15" customHeight="1">
      <c r="A214" s="59">
        <f t="shared" si="3"/>
        <v>210</v>
      </c>
      <c r="B214" s="56"/>
      <c r="C214" s="60">
        <v>4319</v>
      </c>
      <c r="D214" s="61" t="s">
        <v>7099</v>
      </c>
      <c r="E214" s="60" t="s">
        <v>6681</v>
      </c>
      <c r="F214" s="62" t="s">
        <v>7100</v>
      </c>
    </row>
    <row r="215" spans="1:6" s="35" customFormat="1" ht="15" customHeight="1">
      <c r="A215" s="59">
        <f t="shared" si="3"/>
        <v>211</v>
      </c>
      <c r="B215" s="56"/>
      <c r="C215" s="60">
        <v>42409</v>
      </c>
      <c r="D215" s="61" t="s">
        <v>7101</v>
      </c>
      <c r="E215" s="60" t="s">
        <v>6797</v>
      </c>
      <c r="F215" s="62" t="s">
        <v>7102</v>
      </c>
    </row>
    <row r="216" spans="1:6" s="35" customFormat="1" ht="15" customHeight="1">
      <c r="A216" s="59">
        <f t="shared" si="3"/>
        <v>212</v>
      </c>
      <c r="B216" s="56"/>
      <c r="C216" s="60">
        <v>40553</v>
      </c>
      <c r="D216" s="61" t="s">
        <v>7103</v>
      </c>
      <c r="E216" s="60" t="s">
        <v>7104</v>
      </c>
      <c r="F216" s="62" t="s">
        <v>7105</v>
      </c>
    </row>
    <row r="217" spans="1:6" s="35" customFormat="1" ht="15" customHeight="1">
      <c r="A217" s="59">
        <f t="shared" si="3"/>
        <v>213</v>
      </c>
      <c r="B217" s="56"/>
      <c r="C217" s="60">
        <v>13003</v>
      </c>
      <c r="D217" s="61" t="s">
        <v>7106</v>
      </c>
      <c r="E217" s="60" t="s">
        <v>6775</v>
      </c>
      <c r="F217" s="62" t="s">
        <v>7107</v>
      </c>
    </row>
    <row r="218" spans="1:6" s="35" customFormat="1" ht="25.5" customHeight="1">
      <c r="A218" s="59">
        <f t="shared" si="3"/>
        <v>214</v>
      </c>
      <c r="B218" s="56"/>
      <c r="C218" s="60">
        <v>6114</v>
      </c>
      <c r="D218" s="61" t="s">
        <v>7108</v>
      </c>
      <c r="E218" s="60" t="s">
        <v>6712</v>
      </c>
      <c r="F218" s="62" t="s">
        <v>7109</v>
      </c>
    </row>
    <row r="219" spans="1:6" s="35" customFormat="1" ht="15" customHeight="1">
      <c r="A219" s="59">
        <f t="shared" si="3"/>
        <v>215</v>
      </c>
      <c r="B219" s="56"/>
      <c r="C219" s="60">
        <v>40912</v>
      </c>
      <c r="D219" s="61" t="s">
        <v>7110</v>
      </c>
      <c r="E219" s="60" t="s">
        <v>7111</v>
      </c>
      <c r="F219" s="62" t="s">
        <v>7112</v>
      </c>
    </row>
    <row r="220" spans="1:6" s="35" customFormat="1" ht="15" customHeight="1">
      <c r="A220" s="59">
        <f t="shared" si="3"/>
        <v>216</v>
      </c>
      <c r="B220" s="56"/>
      <c r="C220" s="60">
        <v>247</v>
      </c>
      <c r="D220" s="61" t="s">
        <v>7113</v>
      </c>
      <c r="E220" s="60" t="s">
        <v>6712</v>
      </c>
      <c r="F220" s="62" t="s">
        <v>7114</v>
      </c>
    </row>
    <row r="221" spans="1:6" s="35" customFormat="1" ht="38.25" customHeight="1">
      <c r="A221" s="59">
        <f t="shared" si="3"/>
        <v>217</v>
      </c>
      <c r="B221" s="56"/>
      <c r="C221" s="60">
        <v>40919</v>
      </c>
      <c r="D221" s="61" t="s">
        <v>7115</v>
      </c>
      <c r="E221" s="60" t="s">
        <v>7111</v>
      </c>
      <c r="F221" s="62" t="s">
        <v>7116</v>
      </c>
    </row>
    <row r="222" spans="1:6" s="35" customFormat="1" ht="15" customHeight="1">
      <c r="A222" s="59">
        <f t="shared" si="3"/>
        <v>218</v>
      </c>
      <c r="B222" s="56"/>
      <c r="C222" s="60">
        <v>25958</v>
      </c>
      <c r="D222" s="61" t="s">
        <v>7117</v>
      </c>
      <c r="E222" s="60" t="s">
        <v>6712</v>
      </c>
      <c r="F222" s="62" t="s">
        <v>7118</v>
      </c>
    </row>
    <row r="223" spans="1:6" s="35" customFormat="1" ht="15" customHeight="1">
      <c r="A223" s="59">
        <f t="shared" si="3"/>
        <v>219</v>
      </c>
      <c r="B223" s="56"/>
      <c r="C223" s="60">
        <v>40984</v>
      </c>
      <c r="D223" s="61" t="s">
        <v>7119</v>
      </c>
      <c r="E223" s="60" t="s">
        <v>7111</v>
      </c>
      <c r="F223" s="62" t="s">
        <v>7120</v>
      </c>
    </row>
    <row r="224" spans="1:6" s="35" customFormat="1" ht="15" customHeight="1">
      <c r="A224" s="59">
        <f t="shared" si="3"/>
        <v>220</v>
      </c>
      <c r="B224" s="56"/>
      <c r="C224" s="60">
        <v>248</v>
      </c>
      <c r="D224" s="61" t="s">
        <v>7121</v>
      </c>
      <c r="E224" s="60" t="s">
        <v>6712</v>
      </c>
      <c r="F224" s="62" t="s">
        <v>7122</v>
      </c>
    </row>
    <row r="225" spans="1:6" s="35" customFormat="1" ht="15" customHeight="1">
      <c r="A225" s="59">
        <f t="shared" si="3"/>
        <v>221</v>
      </c>
      <c r="B225" s="56"/>
      <c r="C225" s="60">
        <v>41086</v>
      </c>
      <c r="D225" s="61" t="s">
        <v>7123</v>
      </c>
      <c r="E225" s="60" t="s">
        <v>7111</v>
      </c>
      <c r="F225" s="62" t="s">
        <v>7124</v>
      </c>
    </row>
    <row r="226" spans="1:6" s="35" customFormat="1" ht="15" customHeight="1">
      <c r="A226" s="59">
        <f t="shared" si="3"/>
        <v>222</v>
      </c>
      <c r="B226" s="56"/>
      <c r="C226" s="60">
        <v>34466</v>
      </c>
      <c r="D226" s="61" t="s">
        <v>7125</v>
      </c>
      <c r="E226" s="60" t="s">
        <v>6712</v>
      </c>
      <c r="F226" s="62" t="s">
        <v>7122</v>
      </c>
    </row>
    <row r="227" spans="1:6" s="35" customFormat="1" ht="15" customHeight="1">
      <c r="A227" s="59">
        <f t="shared" si="3"/>
        <v>223</v>
      </c>
      <c r="B227" s="56"/>
      <c r="C227" s="60">
        <v>41083</v>
      </c>
      <c r="D227" s="61" t="s">
        <v>7126</v>
      </c>
      <c r="E227" s="60" t="s">
        <v>7111</v>
      </c>
      <c r="F227" s="62" t="s">
        <v>7124</v>
      </c>
    </row>
    <row r="228" spans="1:6" s="35" customFormat="1" ht="15" customHeight="1">
      <c r="A228" s="59">
        <f t="shared" si="3"/>
        <v>224</v>
      </c>
      <c r="B228" s="56"/>
      <c r="C228" s="60">
        <v>252</v>
      </c>
      <c r="D228" s="61" t="s">
        <v>7127</v>
      </c>
      <c r="E228" s="60" t="s">
        <v>6712</v>
      </c>
      <c r="F228" s="62" t="s">
        <v>7128</v>
      </c>
    </row>
    <row r="229" spans="1:6" s="35" customFormat="1" ht="15" customHeight="1">
      <c r="A229" s="59">
        <f t="shared" si="3"/>
        <v>225</v>
      </c>
      <c r="B229" s="56"/>
      <c r="C229" s="60">
        <v>40909</v>
      </c>
      <c r="D229" s="61" t="s">
        <v>7129</v>
      </c>
      <c r="E229" s="60" t="s">
        <v>7111</v>
      </c>
      <c r="F229" s="62" t="s">
        <v>7130</v>
      </c>
    </row>
    <row r="230" spans="1:6" s="35" customFormat="1" ht="15" customHeight="1">
      <c r="A230" s="59">
        <f t="shared" si="3"/>
        <v>226</v>
      </c>
      <c r="B230" s="56"/>
      <c r="C230" s="60">
        <v>242</v>
      </c>
      <c r="D230" s="61" t="s">
        <v>7131</v>
      </c>
      <c r="E230" s="60" t="s">
        <v>6712</v>
      </c>
      <c r="F230" s="62" t="s">
        <v>7132</v>
      </c>
    </row>
    <row r="231" spans="1:6" s="35" customFormat="1" ht="15" customHeight="1">
      <c r="A231" s="59">
        <f t="shared" si="3"/>
        <v>227</v>
      </c>
      <c r="B231" s="56"/>
      <c r="C231" s="60">
        <v>41085</v>
      </c>
      <c r="D231" s="61" t="s">
        <v>7133</v>
      </c>
      <c r="E231" s="60" t="s">
        <v>7111</v>
      </c>
      <c r="F231" s="62" t="s">
        <v>7134</v>
      </c>
    </row>
    <row r="232" spans="1:6" s="35" customFormat="1" ht="15" customHeight="1">
      <c r="A232" s="59">
        <f t="shared" si="3"/>
        <v>228</v>
      </c>
      <c r="B232" s="56"/>
      <c r="C232" s="60">
        <v>427</v>
      </c>
      <c r="D232" s="61" t="s">
        <v>7135</v>
      </c>
      <c r="E232" s="60" t="s">
        <v>6681</v>
      </c>
      <c r="F232" s="62" t="s">
        <v>6918</v>
      </c>
    </row>
    <row r="233" spans="1:6" s="35" customFormat="1" ht="15" customHeight="1">
      <c r="A233" s="59">
        <f t="shared" si="3"/>
        <v>229</v>
      </c>
      <c r="B233" s="56"/>
      <c r="C233" s="60">
        <v>417</v>
      </c>
      <c r="D233" s="61" t="s">
        <v>7136</v>
      </c>
      <c r="E233" s="60" t="s">
        <v>6681</v>
      </c>
      <c r="F233" s="62" t="s">
        <v>7137</v>
      </c>
    </row>
    <row r="234" spans="1:6" s="35" customFormat="1" ht="15" customHeight="1">
      <c r="A234" s="59">
        <f t="shared" si="3"/>
        <v>230</v>
      </c>
      <c r="B234" s="56"/>
      <c r="C234" s="60">
        <v>11273</v>
      </c>
      <c r="D234" s="61" t="s">
        <v>7138</v>
      </c>
      <c r="E234" s="60" t="s">
        <v>6681</v>
      </c>
      <c r="F234" s="62" t="s">
        <v>7139</v>
      </c>
    </row>
    <row r="235" spans="1:6" s="35" customFormat="1" ht="15" customHeight="1">
      <c r="A235" s="59">
        <f t="shared" si="3"/>
        <v>231</v>
      </c>
      <c r="B235" s="56"/>
      <c r="C235" s="60">
        <v>11272</v>
      </c>
      <c r="D235" s="61" t="s">
        <v>7140</v>
      </c>
      <c r="E235" s="60" t="s">
        <v>6681</v>
      </c>
      <c r="F235" s="62" t="s">
        <v>7141</v>
      </c>
    </row>
    <row r="236" spans="1:6" s="35" customFormat="1" ht="15" customHeight="1">
      <c r="A236" s="59">
        <f t="shared" si="3"/>
        <v>232</v>
      </c>
      <c r="B236" s="56"/>
      <c r="C236" s="60">
        <v>11275</v>
      </c>
      <c r="D236" s="61" t="s">
        <v>7142</v>
      </c>
      <c r="E236" s="60" t="s">
        <v>6681</v>
      </c>
      <c r="F236" s="62" t="s">
        <v>7143</v>
      </c>
    </row>
    <row r="237" spans="1:6" s="35" customFormat="1" ht="15" customHeight="1">
      <c r="A237" s="59">
        <f t="shared" si="3"/>
        <v>233</v>
      </c>
      <c r="B237" s="56"/>
      <c r="C237" s="60">
        <v>11274</v>
      </c>
      <c r="D237" s="61" t="s">
        <v>7144</v>
      </c>
      <c r="E237" s="60" t="s">
        <v>6681</v>
      </c>
      <c r="F237" s="62" t="s">
        <v>7145</v>
      </c>
    </row>
    <row r="238" spans="1:6" s="35" customFormat="1" ht="15" customHeight="1">
      <c r="A238" s="59">
        <f t="shared" si="3"/>
        <v>234</v>
      </c>
      <c r="B238" s="56"/>
      <c r="C238" s="60">
        <v>38470</v>
      </c>
      <c r="D238" s="61" t="s">
        <v>7146</v>
      </c>
      <c r="E238" s="60" t="s">
        <v>6681</v>
      </c>
      <c r="F238" s="62" t="s">
        <v>7147</v>
      </c>
    </row>
    <row r="239" spans="1:6" s="35" customFormat="1" ht="15" customHeight="1">
      <c r="A239" s="59">
        <f t="shared" si="3"/>
        <v>235</v>
      </c>
      <c r="B239" s="56"/>
      <c r="C239" s="60">
        <v>38547</v>
      </c>
      <c r="D239" s="61" t="s">
        <v>7148</v>
      </c>
      <c r="E239" s="60" t="s">
        <v>6681</v>
      </c>
      <c r="F239" s="62" t="s">
        <v>7149</v>
      </c>
    </row>
    <row r="240" spans="1:6" s="35" customFormat="1" ht="15" customHeight="1">
      <c r="A240" s="59">
        <f t="shared" si="3"/>
        <v>236</v>
      </c>
      <c r="B240" s="56"/>
      <c r="C240" s="60">
        <v>38469</v>
      </c>
      <c r="D240" s="61" t="s">
        <v>7150</v>
      </c>
      <c r="E240" s="60" t="s">
        <v>6681</v>
      </c>
      <c r="F240" s="62" t="s">
        <v>7151</v>
      </c>
    </row>
    <row r="241" spans="1:6" s="35" customFormat="1" ht="15" customHeight="1">
      <c r="A241" s="59">
        <f t="shared" si="3"/>
        <v>237</v>
      </c>
      <c r="B241" s="56"/>
      <c r="C241" s="60">
        <v>38467</v>
      </c>
      <c r="D241" s="61" t="s">
        <v>7152</v>
      </c>
      <c r="E241" s="60" t="s">
        <v>6681</v>
      </c>
      <c r="F241" s="62" t="s">
        <v>7153</v>
      </c>
    </row>
    <row r="242" spans="1:6" s="35" customFormat="1" ht="15" customHeight="1">
      <c r="A242" s="59">
        <f t="shared" si="3"/>
        <v>238</v>
      </c>
      <c r="B242" s="56"/>
      <c r="C242" s="60">
        <v>38468</v>
      </c>
      <c r="D242" s="61" t="s">
        <v>7154</v>
      </c>
      <c r="E242" s="60" t="s">
        <v>6681</v>
      </c>
      <c r="F242" s="62" t="s">
        <v>7155</v>
      </c>
    </row>
    <row r="243" spans="1:6" s="35" customFormat="1" ht="15" customHeight="1">
      <c r="A243" s="59">
        <f t="shared" si="3"/>
        <v>239</v>
      </c>
      <c r="B243" s="56"/>
      <c r="C243" s="60">
        <v>38471</v>
      </c>
      <c r="D243" s="61" t="s">
        <v>7156</v>
      </c>
      <c r="E243" s="60" t="s">
        <v>6681</v>
      </c>
      <c r="F243" s="62" t="s">
        <v>7157</v>
      </c>
    </row>
    <row r="244" spans="1:6" s="35" customFormat="1" ht="15" customHeight="1">
      <c r="A244" s="59">
        <f t="shared" si="3"/>
        <v>240</v>
      </c>
      <c r="B244" s="56"/>
      <c r="C244" s="60">
        <v>37370</v>
      </c>
      <c r="D244" s="61" t="s">
        <v>7158</v>
      </c>
      <c r="E244" s="60" t="s">
        <v>6712</v>
      </c>
      <c r="F244" s="62" t="s">
        <v>7159</v>
      </c>
    </row>
    <row r="245" spans="1:6" s="35" customFormat="1" ht="15" customHeight="1">
      <c r="A245" s="59">
        <f t="shared" si="3"/>
        <v>241</v>
      </c>
      <c r="B245" s="56"/>
      <c r="C245" s="60">
        <v>40862</v>
      </c>
      <c r="D245" s="61" t="s">
        <v>7160</v>
      </c>
      <c r="E245" s="60" t="s">
        <v>7111</v>
      </c>
      <c r="F245" s="62" t="s">
        <v>7159</v>
      </c>
    </row>
    <row r="246" spans="1:6" s="35" customFormat="1" ht="15" customHeight="1">
      <c r="A246" s="59">
        <f t="shared" si="3"/>
        <v>242</v>
      </c>
      <c r="B246" s="56"/>
      <c r="C246" s="60">
        <v>10658</v>
      </c>
      <c r="D246" s="61" t="s">
        <v>7161</v>
      </c>
      <c r="E246" s="60" t="s">
        <v>6681</v>
      </c>
      <c r="F246" s="62" t="s">
        <v>7162</v>
      </c>
    </row>
    <row r="247" spans="1:6" s="35" customFormat="1" ht="15" customHeight="1">
      <c r="A247" s="59">
        <f t="shared" si="3"/>
        <v>243</v>
      </c>
      <c r="B247" s="56"/>
      <c r="C247" s="60">
        <v>253</v>
      </c>
      <c r="D247" s="61" t="s">
        <v>7163</v>
      </c>
      <c r="E247" s="60" t="s">
        <v>6712</v>
      </c>
      <c r="F247" s="62" t="s">
        <v>7164</v>
      </c>
    </row>
    <row r="248" spans="1:6" s="35" customFormat="1" ht="15" customHeight="1">
      <c r="A248" s="59">
        <f t="shared" si="3"/>
        <v>244</v>
      </c>
      <c r="B248" s="56"/>
      <c r="C248" s="60">
        <v>40809</v>
      </c>
      <c r="D248" s="61" t="s">
        <v>7165</v>
      </c>
      <c r="E248" s="60" t="s">
        <v>7111</v>
      </c>
      <c r="F248" s="62" t="s">
        <v>7166</v>
      </c>
    </row>
    <row r="249" spans="1:6" s="35" customFormat="1" ht="15" customHeight="1">
      <c r="A249" s="59">
        <f t="shared" si="3"/>
        <v>245</v>
      </c>
      <c r="B249" s="56"/>
      <c r="C249" s="60">
        <v>42428</v>
      </c>
      <c r="D249" s="61" t="s">
        <v>7167</v>
      </c>
      <c r="E249" s="60" t="s">
        <v>6681</v>
      </c>
      <c r="F249" s="62" t="s">
        <v>7168</v>
      </c>
    </row>
    <row r="250" spans="1:6" s="35" customFormat="1" ht="15" customHeight="1">
      <c r="A250" s="59">
        <f t="shared" si="3"/>
        <v>246</v>
      </c>
      <c r="B250" s="56"/>
      <c r="C250" s="60">
        <v>583</v>
      </c>
      <c r="D250" s="61" t="s">
        <v>7169</v>
      </c>
      <c r="E250" s="60" t="s">
        <v>6797</v>
      </c>
      <c r="F250" s="62" t="s">
        <v>7170</v>
      </c>
    </row>
    <row r="251" spans="1:6" s="35" customFormat="1" ht="15" customHeight="1">
      <c r="A251" s="59">
        <f t="shared" si="3"/>
        <v>247</v>
      </c>
      <c r="B251" s="56"/>
      <c r="C251" s="60">
        <v>299</v>
      </c>
      <c r="D251" s="61" t="s">
        <v>7171</v>
      </c>
      <c r="E251" s="60" t="s">
        <v>6681</v>
      </c>
      <c r="F251" s="62" t="s">
        <v>7172</v>
      </c>
    </row>
    <row r="252" spans="1:6" s="35" customFormat="1" ht="15" customHeight="1">
      <c r="A252" s="59">
        <f t="shared" si="3"/>
        <v>248</v>
      </c>
      <c r="B252" s="56"/>
      <c r="C252" s="60">
        <v>298</v>
      </c>
      <c r="D252" s="61" t="s">
        <v>7173</v>
      </c>
      <c r="E252" s="60" t="s">
        <v>6681</v>
      </c>
      <c r="F252" s="62" t="s">
        <v>7174</v>
      </c>
    </row>
    <row r="253" spans="1:6" s="35" customFormat="1" ht="15" customHeight="1">
      <c r="A253" s="59">
        <f t="shared" si="3"/>
        <v>249</v>
      </c>
      <c r="B253" s="56"/>
      <c r="C253" s="60">
        <v>295</v>
      </c>
      <c r="D253" s="61" t="s">
        <v>7175</v>
      </c>
      <c r="E253" s="60" t="s">
        <v>6681</v>
      </c>
      <c r="F253" s="62" t="s">
        <v>6842</v>
      </c>
    </row>
    <row r="254" spans="1:6" s="35" customFormat="1" ht="15" customHeight="1">
      <c r="A254" s="59">
        <f t="shared" si="3"/>
        <v>250</v>
      </c>
      <c r="B254" s="56"/>
      <c r="C254" s="60">
        <v>296</v>
      </c>
      <c r="D254" s="61" t="s">
        <v>7176</v>
      </c>
      <c r="E254" s="60" t="s">
        <v>6681</v>
      </c>
      <c r="F254" s="62" t="s">
        <v>7177</v>
      </c>
    </row>
    <row r="255" spans="1:6" s="35" customFormat="1" ht="15" customHeight="1">
      <c r="A255" s="59">
        <f t="shared" si="3"/>
        <v>251</v>
      </c>
      <c r="B255" s="56"/>
      <c r="C255" s="60">
        <v>297</v>
      </c>
      <c r="D255" s="61" t="s">
        <v>7178</v>
      </c>
      <c r="E255" s="60" t="s">
        <v>6681</v>
      </c>
      <c r="F255" s="62" t="s">
        <v>7179</v>
      </c>
    </row>
    <row r="256" spans="1:6" s="35" customFormat="1" ht="15" customHeight="1">
      <c r="A256" s="59">
        <f t="shared" si="3"/>
        <v>252</v>
      </c>
      <c r="B256" s="56"/>
      <c r="C256" s="60">
        <v>301</v>
      </c>
      <c r="D256" s="61" t="s">
        <v>7180</v>
      </c>
      <c r="E256" s="60" t="s">
        <v>6681</v>
      </c>
      <c r="F256" s="62" t="s">
        <v>7181</v>
      </c>
    </row>
    <row r="257" spans="1:6" s="35" customFormat="1" ht="15" customHeight="1">
      <c r="A257" s="59">
        <f t="shared" si="3"/>
        <v>253</v>
      </c>
      <c r="B257" s="56"/>
      <c r="C257" s="60">
        <v>300</v>
      </c>
      <c r="D257" s="61" t="s">
        <v>7182</v>
      </c>
      <c r="E257" s="60" t="s">
        <v>6681</v>
      </c>
      <c r="F257" s="62" t="s">
        <v>7183</v>
      </c>
    </row>
    <row r="258" spans="1:6" s="35" customFormat="1" ht="15" customHeight="1">
      <c r="A258" s="59">
        <f t="shared" si="3"/>
        <v>254</v>
      </c>
      <c r="B258" s="56"/>
      <c r="C258" s="60">
        <v>20084</v>
      </c>
      <c r="D258" s="61" t="s">
        <v>7184</v>
      </c>
      <c r="E258" s="60" t="s">
        <v>6681</v>
      </c>
      <c r="F258" s="62" t="s">
        <v>6842</v>
      </c>
    </row>
    <row r="259" spans="1:6" s="35" customFormat="1" ht="15" customHeight="1">
      <c r="A259" s="59">
        <f t="shared" si="3"/>
        <v>255</v>
      </c>
      <c r="B259" s="56"/>
      <c r="C259" s="60">
        <v>20085</v>
      </c>
      <c r="D259" s="61" t="s">
        <v>7185</v>
      </c>
      <c r="E259" s="60" t="s">
        <v>6681</v>
      </c>
      <c r="F259" s="62" t="s">
        <v>7186</v>
      </c>
    </row>
    <row r="260" spans="1:6" s="35" customFormat="1" ht="15" customHeight="1">
      <c r="A260" s="59">
        <f t="shared" si="3"/>
        <v>256</v>
      </c>
      <c r="B260" s="56"/>
      <c r="C260" s="60">
        <v>311</v>
      </c>
      <c r="D260" s="61" t="s">
        <v>7187</v>
      </c>
      <c r="E260" s="60" t="s">
        <v>6681</v>
      </c>
      <c r="F260" s="62" t="s">
        <v>7188</v>
      </c>
    </row>
    <row r="261" spans="1:6" s="35" customFormat="1" ht="15" customHeight="1">
      <c r="A261" s="59">
        <f t="shared" si="3"/>
        <v>257</v>
      </c>
      <c r="B261" s="56"/>
      <c r="C261" s="60">
        <v>318</v>
      </c>
      <c r="D261" s="61" t="s">
        <v>7189</v>
      </c>
      <c r="E261" s="60" t="s">
        <v>6681</v>
      </c>
      <c r="F261" s="62" t="s">
        <v>7190</v>
      </c>
    </row>
    <row r="262" spans="1:6" s="35" customFormat="1" ht="15" customHeight="1">
      <c r="A262" s="59">
        <f t="shared" ref="A262:A325" si="4">A261+1</f>
        <v>258</v>
      </c>
      <c r="B262" s="56"/>
      <c r="C262" s="60">
        <v>319</v>
      </c>
      <c r="D262" s="61" t="s">
        <v>7191</v>
      </c>
      <c r="E262" s="60" t="s">
        <v>6681</v>
      </c>
      <c r="F262" s="62" t="s">
        <v>7192</v>
      </c>
    </row>
    <row r="263" spans="1:6" s="35" customFormat="1" ht="15" customHeight="1">
      <c r="A263" s="59">
        <f t="shared" si="4"/>
        <v>259</v>
      </c>
      <c r="B263" s="56"/>
      <c r="C263" s="60">
        <v>320</v>
      </c>
      <c r="D263" s="61" t="s">
        <v>7193</v>
      </c>
      <c r="E263" s="60" t="s">
        <v>6681</v>
      </c>
      <c r="F263" s="62" t="s">
        <v>7194</v>
      </c>
    </row>
    <row r="264" spans="1:6" s="35" customFormat="1" ht="15" customHeight="1">
      <c r="A264" s="59">
        <f t="shared" si="4"/>
        <v>260</v>
      </c>
      <c r="B264" s="56"/>
      <c r="C264" s="60">
        <v>314</v>
      </c>
      <c r="D264" s="61" t="s">
        <v>7195</v>
      </c>
      <c r="E264" s="60" t="s">
        <v>6681</v>
      </c>
      <c r="F264" s="62" t="s">
        <v>7196</v>
      </c>
    </row>
    <row r="265" spans="1:6" s="35" customFormat="1" ht="15" customHeight="1">
      <c r="A265" s="59">
        <f t="shared" si="4"/>
        <v>261</v>
      </c>
      <c r="B265" s="56"/>
      <c r="C265" s="60">
        <v>303</v>
      </c>
      <c r="D265" s="61" t="s">
        <v>7197</v>
      </c>
      <c r="E265" s="60" t="s">
        <v>6681</v>
      </c>
      <c r="F265" s="62" t="s">
        <v>7198</v>
      </c>
    </row>
    <row r="266" spans="1:6" s="35" customFormat="1" ht="15" customHeight="1">
      <c r="A266" s="59">
        <f t="shared" si="4"/>
        <v>262</v>
      </c>
      <c r="B266" s="56"/>
      <c r="C266" s="60">
        <v>304</v>
      </c>
      <c r="D266" s="61" t="s">
        <v>7199</v>
      </c>
      <c r="E266" s="60" t="s">
        <v>6681</v>
      </c>
      <c r="F266" s="62" t="s">
        <v>7200</v>
      </c>
    </row>
    <row r="267" spans="1:6" s="35" customFormat="1" ht="15" customHeight="1">
      <c r="A267" s="59">
        <f t="shared" si="4"/>
        <v>263</v>
      </c>
      <c r="B267" s="56"/>
      <c r="C267" s="60">
        <v>305</v>
      </c>
      <c r="D267" s="61" t="s">
        <v>7201</v>
      </c>
      <c r="E267" s="60" t="s">
        <v>6681</v>
      </c>
      <c r="F267" s="62" t="s">
        <v>7202</v>
      </c>
    </row>
    <row r="268" spans="1:6" s="35" customFormat="1" ht="15" customHeight="1">
      <c r="A268" s="59">
        <f t="shared" si="4"/>
        <v>264</v>
      </c>
      <c r="B268" s="56"/>
      <c r="C268" s="60">
        <v>306</v>
      </c>
      <c r="D268" s="61" t="s">
        <v>7203</v>
      </c>
      <c r="E268" s="60" t="s">
        <v>6681</v>
      </c>
      <c r="F268" s="62" t="s">
        <v>7204</v>
      </c>
    </row>
    <row r="269" spans="1:6" s="35" customFormat="1" ht="15" customHeight="1">
      <c r="A269" s="59">
        <f t="shared" si="4"/>
        <v>265</v>
      </c>
      <c r="B269" s="56"/>
      <c r="C269" s="60">
        <v>307</v>
      </c>
      <c r="D269" s="61" t="s">
        <v>7205</v>
      </c>
      <c r="E269" s="60" t="s">
        <v>6681</v>
      </c>
      <c r="F269" s="62" t="s">
        <v>7206</v>
      </c>
    </row>
    <row r="270" spans="1:6" s="35" customFormat="1" ht="25.5" customHeight="1">
      <c r="A270" s="59">
        <f t="shared" si="4"/>
        <v>266</v>
      </c>
      <c r="B270" s="56"/>
      <c r="C270" s="60">
        <v>309</v>
      </c>
      <c r="D270" s="61" t="s">
        <v>7207</v>
      </c>
      <c r="E270" s="60" t="s">
        <v>6681</v>
      </c>
      <c r="F270" s="62" t="s">
        <v>7208</v>
      </c>
    </row>
    <row r="271" spans="1:6" s="35" customFormat="1" ht="25.5" customHeight="1">
      <c r="A271" s="59">
        <f t="shared" si="4"/>
        <v>267</v>
      </c>
      <c r="B271" s="56"/>
      <c r="C271" s="60">
        <v>310</v>
      </c>
      <c r="D271" s="61" t="s">
        <v>7209</v>
      </c>
      <c r="E271" s="60" t="s">
        <v>6681</v>
      </c>
      <c r="F271" s="62" t="s">
        <v>7210</v>
      </c>
    </row>
    <row r="272" spans="1:6" s="35" customFormat="1" ht="15" customHeight="1">
      <c r="A272" s="59">
        <f t="shared" si="4"/>
        <v>268</v>
      </c>
      <c r="B272" s="56"/>
      <c r="C272" s="60">
        <v>328</v>
      </c>
      <c r="D272" s="61" t="s">
        <v>7211</v>
      </c>
      <c r="E272" s="60" t="s">
        <v>6681</v>
      </c>
      <c r="F272" s="62" t="s">
        <v>7212</v>
      </c>
    </row>
    <row r="273" spans="1:6" s="35" customFormat="1" ht="15" customHeight="1">
      <c r="A273" s="59">
        <f t="shared" si="4"/>
        <v>269</v>
      </c>
      <c r="B273" s="56"/>
      <c r="C273" s="60">
        <v>325</v>
      </c>
      <c r="D273" s="61" t="s">
        <v>7213</v>
      </c>
      <c r="E273" s="60" t="s">
        <v>6681</v>
      </c>
      <c r="F273" s="62" t="s">
        <v>7107</v>
      </c>
    </row>
    <row r="274" spans="1:6" s="35" customFormat="1" ht="15" customHeight="1">
      <c r="A274" s="59">
        <f t="shared" si="4"/>
        <v>270</v>
      </c>
      <c r="B274" s="56"/>
      <c r="C274" s="60">
        <v>20326</v>
      </c>
      <c r="D274" s="61" t="s">
        <v>7214</v>
      </c>
      <c r="E274" s="60" t="s">
        <v>6681</v>
      </c>
      <c r="F274" s="62" t="s">
        <v>7215</v>
      </c>
    </row>
    <row r="275" spans="1:6" s="35" customFormat="1" ht="15" customHeight="1">
      <c r="A275" s="59">
        <f t="shared" si="4"/>
        <v>271</v>
      </c>
      <c r="B275" s="56"/>
      <c r="C275" s="60">
        <v>329</v>
      </c>
      <c r="D275" s="61" t="s">
        <v>7216</v>
      </c>
      <c r="E275" s="60" t="s">
        <v>6681</v>
      </c>
      <c r="F275" s="62" t="s">
        <v>7217</v>
      </c>
    </row>
    <row r="276" spans="1:6" s="35" customFormat="1" ht="15" customHeight="1">
      <c r="A276" s="59">
        <f t="shared" si="4"/>
        <v>272</v>
      </c>
      <c r="B276" s="56"/>
      <c r="C276" s="60">
        <v>308</v>
      </c>
      <c r="D276" s="61" t="s">
        <v>7218</v>
      </c>
      <c r="E276" s="60" t="s">
        <v>6681</v>
      </c>
      <c r="F276" s="62" t="s">
        <v>7219</v>
      </c>
    </row>
    <row r="277" spans="1:6" s="35" customFormat="1" ht="15" customHeight="1">
      <c r="A277" s="59">
        <f t="shared" si="4"/>
        <v>273</v>
      </c>
      <c r="B277" s="56"/>
      <c r="C277" s="60">
        <v>39642</v>
      </c>
      <c r="D277" s="61" t="s">
        <v>7220</v>
      </c>
      <c r="E277" s="60" t="s">
        <v>6681</v>
      </c>
      <c r="F277" s="62" t="s">
        <v>7221</v>
      </c>
    </row>
    <row r="278" spans="1:6" s="35" customFormat="1" ht="15" customHeight="1">
      <c r="A278" s="59">
        <f t="shared" si="4"/>
        <v>274</v>
      </c>
      <c r="B278" s="56"/>
      <c r="C278" s="60">
        <v>39641</v>
      </c>
      <c r="D278" s="61" t="s">
        <v>7222</v>
      </c>
      <c r="E278" s="60" t="s">
        <v>6681</v>
      </c>
      <c r="F278" s="62" t="s">
        <v>7223</v>
      </c>
    </row>
    <row r="279" spans="1:6" s="35" customFormat="1" ht="15" customHeight="1">
      <c r="A279" s="59">
        <f t="shared" si="4"/>
        <v>275</v>
      </c>
      <c r="B279" s="56"/>
      <c r="C279" s="60">
        <v>39643</v>
      </c>
      <c r="D279" s="61" t="s">
        <v>7224</v>
      </c>
      <c r="E279" s="60" t="s">
        <v>6681</v>
      </c>
      <c r="F279" s="62" t="s">
        <v>7225</v>
      </c>
    </row>
    <row r="280" spans="1:6" s="35" customFormat="1" ht="15" customHeight="1">
      <c r="A280" s="59">
        <f t="shared" si="4"/>
        <v>276</v>
      </c>
      <c r="B280" s="56"/>
      <c r="C280" s="60">
        <v>39644</v>
      </c>
      <c r="D280" s="61" t="s">
        <v>7226</v>
      </c>
      <c r="E280" s="60" t="s">
        <v>6681</v>
      </c>
      <c r="F280" s="62" t="s">
        <v>7227</v>
      </c>
    </row>
    <row r="281" spans="1:6" s="35" customFormat="1" ht="15" customHeight="1">
      <c r="A281" s="59">
        <f t="shared" si="4"/>
        <v>277</v>
      </c>
      <c r="B281" s="56"/>
      <c r="C281" s="60">
        <v>39645</v>
      </c>
      <c r="D281" s="61" t="s">
        <v>7228</v>
      </c>
      <c r="E281" s="60" t="s">
        <v>6681</v>
      </c>
      <c r="F281" s="62" t="s">
        <v>7229</v>
      </c>
    </row>
    <row r="282" spans="1:6" s="35" customFormat="1" ht="15" customHeight="1">
      <c r="A282" s="59">
        <f t="shared" si="4"/>
        <v>278</v>
      </c>
      <c r="B282" s="56"/>
      <c r="C282" s="60">
        <v>12548</v>
      </c>
      <c r="D282" s="61" t="s">
        <v>7230</v>
      </c>
      <c r="E282" s="60" t="s">
        <v>6681</v>
      </c>
      <c r="F282" s="62" t="s">
        <v>7231</v>
      </c>
    </row>
    <row r="283" spans="1:6" s="35" customFormat="1" ht="15" customHeight="1">
      <c r="A283" s="59">
        <f t="shared" si="4"/>
        <v>279</v>
      </c>
      <c r="B283" s="56"/>
      <c r="C283" s="60">
        <v>13113</v>
      </c>
      <c r="D283" s="61" t="s">
        <v>7232</v>
      </c>
      <c r="E283" s="60" t="s">
        <v>6681</v>
      </c>
      <c r="F283" s="62" t="s">
        <v>7233</v>
      </c>
    </row>
    <row r="284" spans="1:6" s="35" customFormat="1" ht="25.5" customHeight="1">
      <c r="A284" s="59">
        <f t="shared" si="4"/>
        <v>280</v>
      </c>
      <c r="B284" s="56"/>
      <c r="C284" s="60">
        <v>13114</v>
      </c>
      <c r="D284" s="61" t="s">
        <v>7234</v>
      </c>
      <c r="E284" s="60" t="s">
        <v>6681</v>
      </c>
      <c r="F284" s="62" t="s">
        <v>7235</v>
      </c>
    </row>
    <row r="285" spans="1:6" s="35" customFormat="1" ht="38.25" customHeight="1">
      <c r="A285" s="59">
        <f t="shared" si="4"/>
        <v>281</v>
      </c>
      <c r="B285" s="56"/>
      <c r="C285" s="60">
        <v>12530</v>
      </c>
      <c r="D285" s="61" t="s">
        <v>7236</v>
      </c>
      <c r="E285" s="60" t="s">
        <v>6681</v>
      </c>
      <c r="F285" s="62" t="s">
        <v>7237</v>
      </c>
    </row>
    <row r="286" spans="1:6" s="35" customFormat="1" ht="25.5" customHeight="1">
      <c r="A286" s="59">
        <f t="shared" si="4"/>
        <v>282</v>
      </c>
      <c r="B286" s="56"/>
      <c r="C286" s="60">
        <v>12531</v>
      </c>
      <c r="D286" s="61" t="s">
        <v>7238</v>
      </c>
      <c r="E286" s="60" t="s">
        <v>6681</v>
      </c>
      <c r="F286" s="62" t="s">
        <v>7239</v>
      </c>
    </row>
    <row r="287" spans="1:6" s="35" customFormat="1" ht="25.5" customHeight="1">
      <c r="A287" s="59">
        <f t="shared" si="4"/>
        <v>283</v>
      </c>
      <c r="B287" s="56"/>
      <c r="C287" s="60">
        <v>12532</v>
      </c>
      <c r="D287" s="61" t="s">
        <v>7240</v>
      </c>
      <c r="E287" s="60" t="s">
        <v>6681</v>
      </c>
      <c r="F287" s="62" t="s">
        <v>7241</v>
      </c>
    </row>
    <row r="288" spans="1:6" s="35" customFormat="1" ht="15" customHeight="1">
      <c r="A288" s="59">
        <f t="shared" si="4"/>
        <v>284</v>
      </c>
      <c r="B288" s="56"/>
      <c r="C288" s="60">
        <v>12533</v>
      </c>
      <c r="D288" s="61" t="s">
        <v>7242</v>
      </c>
      <c r="E288" s="60" t="s">
        <v>6681</v>
      </c>
      <c r="F288" s="62" t="s">
        <v>7243</v>
      </c>
    </row>
    <row r="289" spans="1:6" s="35" customFormat="1" ht="15" customHeight="1">
      <c r="A289" s="59">
        <f t="shared" si="4"/>
        <v>285</v>
      </c>
      <c r="B289" s="56"/>
      <c r="C289" s="60">
        <v>12544</v>
      </c>
      <c r="D289" s="61" t="s">
        <v>7244</v>
      </c>
      <c r="E289" s="60" t="s">
        <v>6681</v>
      </c>
      <c r="F289" s="62" t="s">
        <v>7245</v>
      </c>
    </row>
    <row r="290" spans="1:6" s="35" customFormat="1" ht="15" customHeight="1">
      <c r="A290" s="59">
        <f t="shared" si="4"/>
        <v>286</v>
      </c>
      <c r="B290" s="56"/>
      <c r="C290" s="60">
        <v>12546</v>
      </c>
      <c r="D290" s="61" t="s">
        <v>7246</v>
      </c>
      <c r="E290" s="60" t="s">
        <v>6681</v>
      </c>
      <c r="F290" s="62" t="s">
        <v>7247</v>
      </c>
    </row>
    <row r="291" spans="1:6" s="35" customFormat="1" ht="15" customHeight="1">
      <c r="A291" s="59">
        <f t="shared" si="4"/>
        <v>287</v>
      </c>
      <c r="B291" s="56"/>
      <c r="C291" s="60">
        <v>12547</v>
      </c>
      <c r="D291" s="61" t="s">
        <v>7248</v>
      </c>
      <c r="E291" s="60" t="s">
        <v>6681</v>
      </c>
      <c r="F291" s="62" t="s">
        <v>7249</v>
      </c>
    </row>
    <row r="292" spans="1:6" s="35" customFormat="1" ht="25.5" customHeight="1">
      <c r="A292" s="59">
        <f t="shared" si="4"/>
        <v>288</v>
      </c>
      <c r="B292" s="56"/>
      <c r="C292" s="60">
        <v>12551</v>
      </c>
      <c r="D292" s="61" t="s">
        <v>7250</v>
      </c>
      <c r="E292" s="60" t="s">
        <v>6681</v>
      </c>
      <c r="F292" s="62" t="s">
        <v>7251</v>
      </c>
    </row>
    <row r="293" spans="1:6" s="35" customFormat="1" ht="25.5" customHeight="1">
      <c r="A293" s="59">
        <f t="shared" si="4"/>
        <v>289</v>
      </c>
      <c r="B293" s="56"/>
      <c r="C293" s="60">
        <v>12563</v>
      </c>
      <c r="D293" s="61" t="s">
        <v>7252</v>
      </c>
      <c r="E293" s="60" t="s">
        <v>6681</v>
      </c>
      <c r="F293" s="62" t="s">
        <v>7253</v>
      </c>
    </row>
    <row r="294" spans="1:6" s="35" customFormat="1" ht="38.25" customHeight="1">
      <c r="A294" s="59">
        <f t="shared" si="4"/>
        <v>290</v>
      </c>
      <c r="B294" s="56"/>
      <c r="C294" s="60">
        <v>12565</v>
      </c>
      <c r="D294" s="61" t="s">
        <v>7254</v>
      </c>
      <c r="E294" s="60" t="s">
        <v>6681</v>
      </c>
      <c r="F294" s="62" t="s">
        <v>7255</v>
      </c>
    </row>
    <row r="295" spans="1:6" s="35" customFormat="1" ht="25.5" customHeight="1">
      <c r="A295" s="59">
        <f t="shared" si="4"/>
        <v>291</v>
      </c>
      <c r="B295" s="56"/>
      <c r="C295" s="60">
        <v>12567</v>
      </c>
      <c r="D295" s="61" t="s">
        <v>7256</v>
      </c>
      <c r="E295" s="60" t="s">
        <v>6681</v>
      </c>
      <c r="F295" s="62" t="s">
        <v>7257</v>
      </c>
    </row>
    <row r="296" spans="1:6" s="35" customFormat="1" ht="25.5" customHeight="1">
      <c r="A296" s="59">
        <f t="shared" si="4"/>
        <v>292</v>
      </c>
      <c r="B296" s="56"/>
      <c r="C296" s="60">
        <v>12568</v>
      </c>
      <c r="D296" s="61" t="s">
        <v>7258</v>
      </c>
      <c r="E296" s="60" t="s">
        <v>6681</v>
      </c>
      <c r="F296" s="62" t="s">
        <v>7259</v>
      </c>
    </row>
    <row r="297" spans="1:6" s="35" customFormat="1" ht="15" customHeight="1">
      <c r="A297" s="59">
        <f t="shared" si="4"/>
        <v>293</v>
      </c>
      <c r="B297" s="56"/>
      <c r="C297" s="60">
        <v>11789</v>
      </c>
      <c r="D297" s="61" t="s">
        <v>7260</v>
      </c>
      <c r="E297" s="60" t="s">
        <v>6681</v>
      </c>
      <c r="F297" s="62" t="s">
        <v>7261</v>
      </c>
    </row>
    <row r="298" spans="1:6" s="35" customFormat="1" ht="25.5" customHeight="1">
      <c r="A298" s="59">
        <f t="shared" si="4"/>
        <v>294</v>
      </c>
      <c r="B298" s="56"/>
      <c r="C298" s="60">
        <v>20975</v>
      </c>
      <c r="D298" s="61" t="s">
        <v>7262</v>
      </c>
      <c r="E298" s="60" t="s">
        <v>6681</v>
      </c>
      <c r="F298" s="62" t="s">
        <v>7263</v>
      </c>
    </row>
    <row r="299" spans="1:6" s="35" customFormat="1" ht="25.5" customHeight="1">
      <c r="A299" s="59">
        <f t="shared" si="4"/>
        <v>295</v>
      </c>
      <c r="B299" s="56"/>
      <c r="C299" s="60">
        <v>20976</v>
      </c>
      <c r="D299" s="61" t="s">
        <v>7264</v>
      </c>
      <c r="E299" s="60" t="s">
        <v>6681</v>
      </c>
      <c r="F299" s="62" t="s">
        <v>7072</v>
      </c>
    </row>
    <row r="300" spans="1:6" s="35" customFormat="1" ht="25.5" customHeight="1">
      <c r="A300" s="59">
        <f t="shared" si="4"/>
        <v>296</v>
      </c>
      <c r="B300" s="56"/>
      <c r="C300" s="60">
        <v>40340</v>
      </c>
      <c r="D300" s="61" t="s">
        <v>7265</v>
      </c>
      <c r="E300" s="60" t="s">
        <v>6681</v>
      </c>
      <c r="F300" s="62" t="s">
        <v>7266</v>
      </c>
    </row>
    <row r="301" spans="1:6" s="35" customFormat="1" ht="25.5" customHeight="1">
      <c r="A301" s="59">
        <f t="shared" si="4"/>
        <v>297</v>
      </c>
      <c r="B301" s="56"/>
      <c r="C301" s="60">
        <v>40341</v>
      </c>
      <c r="D301" s="61" t="s">
        <v>7267</v>
      </c>
      <c r="E301" s="60" t="s">
        <v>6681</v>
      </c>
      <c r="F301" s="62" t="s">
        <v>7268</v>
      </c>
    </row>
    <row r="302" spans="1:6" s="35" customFormat="1" ht="25.5" customHeight="1">
      <c r="A302" s="59">
        <f t="shared" si="4"/>
        <v>298</v>
      </c>
      <c r="B302" s="56"/>
      <c r="C302" s="60">
        <v>40342</v>
      </c>
      <c r="D302" s="61" t="s">
        <v>7269</v>
      </c>
      <c r="E302" s="60" t="s">
        <v>6681</v>
      </c>
      <c r="F302" s="62" t="s">
        <v>7270</v>
      </c>
    </row>
    <row r="303" spans="1:6" s="35" customFormat="1" ht="15" customHeight="1">
      <c r="A303" s="59">
        <f t="shared" si="4"/>
        <v>299</v>
      </c>
      <c r="B303" s="56"/>
      <c r="C303" s="60">
        <v>40343</v>
      </c>
      <c r="D303" s="61" t="s">
        <v>7271</v>
      </c>
      <c r="E303" s="60" t="s">
        <v>6681</v>
      </c>
      <c r="F303" s="62" t="s">
        <v>7272</v>
      </c>
    </row>
    <row r="304" spans="1:6" s="35" customFormat="1" ht="15" customHeight="1">
      <c r="A304" s="59">
        <f t="shared" si="4"/>
        <v>300</v>
      </c>
      <c r="B304" s="56"/>
      <c r="C304" s="60">
        <v>40344</v>
      </c>
      <c r="D304" s="61" t="s">
        <v>7273</v>
      </c>
      <c r="E304" s="60" t="s">
        <v>6681</v>
      </c>
      <c r="F304" s="62" t="s">
        <v>7274</v>
      </c>
    </row>
    <row r="305" spans="1:6" s="35" customFormat="1" ht="15" customHeight="1">
      <c r="A305" s="59">
        <f t="shared" si="4"/>
        <v>301</v>
      </c>
      <c r="B305" s="56"/>
      <c r="C305" s="60">
        <v>40345</v>
      </c>
      <c r="D305" s="61" t="s">
        <v>7275</v>
      </c>
      <c r="E305" s="60" t="s">
        <v>6681</v>
      </c>
      <c r="F305" s="62" t="s">
        <v>7276</v>
      </c>
    </row>
    <row r="306" spans="1:6" s="35" customFormat="1" ht="15" customHeight="1">
      <c r="A306" s="59">
        <f t="shared" si="4"/>
        <v>302</v>
      </c>
      <c r="B306" s="56"/>
      <c r="C306" s="60">
        <v>40346</v>
      </c>
      <c r="D306" s="61" t="s">
        <v>7277</v>
      </c>
      <c r="E306" s="60" t="s">
        <v>6681</v>
      </c>
      <c r="F306" s="62" t="s">
        <v>7278</v>
      </c>
    </row>
    <row r="307" spans="1:6" s="35" customFormat="1" ht="15" customHeight="1">
      <c r="A307" s="59">
        <f t="shared" si="4"/>
        <v>303</v>
      </c>
      <c r="B307" s="56"/>
      <c r="C307" s="60">
        <v>40347</v>
      </c>
      <c r="D307" s="61" t="s">
        <v>7279</v>
      </c>
      <c r="E307" s="60" t="s">
        <v>6681</v>
      </c>
      <c r="F307" s="62" t="s">
        <v>7280</v>
      </c>
    </row>
    <row r="308" spans="1:6" s="35" customFormat="1" ht="15" customHeight="1">
      <c r="A308" s="59">
        <f t="shared" si="4"/>
        <v>304</v>
      </c>
      <c r="B308" s="56"/>
      <c r="C308" s="60">
        <v>38840</v>
      </c>
      <c r="D308" s="61" t="s">
        <v>7281</v>
      </c>
      <c r="E308" s="60" t="s">
        <v>6681</v>
      </c>
      <c r="F308" s="62" t="s">
        <v>7282</v>
      </c>
    </row>
    <row r="309" spans="1:6" s="35" customFormat="1" ht="15" customHeight="1">
      <c r="A309" s="59">
        <f t="shared" si="4"/>
        <v>305</v>
      </c>
      <c r="B309" s="56"/>
      <c r="C309" s="60">
        <v>38841</v>
      </c>
      <c r="D309" s="61" t="s">
        <v>7283</v>
      </c>
      <c r="E309" s="60" t="s">
        <v>6681</v>
      </c>
      <c r="F309" s="62" t="s">
        <v>7284</v>
      </c>
    </row>
    <row r="310" spans="1:6" s="35" customFormat="1" ht="15" customHeight="1">
      <c r="A310" s="59">
        <f t="shared" si="4"/>
        <v>306</v>
      </c>
      <c r="B310" s="56"/>
      <c r="C310" s="60">
        <v>38842</v>
      </c>
      <c r="D310" s="61" t="s">
        <v>7285</v>
      </c>
      <c r="E310" s="60" t="s">
        <v>6681</v>
      </c>
      <c r="F310" s="62" t="s">
        <v>7286</v>
      </c>
    </row>
    <row r="311" spans="1:6" s="35" customFormat="1" ht="15" customHeight="1">
      <c r="A311" s="59">
        <f t="shared" si="4"/>
        <v>307</v>
      </c>
      <c r="B311" s="56"/>
      <c r="C311" s="60">
        <v>38843</v>
      </c>
      <c r="D311" s="61" t="s">
        <v>7287</v>
      </c>
      <c r="E311" s="60" t="s">
        <v>6681</v>
      </c>
      <c r="F311" s="62" t="s">
        <v>7288</v>
      </c>
    </row>
    <row r="312" spans="1:6" s="35" customFormat="1" ht="15" customHeight="1">
      <c r="A312" s="59">
        <f t="shared" si="4"/>
        <v>308</v>
      </c>
      <c r="B312" s="56"/>
      <c r="C312" s="60">
        <v>13761</v>
      </c>
      <c r="D312" s="61" t="s">
        <v>7289</v>
      </c>
      <c r="E312" s="60" t="s">
        <v>6681</v>
      </c>
      <c r="F312" s="62" t="s">
        <v>7290</v>
      </c>
    </row>
    <row r="313" spans="1:6" s="35" customFormat="1" ht="15" customHeight="1">
      <c r="A313" s="59">
        <f t="shared" si="4"/>
        <v>309</v>
      </c>
      <c r="B313" s="56"/>
      <c r="C313" s="60">
        <v>12888</v>
      </c>
      <c r="D313" s="61" t="s">
        <v>7291</v>
      </c>
      <c r="E313" s="60" t="s">
        <v>7292</v>
      </c>
      <c r="F313" s="62" t="s">
        <v>7293</v>
      </c>
    </row>
    <row r="314" spans="1:6" s="35" customFormat="1" ht="15" customHeight="1">
      <c r="A314" s="59">
        <f t="shared" si="4"/>
        <v>310</v>
      </c>
      <c r="B314" s="56"/>
      <c r="C314" s="60">
        <v>12889</v>
      </c>
      <c r="D314" s="61" t="s">
        <v>7294</v>
      </c>
      <c r="E314" s="60" t="s">
        <v>7292</v>
      </c>
      <c r="F314" s="62" t="s">
        <v>7295</v>
      </c>
    </row>
    <row r="315" spans="1:6" s="35" customFormat="1" ht="15" customHeight="1">
      <c r="A315" s="59">
        <f t="shared" si="4"/>
        <v>311</v>
      </c>
      <c r="B315" s="56"/>
      <c r="C315" s="60">
        <v>4814</v>
      </c>
      <c r="D315" s="61" t="s">
        <v>7296</v>
      </c>
      <c r="E315" s="60" t="s">
        <v>6681</v>
      </c>
      <c r="F315" s="62" t="s">
        <v>7297</v>
      </c>
    </row>
    <row r="316" spans="1:6" s="35" customFormat="1" ht="15" customHeight="1">
      <c r="A316" s="59">
        <f t="shared" si="4"/>
        <v>312</v>
      </c>
      <c r="B316" s="56"/>
      <c r="C316" s="60">
        <v>25967</v>
      </c>
      <c r="D316" s="61" t="s">
        <v>7298</v>
      </c>
      <c r="E316" s="60" t="s">
        <v>6681</v>
      </c>
      <c r="F316" s="62" t="s">
        <v>7299</v>
      </c>
    </row>
    <row r="317" spans="1:6" s="35" customFormat="1" ht="15" customHeight="1">
      <c r="A317" s="59">
        <f t="shared" si="4"/>
        <v>313</v>
      </c>
      <c r="B317" s="56"/>
      <c r="C317" s="60">
        <v>6122</v>
      </c>
      <c r="D317" s="61" t="s">
        <v>7300</v>
      </c>
      <c r="E317" s="60" t="s">
        <v>6712</v>
      </c>
      <c r="F317" s="62" t="s">
        <v>7164</v>
      </c>
    </row>
    <row r="318" spans="1:6" s="35" customFormat="1" ht="15" customHeight="1">
      <c r="A318" s="59">
        <f t="shared" si="4"/>
        <v>314</v>
      </c>
      <c r="B318" s="56"/>
      <c r="C318" s="60">
        <v>40810</v>
      </c>
      <c r="D318" s="61" t="s">
        <v>7301</v>
      </c>
      <c r="E318" s="60" t="s">
        <v>7111</v>
      </c>
      <c r="F318" s="62" t="s">
        <v>7166</v>
      </c>
    </row>
    <row r="319" spans="1:6" s="35" customFormat="1" ht="15" customHeight="1">
      <c r="A319" s="59">
        <f t="shared" si="4"/>
        <v>315</v>
      </c>
      <c r="B319" s="56"/>
      <c r="C319" s="60">
        <v>21100</v>
      </c>
      <c r="D319" s="61" t="s">
        <v>7302</v>
      </c>
      <c r="E319" s="60" t="s">
        <v>6681</v>
      </c>
      <c r="F319" s="62" t="s">
        <v>7303</v>
      </c>
    </row>
    <row r="320" spans="1:6" s="35" customFormat="1" ht="15" customHeight="1">
      <c r="A320" s="59">
        <f t="shared" si="4"/>
        <v>316</v>
      </c>
      <c r="B320" s="56"/>
      <c r="C320" s="60">
        <v>11816</v>
      </c>
      <c r="D320" s="61" t="s">
        <v>7304</v>
      </c>
      <c r="E320" s="60" t="s">
        <v>6681</v>
      </c>
      <c r="F320" s="62" t="s">
        <v>7305</v>
      </c>
    </row>
    <row r="321" spans="1:6" s="35" customFormat="1" ht="15" customHeight="1">
      <c r="A321" s="59">
        <f t="shared" si="4"/>
        <v>317</v>
      </c>
      <c r="B321" s="56"/>
      <c r="C321" s="60">
        <v>11814</v>
      </c>
      <c r="D321" s="61" t="s">
        <v>7306</v>
      </c>
      <c r="E321" s="60" t="s">
        <v>6681</v>
      </c>
      <c r="F321" s="62" t="s">
        <v>7307</v>
      </c>
    </row>
    <row r="322" spans="1:6" s="35" customFormat="1" ht="15" customHeight="1">
      <c r="A322" s="59">
        <f t="shared" si="4"/>
        <v>318</v>
      </c>
      <c r="B322" s="56"/>
      <c r="C322" s="60">
        <v>14186</v>
      </c>
      <c r="D322" s="61" t="s">
        <v>7308</v>
      </c>
      <c r="E322" s="60" t="s">
        <v>6681</v>
      </c>
      <c r="F322" s="62" t="s">
        <v>7309</v>
      </c>
    </row>
    <row r="323" spans="1:6" s="35" customFormat="1" ht="15" customHeight="1">
      <c r="A323" s="59">
        <f t="shared" si="4"/>
        <v>319</v>
      </c>
      <c r="B323" s="56"/>
      <c r="C323" s="60">
        <v>14185</v>
      </c>
      <c r="D323" s="61" t="s">
        <v>7310</v>
      </c>
      <c r="E323" s="60" t="s">
        <v>6681</v>
      </c>
      <c r="F323" s="62" t="s">
        <v>7311</v>
      </c>
    </row>
    <row r="324" spans="1:6" s="35" customFormat="1" ht="15" customHeight="1">
      <c r="A324" s="59">
        <f t="shared" si="4"/>
        <v>320</v>
      </c>
      <c r="B324" s="56"/>
      <c r="C324" s="60">
        <v>11811</v>
      </c>
      <c r="D324" s="61" t="s">
        <v>7312</v>
      </c>
      <c r="E324" s="60" t="s">
        <v>6681</v>
      </c>
      <c r="F324" s="62" t="s">
        <v>7313</v>
      </c>
    </row>
    <row r="325" spans="1:6" s="35" customFormat="1" ht="15" customHeight="1">
      <c r="A325" s="59">
        <f t="shared" si="4"/>
        <v>321</v>
      </c>
      <c r="B325" s="56"/>
      <c r="C325" s="60">
        <v>26038</v>
      </c>
      <c r="D325" s="61" t="s">
        <v>7314</v>
      </c>
      <c r="E325" s="60" t="s">
        <v>6681</v>
      </c>
      <c r="F325" s="62" t="s">
        <v>7315</v>
      </c>
    </row>
    <row r="326" spans="1:6" s="35" customFormat="1" ht="15" customHeight="1">
      <c r="A326" s="59">
        <f t="shared" ref="A326:A389" si="5">A325+1</f>
        <v>322</v>
      </c>
      <c r="B326" s="56"/>
      <c r="C326" s="60">
        <v>34482</v>
      </c>
      <c r="D326" s="61" t="s">
        <v>7316</v>
      </c>
      <c r="E326" s="60" t="s">
        <v>6681</v>
      </c>
      <c r="F326" s="62" t="s">
        <v>7317</v>
      </c>
    </row>
    <row r="327" spans="1:6" s="35" customFormat="1" ht="15" customHeight="1">
      <c r="A327" s="59">
        <f t="shared" si="5"/>
        <v>323</v>
      </c>
      <c r="B327" s="56"/>
      <c r="C327" s="60">
        <v>34469</v>
      </c>
      <c r="D327" s="61" t="s">
        <v>7318</v>
      </c>
      <c r="E327" s="60" t="s">
        <v>6681</v>
      </c>
      <c r="F327" s="62" t="s">
        <v>7319</v>
      </c>
    </row>
    <row r="328" spans="1:6" s="35" customFormat="1" ht="15" customHeight="1">
      <c r="A328" s="59">
        <f t="shared" si="5"/>
        <v>324</v>
      </c>
      <c r="B328" s="56"/>
      <c r="C328" s="60">
        <v>34472</v>
      </c>
      <c r="D328" s="61" t="s">
        <v>7320</v>
      </c>
      <c r="E328" s="60" t="s">
        <v>6681</v>
      </c>
      <c r="F328" s="62" t="s">
        <v>7321</v>
      </c>
    </row>
    <row r="329" spans="1:6" s="35" customFormat="1" ht="15" customHeight="1">
      <c r="A329" s="59">
        <f t="shared" si="5"/>
        <v>325</v>
      </c>
      <c r="B329" s="56"/>
      <c r="C329" s="60">
        <v>34476</v>
      </c>
      <c r="D329" s="61" t="s">
        <v>7322</v>
      </c>
      <c r="E329" s="60" t="s">
        <v>6681</v>
      </c>
      <c r="F329" s="62" t="s">
        <v>7323</v>
      </c>
    </row>
    <row r="330" spans="1:6" s="35" customFormat="1" ht="15" customHeight="1">
      <c r="A330" s="59">
        <f t="shared" si="5"/>
        <v>326</v>
      </c>
      <c r="B330" s="56"/>
      <c r="C330" s="60">
        <v>34477</v>
      </c>
      <c r="D330" s="61" t="s">
        <v>7324</v>
      </c>
      <c r="E330" s="60" t="s">
        <v>6681</v>
      </c>
      <c r="F330" s="62" t="s">
        <v>7325</v>
      </c>
    </row>
    <row r="331" spans="1:6" s="35" customFormat="1" ht="15" customHeight="1">
      <c r="A331" s="59">
        <f t="shared" si="5"/>
        <v>327</v>
      </c>
      <c r="B331" s="56"/>
      <c r="C331" s="60">
        <v>42425</v>
      </c>
      <c r="D331" s="61" t="s">
        <v>7326</v>
      </c>
      <c r="E331" s="60" t="s">
        <v>6681</v>
      </c>
      <c r="F331" s="62" t="s">
        <v>7327</v>
      </c>
    </row>
    <row r="332" spans="1:6" s="35" customFormat="1" ht="15" customHeight="1">
      <c r="A332" s="59">
        <f t="shared" si="5"/>
        <v>328</v>
      </c>
      <c r="B332" s="56"/>
      <c r="C332" s="60">
        <v>42422</v>
      </c>
      <c r="D332" s="61" t="s">
        <v>7328</v>
      </c>
      <c r="E332" s="60" t="s">
        <v>6681</v>
      </c>
      <c r="F332" s="62" t="s">
        <v>7329</v>
      </c>
    </row>
    <row r="333" spans="1:6" s="35" customFormat="1" ht="15" customHeight="1">
      <c r="A333" s="59">
        <f t="shared" si="5"/>
        <v>329</v>
      </c>
      <c r="B333" s="56"/>
      <c r="C333" s="60">
        <v>43184</v>
      </c>
      <c r="D333" s="61" t="s">
        <v>7330</v>
      </c>
      <c r="E333" s="60" t="s">
        <v>6681</v>
      </c>
      <c r="F333" s="62" t="s">
        <v>7331</v>
      </c>
    </row>
    <row r="334" spans="1:6" s="35" customFormat="1" ht="15" customHeight="1">
      <c r="A334" s="59">
        <f t="shared" si="5"/>
        <v>330</v>
      </c>
      <c r="B334" s="56"/>
      <c r="C334" s="60">
        <v>42424</v>
      </c>
      <c r="D334" s="61" t="s">
        <v>7332</v>
      </c>
      <c r="E334" s="60" t="s">
        <v>6681</v>
      </c>
      <c r="F334" s="62" t="s">
        <v>7333</v>
      </c>
    </row>
    <row r="335" spans="1:6" s="35" customFormat="1" ht="15" customHeight="1">
      <c r="A335" s="59">
        <f t="shared" si="5"/>
        <v>331</v>
      </c>
      <c r="B335" s="56"/>
      <c r="C335" s="60">
        <v>42421</v>
      </c>
      <c r="D335" s="61" t="s">
        <v>7334</v>
      </c>
      <c r="E335" s="60" t="s">
        <v>6681</v>
      </c>
      <c r="F335" s="62" t="s">
        <v>7335</v>
      </c>
    </row>
    <row r="336" spans="1:6" s="35" customFormat="1" ht="15" customHeight="1">
      <c r="A336" s="59">
        <f t="shared" si="5"/>
        <v>332</v>
      </c>
      <c r="B336" s="56"/>
      <c r="C336" s="60">
        <v>42416</v>
      </c>
      <c r="D336" s="61" t="s">
        <v>7336</v>
      </c>
      <c r="E336" s="60" t="s">
        <v>6681</v>
      </c>
      <c r="F336" s="62" t="s">
        <v>7337</v>
      </c>
    </row>
    <row r="337" spans="1:6" s="35" customFormat="1" ht="15" customHeight="1">
      <c r="A337" s="59">
        <f t="shared" si="5"/>
        <v>333</v>
      </c>
      <c r="B337" s="56"/>
      <c r="C337" s="60">
        <v>42417</v>
      </c>
      <c r="D337" s="61" t="s">
        <v>7338</v>
      </c>
      <c r="E337" s="60" t="s">
        <v>6681</v>
      </c>
      <c r="F337" s="62" t="s">
        <v>7339</v>
      </c>
    </row>
    <row r="338" spans="1:6" s="35" customFormat="1" ht="15" customHeight="1">
      <c r="A338" s="59">
        <f t="shared" si="5"/>
        <v>334</v>
      </c>
      <c r="B338" s="56"/>
      <c r="C338" s="60">
        <v>42419</v>
      </c>
      <c r="D338" s="61" t="s">
        <v>7340</v>
      </c>
      <c r="E338" s="60" t="s">
        <v>6681</v>
      </c>
      <c r="F338" s="62" t="s">
        <v>7341</v>
      </c>
    </row>
    <row r="339" spans="1:6" s="35" customFormat="1" ht="15" customHeight="1">
      <c r="A339" s="59">
        <f t="shared" si="5"/>
        <v>335</v>
      </c>
      <c r="B339" s="56"/>
      <c r="C339" s="60">
        <v>42420</v>
      </c>
      <c r="D339" s="61" t="s">
        <v>7342</v>
      </c>
      <c r="E339" s="60" t="s">
        <v>6681</v>
      </c>
      <c r="F339" s="62" t="s">
        <v>7343</v>
      </c>
    </row>
    <row r="340" spans="1:6" s="35" customFormat="1" ht="15" customHeight="1">
      <c r="A340" s="59">
        <f t="shared" si="5"/>
        <v>336</v>
      </c>
      <c r="B340" s="56"/>
      <c r="C340" s="60">
        <v>43195</v>
      </c>
      <c r="D340" s="61" t="s">
        <v>7344</v>
      </c>
      <c r="E340" s="60" t="s">
        <v>6681</v>
      </c>
      <c r="F340" s="62" t="s">
        <v>7345</v>
      </c>
    </row>
    <row r="341" spans="1:6" s="35" customFormat="1" ht="15" customHeight="1">
      <c r="A341" s="59">
        <f t="shared" si="5"/>
        <v>337</v>
      </c>
      <c r="B341" s="56"/>
      <c r="C341" s="60">
        <v>43196</v>
      </c>
      <c r="D341" s="61" t="s">
        <v>7346</v>
      </c>
      <c r="E341" s="60" t="s">
        <v>6681</v>
      </c>
      <c r="F341" s="62" t="s">
        <v>7347</v>
      </c>
    </row>
    <row r="342" spans="1:6" s="35" customFormat="1" ht="15" customHeight="1">
      <c r="A342" s="59">
        <f t="shared" si="5"/>
        <v>338</v>
      </c>
      <c r="B342" s="56"/>
      <c r="C342" s="60">
        <v>43198</v>
      </c>
      <c r="D342" s="61" t="s">
        <v>7348</v>
      </c>
      <c r="E342" s="60" t="s">
        <v>6681</v>
      </c>
      <c r="F342" s="62" t="s">
        <v>7349</v>
      </c>
    </row>
    <row r="343" spans="1:6" s="35" customFormat="1" ht="15" customHeight="1">
      <c r="A343" s="59">
        <f t="shared" si="5"/>
        <v>339</v>
      </c>
      <c r="B343" s="56"/>
      <c r="C343" s="60">
        <v>43199</v>
      </c>
      <c r="D343" s="61" t="s">
        <v>7350</v>
      </c>
      <c r="E343" s="60" t="s">
        <v>6681</v>
      </c>
      <c r="F343" s="62" t="s">
        <v>7351</v>
      </c>
    </row>
    <row r="344" spans="1:6" s="35" customFormat="1" ht="15" customHeight="1">
      <c r="A344" s="59">
        <f t="shared" si="5"/>
        <v>340</v>
      </c>
      <c r="B344" s="56"/>
      <c r="C344" s="60">
        <v>43200</v>
      </c>
      <c r="D344" s="61" t="s">
        <v>7352</v>
      </c>
      <c r="E344" s="60" t="s">
        <v>6681</v>
      </c>
      <c r="F344" s="62" t="s">
        <v>7353</v>
      </c>
    </row>
    <row r="345" spans="1:6" s="35" customFormat="1" ht="15" customHeight="1">
      <c r="A345" s="59">
        <f t="shared" si="5"/>
        <v>341</v>
      </c>
      <c r="B345" s="56"/>
      <c r="C345" s="60">
        <v>39556</v>
      </c>
      <c r="D345" s="61" t="s">
        <v>7354</v>
      </c>
      <c r="E345" s="60" t="s">
        <v>6681</v>
      </c>
      <c r="F345" s="62" t="s">
        <v>7355</v>
      </c>
    </row>
    <row r="346" spans="1:6" s="35" customFormat="1" ht="15" customHeight="1">
      <c r="A346" s="59">
        <f t="shared" si="5"/>
        <v>342</v>
      </c>
      <c r="B346" s="56"/>
      <c r="C346" s="60">
        <v>39557</v>
      </c>
      <c r="D346" s="61" t="s">
        <v>7356</v>
      </c>
      <c r="E346" s="60" t="s">
        <v>6681</v>
      </c>
      <c r="F346" s="62" t="s">
        <v>7357</v>
      </c>
    </row>
    <row r="347" spans="1:6" s="35" customFormat="1" ht="15" customHeight="1">
      <c r="A347" s="59">
        <f t="shared" si="5"/>
        <v>343</v>
      </c>
      <c r="B347" s="56"/>
      <c r="C347" s="60">
        <v>39559</v>
      </c>
      <c r="D347" s="61" t="s">
        <v>7358</v>
      </c>
      <c r="E347" s="60" t="s">
        <v>6681</v>
      </c>
      <c r="F347" s="62" t="s">
        <v>7359</v>
      </c>
    </row>
    <row r="348" spans="1:6" s="35" customFormat="1" ht="15" customHeight="1">
      <c r="A348" s="59">
        <f t="shared" si="5"/>
        <v>344</v>
      </c>
      <c r="B348" s="56"/>
      <c r="C348" s="60">
        <v>39560</v>
      </c>
      <c r="D348" s="61" t="s">
        <v>7360</v>
      </c>
      <c r="E348" s="60" t="s">
        <v>6681</v>
      </c>
      <c r="F348" s="62" t="s">
        <v>7361</v>
      </c>
    </row>
    <row r="349" spans="1:6" s="35" customFormat="1" ht="15" customHeight="1">
      <c r="A349" s="59">
        <f t="shared" si="5"/>
        <v>345</v>
      </c>
      <c r="B349" s="56"/>
      <c r="C349" s="60">
        <v>39561</v>
      </c>
      <c r="D349" s="61" t="s">
        <v>7362</v>
      </c>
      <c r="E349" s="60" t="s">
        <v>6681</v>
      </c>
      <c r="F349" s="62" t="s">
        <v>7363</v>
      </c>
    </row>
    <row r="350" spans="1:6" s="35" customFormat="1" ht="25.5" customHeight="1">
      <c r="A350" s="59">
        <f t="shared" si="5"/>
        <v>346</v>
      </c>
      <c r="B350" s="56"/>
      <c r="C350" s="60">
        <v>43190</v>
      </c>
      <c r="D350" s="61" t="s">
        <v>7364</v>
      </c>
      <c r="E350" s="60" t="s">
        <v>6681</v>
      </c>
      <c r="F350" s="62" t="s">
        <v>7365</v>
      </c>
    </row>
    <row r="351" spans="1:6" s="35" customFormat="1" ht="25.5" customHeight="1">
      <c r="A351" s="59">
        <f t="shared" si="5"/>
        <v>347</v>
      </c>
      <c r="B351" s="56"/>
      <c r="C351" s="60">
        <v>39555</v>
      </c>
      <c r="D351" s="61" t="s">
        <v>7366</v>
      </c>
      <c r="E351" s="60" t="s">
        <v>6681</v>
      </c>
      <c r="F351" s="62" t="s">
        <v>7367</v>
      </c>
    </row>
    <row r="352" spans="1:6" s="35" customFormat="1" ht="15" customHeight="1">
      <c r="A352" s="59">
        <f t="shared" si="5"/>
        <v>348</v>
      </c>
      <c r="B352" s="56"/>
      <c r="C352" s="60">
        <v>43191</v>
      </c>
      <c r="D352" s="61" t="s">
        <v>7368</v>
      </c>
      <c r="E352" s="60" t="s">
        <v>6681</v>
      </c>
      <c r="F352" s="62" t="s">
        <v>7369</v>
      </c>
    </row>
    <row r="353" spans="1:6" s="35" customFormat="1" ht="15" customHeight="1">
      <c r="A353" s="59">
        <f t="shared" si="5"/>
        <v>349</v>
      </c>
      <c r="B353" s="56"/>
      <c r="C353" s="60">
        <v>39548</v>
      </c>
      <c r="D353" s="61" t="s">
        <v>7370</v>
      </c>
      <c r="E353" s="60" t="s">
        <v>6681</v>
      </c>
      <c r="F353" s="62" t="s">
        <v>7371</v>
      </c>
    </row>
    <row r="354" spans="1:6" s="35" customFormat="1" ht="15" customHeight="1">
      <c r="A354" s="59">
        <f t="shared" si="5"/>
        <v>350</v>
      </c>
      <c r="B354" s="56"/>
      <c r="C354" s="60">
        <v>43192</v>
      </c>
      <c r="D354" s="61" t="s">
        <v>7372</v>
      </c>
      <c r="E354" s="60" t="s">
        <v>6681</v>
      </c>
      <c r="F354" s="62" t="s">
        <v>7373</v>
      </c>
    </row>
    <row r="355" spans="1:6" s="35" customFormat="1" ht="15" customHeight="1">
      <c r="A355" s="59">
        <f t="shared" si="5"/>
        <v>351</v>
      </c>
      <c r="B355" s="56"/>
      <c r="C355" s="60">
        <v>39554</v>
      </c>
      <c r="D355" s="61" t="s">
        <v>7374</v>
      </c>
      <c r="E355" s="60" t="s">
        <v>6681</v>
      </c>
      <c r="F355" s="62" t="s">
        <v>7375</v>
      </c>
    </row>
    <row r="356" spans="1:6" s="35" customFormat="1" ht="25.5" customHeight="1">
      <c r="A356" s="59">
        <f t="shared" si="5"/>
        <v>352</v>
      </c>
      <c r="B356" s="56"/>
      <c r="C356" s="60">
        <v>43194</v>
      </c>
      <c r="D356" s="61" t="s">
        <v>7376</v>
      </c>
      <c r="E356" s="60" t="s">
        <v>6681</v>
      </c>
      <c r="F356" s="62" t="s">
        <v>7377</v>
      </c>
    </row>
    <row r="357" spans="1:6" s="35" customFormat="1" ht="15" customHeight="1">
      <c r="A357" s="59">
        <f t="shared" si="5"/>
        <v>353</v>
      </c>
      <c r="B357" s="56"/>
      <c r="C357" s="60">
        <v>39551</v>
      </c>
      <c r="D357" s="61" t="s">
        <v>7378</v>
      </c>
      <c r="E357" s="60" t="s">
        <v>6681</v>
      </c>
      <c r="F357" s="62" t="s">
        <v>7379</v>
      </c>
    </row>
    <row r="358" spans="1:6" s="35" customFormat="1" ht="15" customHeight="1">
      <c r="A358" s="59">
        <f t="shared" si="5"/>
        <v>354</v>
      </c>
      <c r="B358" s="56"/>
      <c r="C358" s="60">
        <v>43185</v>
      </c>
      <c r="D358" s="61" t="s">
        <v>7380</v>
      </c>
      <c r="E358" s="60" t="s">
        <v>6681</v>
      </c>
      <c r="F358" s="62" t="s">
        <v>7381</v>
      </c>
    </row>
    <row r="359" spans="1:6" s="35" customFormat="1" ht="15" customHeight="1">
      <c r="A359" s="59">
        <f t="shared" si="5"/>
        <v>355</v>
      </c>
      <c r="B359" s="56"/>
      <c r="C359" s="60">
        <v>43186</v>
      </c>
      <c r="D359" s="61" t="s">
        <v>7382</v>
      </c>
      <c r="E359" s="60" t="s">
        <v>6681</v>
      </c>
      <c r="F359" s="62" t="s">
        <v>7383</v>
      </c>
    </row>
    <row r="360" spans="1:6" s="35" customFormat="1" ht="15" customHeight="1">
      <c r="A360" s="59">
        <f t="shared" si="5"/>
        <v>356</v>
      </c>
      <c r="B360" s="56"/>
      <c r="C360" s="60">
        <v>43187</v>
      </c>
      <c r="D360" s="61" t="s">
        <v>7384</v>
      </c>
      <c r="E360" s="60" t="s">
        <v>6681</v>
      </c>
      <c r="F360" s="62" t="s">
        <v>7385</v>
      </c>
    </row>
    <row r="361" spans="1:6" s="35" customFormat="1" ht="15" customHeight="1">
      <c r="A361" s="59">
        <f t="shared" si="5"/>
        <v>357</v>
      </c>
      <c r="B361" s="56"/>
      <c r="C361" s="60">
        <v>43188</v>
      </c>
      <c r="D361" s="61" t="s">
        <v>7386</v>
      </c>
      <c r="E361" s="60" t="s">
        <v>6681</v>
      </c>
      <c r="F361" s="62" t="s">
        <v>7387</v>
      </c>
    </row>
    <row r="362" spans="1:6" s="35" customFormat="1" ht="25.5" customHeight="1">
      <c r="A362" s="59">
        <f t="shared" si="5"/>
        <v>358</v>
      </c>
      <c r="B362" s="56"/>
      <c r="C362" s="60">
        <v>43189</v>
      </c>
      <c r="D362" s="61" t="s">
        <v>7388</v>
      </c>
      <c r="E362" s="60" t="s">
        <v>6681</v>
      </c>
      <c r="F362" s="62" t="s">
        <v>7389</v>
      </c>
    </row>
    <row r="363" spans="1:6" s="35" customFormat="1" ht="15" customHeight="1">
      <c r="A363" s="59">
        <f t="shared" si="5"/>
        <v>359</v>
      </c>
      <c r="B363" s="56"/>
      <c r="C363" s="60">
        <v>39580</v>
      </c>
      <c r="D363" s="61" t="s">
        <v>7390</v>
      </c>
      <c r="E363" s="60" t="s">
        <v>6681</v>
      </c>
      <c r="F363" s="62" t="s">
        <v>7391</v>
      </c>
    </row>
    <row r="364" spans="1:6" s="35" customFormat="1" ht="15" customHeight="1">
      <c r="A364" s="59">
        <f t="shared" si="5"/>
        <v>360</v>
      </c>
      <c r="B364" s="56"/>
      <c r="C364" s="60">
        <v>39577</v>
      </c>
      <c r="D364" s="61" t="s">
        <v>7392</v>
      </c>
      <c r="E364" s="60" t="s">
        <v>6681</v>
      </c>
      <c r="F364" s="62" t="s">
        <v>7393</v>
      </c>
    </row>
    <row r="365" spans="1:6" s="35" customFormat="1" ht="25.5" customHeight="1">
      <c r="A365" s="59">
        <f t="shared" si="5"/>
        <v>361</v>
      </c>
      <c r="B365" s="56"/>
      <c r="C365" s="60">
        <v>39578</v>
      </c>
      <c r="D365" s="61" t="s">
        <v>7394</v>
      </c>
      <c r="E365" s="60" t="s">
        <v>6681</v>
      </c>
      <c r="F365" s="62" t="s">
        <v>7395</v>
      </c>
    </row>
    <row r="366" spans="1:6" s="35" customFormat="1" ht="15" customHeight="1">
      <c r="A366" s="59">
        <f t="shared" si="5"/>
        <v>362</v>
      </c>
      <c r="B366" s="56"/>
      <c r="C366" s="60">
        <v>39579</v>
      </c>
      <c r="D366" s="61" t="s">
        <v>7396</v>
      </c>
      <c r="E366" s="60" t="s">
        <v>6681</v>
      </c>
      <c r="F366" s="62" t="s">
        <v>7397</v>
      </c>
    </row>
    <row r="367" spans="1:6" s="35" customFormat="1" ht="15" customHeight="1">
      <c r="A367" s="59">
        <f t="shared" si="5"/>
        <v>363</v>
      </c>
      <c r="B367" s="56"/>
      <c r="C367" s="60">
        <v>39826</v>
      </c>
      <c r="D367" s="61" t="s">
        <v>7398</v>
      </c>
      <c r="E367" s="60" t="s">
        <v>6681</v>
      </c>
      <c r="F367" s="62" t="s">
        <v>7399</v>
      </c>
    </row>
    <row r="368" spans="1:6" s="35" customFormat="1" ht="15" customHeight="1">
      <c r="A368" s="59">
        <f t="shared" si="5"/>
        <v>364</v>
      </c>
      <c r="B368" s="56"/>
      <c r="C368" s="60">
        <v>10700</v>
      </c>
      <c r="D368" s="61" t="s">
        <v>7400</v>
      </c>
      <c r="E368" s="60" t="s">
        <v>6681</v>
      </c>
      <c r="F368" s="62" t="s">
        <v>7401</v>
      </c>
    </row>
    <row r="369" spans="1:6" s="35" customFormat="1" ht="15" customHeight="1">
      <c r="A369" s="59">
        <f t="shared" si="5"/>
        <v>365</v>
      </c>
      <c r="B369" s="56"/>
      <c r="C369" s="60">
        <v>346</v>
      </c>
      <c r="D369" s="61" t="s">
        <v>7402</v>
      </c>
      <c r="E369" s="60" t="s">
        <v>6797</v>
      </c>
      <c r="F369" s="62" t="s">
        <v>7403</v>
      </c>
    </row>
    <row r="370" spans="1:6" s="35" customFormat="1" ht="25.5" customHeight="1">
      <c r="A370" s="59">
        <f t="shared" si="5"/>
        <v>366</v>
      </c>
      <c r="B370" s="56"/>
      <c r="C370" s="60">
        <v>3312</v>
      </c>
      <c r="D370" s="61" t="s">
        <v>7404</v>
      </c>
      <c r="E370" s="60" t="s">
        <v>6797</v>
      </c>
      <c r="F370" s="62" t="s">
        <v>7405</v>
      </c>
    </row>
    <row r="371" spans="1:6" s="35" customFormat="1" ht="25.5" customHeight="1">
      <c r="A371" s="59">
        <f t="shared" si="5"/>
        <v>367</v>
      </c>
      <c r="B371" s="56"/>
      <c r="C371" s="60">
        <v>339</v>
      </c>
      <c r="D371" s="61" t="s">
        <v>7406</v>
      </c>
      <c r="E371" s="60" t="s">
        <v>6748</v>
      </c>
      <c r="F371" s="62" t="s">
        <v>7407</v>
      </c>
    </row>
    <row r="372" spans="1:6" s="35" customFormat="1" ht="25.5" customHeight="1">
      <c r="A372" s="59">
        <f t="shared" si="5"/>
        <v>368</v>
      </c>
      <c r="B372" s="56"/>
      <c r="C372" s="60">
        <v>340</v>
      </c>
      <c r="D372" s="61" t="s">
        <v>7408</v>
      </c>
      <c r="E372" s="60" t="s">
        <v>6748</v>
      </c>
      <c r="F372" s="62" t="s">
        <v>6859</v>
      </c>
    </row>
    <row r="373" spans="1:6" s="35" customFormat="1" ht="25.5" customHeight="1">
      <c r="A373" s="59">
        <f t="shared" si="5"/>
        <v>369</v>
      </c>
      <c r="B373" s="56"/>
      <c r="C373" s="60">
        <v>43130</v>
      </c>
      <c r="D373" s="61" t="s">
        <v>7409</v>
      </c>
      <c r="E373" s="60" t="s">
        <v>6797</v>
      </c>
      <c r="F373" s="62" t="s">
        <v>7410</v>
      </c>
    </row>
    <row r="374" spans="1:6" s="35" customFormat="1" ht="25.5" customHeight="1">
      <c r="A374" s="59">
        <f t="shared" si="5"/>
        <v>370</v>
      </c>
      <c r="B374" s="56"/>
      <c r="C374" s="60">
        <v>333</v>
      </c>
      <c r="D374" s="61" t="s">
        <v>7411</v>
      </c>
      <c r="E374" s="60" t="s">
        <v>6797</v>
      </c>
      <c r="F374" s="62" t="s">
        <v>7410</v>
      </c>
    </row>
    <row r="375" spans="1:6" s="35" customFormat="1" ht="25.5" customHeight="1">
      <c r="A375" s="59">
        <f t="shared" si="5"/>
        <v>371</v>
      </c>
      <c r="B375" s="56"/>
      <c r="C375" s="60">
        <v>344</v>
      </c>
      <c r="D375" s="61" t="s">
        <v>7412</v>
      </c>
      <c r="E375" s="60" t="s">
        <v>6797</v>
      </c>
      <c r="F375" s="62" t="s">
        <v>7413</v>
      </c>
    </row>
    <row r="376" spans="1:6" s="35" customFormat="1" ht="25.5" customHeight="1">
      <c r="A376" s="59">
        <f t="shared" si="5"/>
        <v>372</v>
      </c>
      <c r="B376" s="56"/>
      <c r="C376" s="60">
        <v>345</v>
      </c>
      <c r="D376" s="61" t="s">
        <v>7414</v>
      </c>
      <c r="E376" s="60" t="s">
        <v>6797</v>
      </c>
      <c r="F376" s="62" t="s">
        <v>7415</v>
      </c>
    </row>
    <row r="377" spans="1:6" s="35" customFormat="1" ht="25.5" customHeight="1">
      <c r="A377" s="59">
        <f t="shared" si="5"/>
        <v>373</v>
      </c>
      <c r="B377" s="56"/>
      <c r="C377" s="60">
        <v>43131</v>
      </c>
      <c r="D377" s="61" t="s">
        <v>7416</v>
      </c>
      <c r="E377" s="60" t="s">
        <v>6797</v>
      </c>
      <c r="F377" s="62" t="s">
        <v>7417</v>
      </c>
    </row>
    <row r="378" spans="1:6" s="35" customFormat="1" ht="15" customHeight="1">
      <c r="A378" s="59">
        <f t="shared" si="5"/>
        <v>374</v>
      </c>
      <c r="B378" s="56"/>
      <c r="C378" s="60">
        <v>3313</v>
      </c>
      <c r="D378" s="61" t="s">
        <v>7418</v>
      </c>
      <c r="E378" s="60" t="s">
        <v>6797</v>
      </c>
      <c r="F378" s="62" t="s">
        <v>7419</v>
      </c>
    </row>
    <row r="379" spans="1:6" s="35" customFormat="1" ht="15" customHeight="1">
      <c r="A379" s="59">
        <f t="shared" si="5"/>
        <v>375</v>
      </c>
      <c r="B379" s="56"/>
      <c r="C379" s="60">
        <v>43132</v>
      </c>
      <c r="D379" s="61" t="s">
        <v>7420</v>
      </c>
      <c r="E379" s="60" t="s">
        <v>6797</v>
      </c>
      <c r="F379" s="62" t="s">
        <v>7421</v>
      </c>
    </row>
    <row r="380" spans="1:6" s="35" customFormat="1" ht="15" customHeight="1">
      <c r="A380" s="59">
        <f t="shared" si="5"/>
        <v>376</v>
      </c>
      <c r="B380" s="56"/>
      <c r="C380" s="60">
        <v>369</v>
      </c>
      <c r="D380" s="61" t="s">
        <v>7422</v>
      </c>
      <c r="E380" s="60" t="s">
        <v>7104</v>
      </c>
      <c r="F380" s="62" t="s">
        <v>7423</v>
      </c>
    </row>
    <row r="381" spans="1:6" s="35" customFormat="1" ht="15" customHeight="1">
      <c r="A381" s="59">
        <f t="shared" si="5"/>
        <v>377</v>
      </c>
      <c r="B381" s="56"/>
      <c r="C381" s="60">
        <v>366</v>
      </c>
      <c r="D381" s="61" t="s">
        <v>7424</v>
      </c>
      <c r="E381" s="60" t="s">
        <v>7104</v>
      </c>
      <c r="F381" s="62" t="s">
        <v>7425</v>
      </c>
    </row>
    <row r="382" spans="1:6" s="35" customFormat="1" ht="15" customHeight="1">
      <c r="A382" s="59">
        <f t="shared" si="5"/>
        <v>378</v>
      </c>
      <c r="B382" s="56"/>
      <c r="C382" s="60">
        <v>367</v>
      </c>
      <c r="D382" s="61" t="s">
        <v>7426</v>
      </c>
      <c r="E382" s="60" t="s">
        <v>7104</v>
      </c>
      <c r="F382" s="62" t="s">
        <v>7427</v>
      </c>
    </row>
    <row r="383" spans="1:6" s="35" customFormat="1" ht="15" customHeight="1">
      <c r="A383" s="59">
        <f t="shared" si="5"/>
        <v>379</v>
      </c>
      <c r="B383" s="56"/>
      <c r="C383" s="60">
        <v>370</v>
      </c>
      <c r="D383" s="61" t="s">
        <v>7428</v>
      </c>
      <c r="E383" s="60" t="s">
        <v>7104</v>
      </c>
      <c r="F383" s="62" t="s">
        <v>7429</v>
      </c>
    </row>
    <row r="384" spans="1:6" s="35" customFormat="1" ht="15" customHeight="1">
      <c r="A384" s="59">
        <f t="shared" si="5"/>
        <v>380</v>
      </c>
      <c r="B384" s="56"/>
      <c r="C384" s="60">
        <v>368</v>
      </c>
      <c r="D384" s="61" t="s">
        <v>7430</v>
      </c>
      <c r="E384" s="60" t="s">
        <v>7104</v>
      </c>
      <c r="F384" s="62" t="s">
        <v>7431</v>
      </c>
    </row>
    <row r="385" spans="1:6" s="35" customFormat="1" ht="15" customHeight="1">
      <c r="A385" s="59">
        <f t="shared" si="5"/>
        <v>381</v>
      </c>
      <c r="B385" s="56"/>
      <c r="C385" s="60">
        <v>11075</v>
      </c>
      <c r="D385" s="61" t="s">
        <v>7432</v>
      </c>
      <c r="E385" s="60" t="s">
        <v>7104</v>
      </c>
      <c r="F385" s="62" t="s">
        <v>7433</v>
      </c>
    </row>
    <row r="386" spans="1:6" s="35" customFormat="1" ht="15" customHeight="1">
      <c r="A386" s="59">
        <f t="shared" si="5"/>
        <v>382</v>
      </c>
      <c r="B386" s="56"/>
      <c r="C386" s="60">
        <v>11076</v>
      </c>
      <c r="D386" s="61" t="s">
        <v>7434</v>
      </c>
      <c r="E386" s="60" t="s">
        <v>7104</v>
      </c>
      <c r="F386" s="62" t="s">
        <v>7435</v>
      </c>
    </row>
    <row r="387" spans="1:6" s="35" customFormat="1" ht="15" customHeight="1">
      <c r="A387" s="59">
        <f t="shared" si="5"/>
        <v>383</v>
      </c>
      <c r="B387" s="56"/>
      <c r="C387" s="60">
        <v>1381</v>
      </c>
      <c r="D387" s="61" t="s">
        <v>7436</v>
      </c>
      <c r="E387" s="60" t="s">
        <v>6797</v>
      </c>
      <c r="F387" s="62" t="s">
        <v>7407</v>
      </c>
    </row>
    <row r="388" spans="1:6" s="35" customFormat="1" ht="25.5" customHeight="1">
      <c r="A388" s="59">
        <f t="shared" si="5"/>
        <v>384</v>
      </c>
      <c r="B388" s="56"/>
      <c r="C388" s="60">
        <v>34353</v>
      </c>
      <c r="D388" s="61" t="s">
        <v>7437</v>
      </c>
      <c r="E388" s="60" t="s">
        <v>6797</v>
      </c>
      <c r="F388" s="62" t="s">
        <v>7438</v>
      </c>
    </row>
    <row r="389" spans="1:6" s="35" customFormat="1" ht="15" customHeight="1">
      <c r="A389" s="59">
        <f t="shared" si="5"/>
        <v>385</v>
      </c>
      <c r="B389" s="56"/>
      <c r="C389" s="60">
        <v>37595</v>
      </c>
      <c r="D389" s="61" t="s">
        <v>7439</v>
      </c>
      <c r="E389" s="60" t="s">
        <v>6797</v>
      </c>
      <c r="F389" s="62" t="s">
        <v>7440</v>
      </c>
    </row>
    <row r="390" spans="1:6" s="35" customFormat="1" ht="15" customHeight="1">
      <c r="A390" s="59">
        <f t="shared" ref="A390:A453" si="6">A389+1</f>
        <v>386</v>
      </c>
      <c r="B390" s="56"/>
      <c r="C390" s="60">
        <v>37596</v>
      </c>
      <c r="D390" s="61" t="s">
        <v>7441</v>
      </c>
      <c r="E390" s="60" t="s">
        <v>6797</v>
      </c>
      <c r="F390" s="62" t="s">
        <v>7442</v>
      </c>
    </row>
    <row r="391" spans="1:6" s="35" customFormat="1" ht="15" customHeight="1">
      <c r="A391" s="59">
        <f t="shared" si="6"/>
        <v>387</v>
      </c>
      <c r="B391" s="56"/>
      <c r="C391" s="60">
        <v>371</v>
      </c>
      <c r="D391" s="61" t="s">
        <v>7443</v>
      </c>
      <c r="E391" s="60" t="s">
        <v>6797</v>
      </c>
      <c r="F391" s="62" t="s">
        <v>6859</v>
      </c>
    </row>
    <row r="392" spans="1:6" s="35" customFormat="1" ht="15" customHeight="1">
      <c r="A392" s="59">
        <f t="shared" si="6"/>
        <v>388</v>
      </c>
      <c r="B392" s="56"/>
      <c r="C392" s="60">
        <v>37553</v>
      </c>
      <c r="D392" s="61" t="s">
        <v>7444</v>
      </c>
      <c r="E392" s="60" t="s">
        <v>6797</v>
      </c>
      <c r="F392" s="62" t="s">
        <v>7445</v>
      </c>
    </row>
    <row r="393" spans="1:6" s="35" customFormat="1" ht="15" customHeight="1">
      <c r="A393" s="59">
        <f t="shared" si="6"/>
        <v>389</v>
      </c>
      <c r="B393" s="56"/>
      <c r="C393" s="60">
        <v>37552</v>
      </c>
      <c r="D393" s="61" t="s">
        <v>7446</v>
      </c>
      <c r="E393" s="60" t="s">
        <v>6797</v>
      </c>
      <c r="F393" s="62" t="s">
        <v>7447</v>
      </c>
    </row>
    <row r="394" spans="1:6" s="35" customFormat="1" ht="15" customHeight="1">
      <c r="A394" s="59">
        <f t="shared" si="6"/>
        <v>390</v>
      </c>
      <c r="B394" s="56"/>
      <c r="C394" s="60">
        <v>36880</v>
      </c>
      <c r="D394" s="61" t="s">
        <v>7448</v>
      </c>
      <c r="E394" s="60" t="s">
        <v>6797</v>
      </c>
      <c r="F394" s="62" t="s">
        <v>7449</v>
      </c>
    </row>
    <row r="395" spans="1:6" s="35" customFormat="1" ht="15" customHeight="1">
      <c r="A395" s="59">
        <f t="shared" si="6"/>
        <v>391</v>
      </c>
      <c r="B395" s="56"/>
      <c r="C395" s="60">
        <v>34355</v>
      </c>
      <c r="D395" s="61" t="s">
        <v>7450</v>
      </c>
      <c r="E395" s="60" t="s">
        <v>6797</v>
      </c>
      <c r="F395" s="62" t="s">
        <v>7451</v>
      </c>
    </row>
    <row r="396" spans="1:6" s="35" customFormat="1" ht="15" customHeight="1">
      <c r="A396" s="59">
        <f t="shared" si="6"/>
        <v>392</v>
      </c>
      <c r="B396" s="56"/>
      <c r="C396" s="60">
        <v>130</v>
      </c>
      <c r="D396" s="61" t="s">
        <v>7452</v>
      </c>
      <c r="E396" s="60" t="s">
        <v>6797</v>
      </c>
      <c r="F396" s="62" t="s">
        <v>7453</v>
      </c>
    </row>
    <row r="397" spans="1:6" s="35" customFormat="1" ht="15" customHeight="1">
      <c r="A397" s="59">
        <f t="shared" si="6"/>
        <v>393</v>
      </c>
      <c r="B397" s="56"/>
      <c r="C397" s="60">
        <v>135</v>
      </c>
      <c r="D397" s="61" t="s">
        <v>7454</v>
      </c>
      <c r="E397" s="60" t="s">
        <v>6797</v>
      </c>
      <c r="F397" s="62" t="s">
        <v>7455</v>
      </c>
    </row>
    <row r="398" spans="1:6" s="35" customFormat="1" ht="15" customHeight="1">
      <c r="A398" s="59">
        <f t="shared" si="6"/>
        <v>394</v>
      </c>
      <c r="B398" s="56"/>
      <c r="C398" s="60">
        <v>36886</v>
      </c>
      <c r="D398" s="61" t="s">
        <v>7456</v>
      </c>
      <c r="E398" s="60" t="s">
        <v>6797</v>
      </c>
      <c r="F398" s="62" t="s">
        <v>7457</v>
      </c>
    </row>
    <row r="399" spans="1:6" s="35" customFormat="1" ht="25.5" customHeight="1">
      <c r="A399" s="59">
        <f t="shared" si="6"/>
        <v>395</v>
      </c>
      <c r="B399" s="56"/>
      <c r="C399" s="60">
        <v>374</v>
      </c>
      <c r="D399" s="61" t="s">
        <v>7458</v>
      </c>
      <c r="E399" s="60" t="s">
        <v>6797</v>
      </c>
      <c r="F399" s="62" t="s">
        <v>7459</v>
      </c>
    </row>
    <row r="400" spans="1:6" s="35" customFormat="1" ht="25.5" customHeight="1">
      <c r="A400" s="59">
        <f t="shared" si="6"/>
        <v>396</v>
      </c>
      <c r="B400" s="56"/>
      <c r="C400" s="60">
        <v>38546</v>
      </c>
      <c r="D400" s="61" t="s">
        <v>7460</v>
      </c>
      <c r="E400" s="60" t="s">
        <v>7104</v>
      </c>
      <c r="F400" s="62" t="s">
        <v>7461</v>
      </c>
    </row>
    <row r="401" spans="1:6" s="35" customFormat="1" ht="15" customHeight="1">
      <c r="A401" s="59">
        <f t="shared" si="6"/>
        <v>397</v>
      </c>
      <c r="B401" s="56"/>
      <c r="C401" s="60">
        <v>34549</v>
      </c>
      <c r="D401" s="61" t="s">
        <v>7462</v>
      </c>
      <c r="E401" s="60" t="s">
        <v>7104</v>
      </c>
      <c r="F401" s="62" t="s">
        <v>7463</v>
      </c>
    </row>
    <row r="402" spans="1:6" s="35" customFormat="1" ht="25.5" customHeight="1">
      <c r="A402" s="59">
        <f t="shared" si="6"/>
        <v>398</v>
      </c>
      <c r="B402" s="56"/>
      <c r="C402" s="60">
        <v>6081</v>
      </c>
      <c r="D402" s="61" t="s">
        <v>7464</v>
      </c>
      <c r="E402" s="60" t="s">
        <v>7104</v>
      </c>
      <c r="F402" s="62" t="s">
        <v>7465</v>
      </c>
    </row>
    <row r="403" spans="1:6" s="35" customFormat="1" ht="25.5" customHeight="1">
      <c r="A403" s="59">
        <f t="shared" si="6"/>
        <v>399</v>
      </c>
      <c r="B403" s="56"/>
      <c r="C403" s="60">
        <v>6077</v>
      </c>
      <c r="D403" s="61" t="s">
        <v>7466</v>
      </c>
      <c r="E403" s="60" t="s">
        <v>7104</v>
      </c>
      <c r="F403" s="62" t="s">
        <v>7467</v>
      </c>
    </row>
    <row r="404" spans="1:6" s="35" customFormat="1" ht="25.5" customHeight="1">
      <c r="A404" s="59">
        <f t="shared" si="6"/>
        <v>400</v>
      </c>
      <c r="B404" s="56"/>
      <c r="C404" s="60">
        <v>6079</v>
      </c>
      <c r="D404" s="61" t="s">
        <v>7468</v>
      </c>
      <c r="E404" s="60" t="s">
        <v>7104</v>
      </c>
      <c r="F404" s="62" t="s">
        <v>6880</v>
      </c>
    </row>
    <row r="405" spans="1:6" s="35" customFormat="1" ht="15" customHeight="1">
      <c r="A405" s="59">
        <f t="shared" si="6"/>
        <v>401</v>
      </c>
      <c r="B405" s="56"/>
      <c r="C405" s="60">
        <v>1091</v>
      </c>
      <c r="D405" s="61" t="s">
        <v>7469</v>
      </c>
      <c r="E405" s="60" t="s">
        <v>6681</v>
      </c>
      <c r="F405" s="62" t="s">
        <v>7470</v>
      </c>
    </row>
    <row r="406" spans="1:6" s="35" customFormat="1" ht="15" customHeight="1">
      <c r="A406" s="59">
        <f t="shared" si="6"/>
        <v>402</v>
      </c>
      <c r="B406" s="56"/>
      <c r="C406" s="60">
        <v>1094</v>
      </c>
      <c r="D406" s="61" t="s">
        <v>7471</v>
      </c>
      <c r="E406" s="60" t="s">
        <v>6681</v>
      </c>
      <c r="F406" s="62" t="s">
        <v>7472</v>
      </c>
    </row>
    <row r="407" spans="1:6" s="35" customFormat="1" ht="15" customHeight="1">
      <c r="A407" s="59">
        <f t="shared" si="6"/>
        <v>403</v>
      </c>
      <c r="B407" s="56"/>
      <c r="C407" s="60">
        <v>1095</v>
      </c>
      <c r="D407" s="61" t="s">
        <v>7473</v>
      </c>
      <c r="E407" s="60" t="s">
        <v>6681</v>
      </c>
      <c r="F407" s="62" t="s">
        <v>7474</v>
      </c>
    </row>
    <row r="408" spans="1:6" s="35" customFormat="1" ht="15" customHeight="1">
      <c r="A408" s="59">
        <f t="shared" si="6"/>
        <v>404</v>
      </c>
      <c r="B408" s="56"/>
      <c r="C408" s="60">
        <v>1092</v>
      </c>
      <c r="D408" s="61" t="s">
        <v>7475</v>
      </c>
      <c r="E408" s="60" t="s">
        <v>6681</v>
      </c>
      <c r="F408" s="62" t="s">
        <v>7476</v>
      </c>
    </row>
    <row r="409" spans="1:6" s="35" customFormat="1" ht="15" customHeight="1">
      <c r="A409" s="59">
        <f t="shared" si="6"/>
        <v>405</v>
      </c>
      <c r="B409" s="56"/>
      <c r="C409" s="60">
        <v>1093</v>
      </c>
      <c r="D409" s="61" t="s">
        <v>7477</v>
      </c>
      <c r="E409" s="60" t="s">
        <v>6681</v>
      </c>
      <c r="F409" s="62" t="s">
        <v>7478</v>
      </c>
    </row>
    <row r="410" spans="1:6" s="35" customFormat="1" ht="15" customHeight="1">
      <c r="A410" s="59">
        <f t="shared" si="6"/>
        <v>406</v>
      </c>
      <c r="B410" s="56"/>
      <c r="C410" s="60">
        <v>1090</v>
      </c>
      <c r="D410" s="61" t="s">
        <v>7479</v>
      </c>
      <c r="E410" s="60" t="s">
        <v>6681</v>
      </c>
      <c r="F410" s="62" t="s">
        <v>7480</v>
      </c>
    </row>
    <row r="411" spans="1:6" s="35" customFormat="1" ht="15" customHeight="1">
      <c r="A411" s="59">
        <f t="shared" si="6"/>
        <v>407</v>
      </c>
      <c r="B411" s="56"/>
      <c r="C411" s="60">
        <v>1096</v>
      </c>
      <c r="D411" s="61" t="s">
        <v>7481</v>
      </c>
      <c r="E411" s="60" t="s">
        <v>6681</v>
      </c>
      <c r="F411" s="62" t="s">
        <v>7482</v>
      </c>
    </row>
    <row r="412" spans="1:6" s="35" customFormat="1" ht="15" customHeight="1">
      <c r="A412" s="59">
        <f t="shared" si="6"/>
        <v>408</v>
      </c>
      <c r="B412" s="56"/>
      <c r="C412" s="60">
        <v>1097</v>
      </c>
      <c r="D412" s="61" t="s">
        <v>7483</v>
      </c>
      <c r="E412" s="60" t="s">
        <v>6681</v>
      </c>
      <c r="F412" s="62" t="s">
        <v>7484</v>
      </c>
    </row>
    <row r="413" spans="1:6" s="35" customFormat="1" ht="15" customHeight="1">
      <c r="A413" s="59">
        <f t="shared" si="6"/>
        <v>409</v>
      </c>
      <c r="B413" s="56"/>
      <c r="C413" s="60">
        <v>378</v>
      </c>
      <c r="D413" s="61" t="s">
        <v>7485</v>
      </c>
      <c r="E413" s="60" t="s">
        <v>6712</v>
      </c>
      <c r="F413" s="62" t="s">
        <v>7486</v>
      </c>
    </row>
    <row r="414" spans="1:6" s="35" customFormat="1" ht="15" customHeight="1">
      <c r="A414" s="59">
        <f t="shared" si="6"/>
        <v>410</v>
      </c>
      <c r="B414" s="56"/>
      <c r="C414" s="60">
        <v>40911</v>
      </c>
      <c r="D414" s="61" t="s">
        <v>7487</v>
      </c>
      <c r="E414" s="60" t="s">
        <v>7111</v>
      </c>
      <c r="F414" s="62" t="s">
        <v>7488</v>
      </c>
    </row>
    <row r="415" spans="1:6" s="35" customFormat="1" ht="15" customHeight="1">
      <c r="A415" s="59">
        <f t="shared" si="6"/>
        <v>411</v>
      </c>
      <c r="B415" s="56"/>
      <c r="C415" s="60">
        <v>33939</v>
      </c>
      <c r="D415" s="61" t="s">
        <v>7489</v>
      </c>
      <c r="E415" s="60" t="s">
        <v>6712</v>
      </c>
      <c r="F415" s="62" t="s">
        <v>7490</v>
      </c>
    </row>
    <row r="416" spans="1:6" s="35" customFormat="1" ht="15" customHeight="1">
      <c r="A416" s="59">
        <f t="shared" si="6"/>
        <v>412</v>
      </c>
      <c r="B416" s="56"/>
      <c r="C416" s="60">
        <v>40815</v>
      </c>
      <c r="D416" s="61" t="s">
        <v>7491</v>
      </c>
      <c r="E416" s="60" t="s">
        <v>7111</v>
      </c>
      <c r="F416" s="62" t="s">
        <v>7492</v>
      </c>
    </row>
    <row r="417" spans="1:6" s="35" customFormat="1" ht="15" customHeight="1">
      <c r="A417" s="59">
        <f t="shared" si="6"/>
        <v>413</v>
      </c>
      <c r="B417" s="56"/>
      <c r="C417" s="60">
        <v>34760</v>
      </c>
      <c r="D417" s="61" t="s">
        <v>7493</v>
      </c>
      <c r="E417" s="60" t="s">
        <v>6712</v>
      </c>
      <c r="F417" s="62" t="s">
        <v>7494</v>
      </c>
    </row>
    <row r="418" spans="1:6" s="35" customFormat="1" ht="15" customHeight="1">
      <c r="A418" s="59">
        <f t="shared" si="6"/>
        <v>414</v>
      </c>
      <c r="B418" s="56"/>
      <c r="C418" s="60">
        <v>40935</v>
      </c>
      <c r="D418" s="61" t="s">
        <v>7495</v>
      </c>
      <c r="E418" s="60" t="s">
        <v>7111</v>
      </c>
      <c r="F418" s="62" t="s">
        <v>7496</v>
      </c>
    </row>
    <row r="419" spans="1:6" s="35" customFormat="1" ht="15" customHeight="1">
      <c r="A419" s="59">
        <f t="shared" si="6"/>
        <v>415</v>
      </c>
      <c r="B419" s="56"/>
      <c r="C419" s="60">
        <v>33952</v>
      </c>
      <c r="D419" s="61" t="s">
        <v>7497</v>
      </c>
      <c r="E419" s="60" t="s">
        <v>6712</v>
      </c>
      <c r="F419" s="62" t="s">
        <v>7498</v>
      </c>
    </row>
    <row r="420" spans="1:6" s="35" customFormat="1" ht="15" customHeight="1">
      <c r="A420" s="59">
        <f t="shared" si="6"/>
        <v>416</v>
      </c>
      <c r="B420" s="56"/>
      <c r="C420" s="60">
        <v>40816</v>
      </c>
      <c r="D420" s="61" t="s">
        <v>7499</v>
      </c>
      <c r="E420" s="60" t="s">
        <v>7111</v>
      </c>
      <c r="F420" s="62" t="s">
        <v>7500</v>
      </c>
    </row>
    <row r="421" spans="1:6" s="35" customFormat="1" ht="15" customHeight="1">
      <c r="A421" s="59">
        <f t="shared" si="6"/>
        <v>417</v>
      </c>
      <c r="B421" s="56"/>
      <c r="C421" s="60">
        <v>33953</v>
      </c>
      <c r="D421" s="61" t="s">
        <v>7501</v>
      </c>
      <c r="E421" s="60" t="s">
        <v>6712</v>
      </c>
      <c r="F421" s="62" t="s">
        <v>7502</v>
      </c>
    </row>
    <row r="422" spans="1:6" s="35" customFormat="1" ht="15" customHeight="1">
      <c r="A422" s="59">
        <f t="shared" si="6"/>
        <v>418</v>
      </c>
      <c r="B422" s="56"/>
      <c r="C422" s="60">
        <v>40817</v>
      </c>
      <c r="D422" s="61" t="s">
        <v>7503</v>
      </c>
      <c r="E422" s="60" t="s">
        <v>7111</v>
      </c>
      <c r="F422" s="62" t="s">
        <v>7504</v>
      </c>
    </row>
    <row r="423" spans="1:6" s="35" customFormat="1" ht="15" customHeight="1">
      <c r="A423" s="59">
        <f t="shared" si="6"/>
        <v>419</v>
      </c>
      <c r="B423" s="56"/>
      <c r="C423" s="60">
        <v>13348</v>
      </c>
      <c r="D423" s="61" t="s">
        <v>7505</v>
      </c>
      <c r="E423" s="60" t="s">
        <v>6681</v>
      </c>
      <c r="F423" s="62" t="s">
        <v>7506</v>
      </c>
    </row>
    <row r="424" spans="1:6" s="35" customFormat="1" ht="15" customHeight="1">
      <c r="A424" s="59">
        <f t="shared" si="6"/>
        <v>420</v>
      </c>
      <c r="B424" s="56"/>
      <c r="C424" s="60">
        <v>39211</v>
      </c>
      <c r="D424" s="61" t="s">
        <v>7507</v>
      </c>
      <c r="E424" s="60" t="s">
        <v>6681</v>
      </c>
      <c r="F424" s="62" t="s">
        <v>7508</v>
      </c>
    </row>
    <row r="425" spans="1:6" s="35" customFormat="1" ht="15" customHeight="1">
      <c r="A425" s="59">
        <f t="shared" si="6"/>
        <v>421</v>
      </c>
      <c r="B425" s="56"/>
      <c r="C425" s="60">
        <v>39212</v>
      </c>
      <c r="D425" s="61" t="s">
        <v>7509</v>
      </c>
      <c r="E425" s="60" t="s">
        <v>6681</v>
      </c>
      <c r="F425" s="62" t="s">
        <v>7510</v>
      </c>
    </row>
    <row r="426" spans="1:6" s="35" customFormat="1" ht="15" customHeight="1">
      <c r="A426" s="59">
        <f t="shared" si="6"/>
        <v>422</v>
      </c>
      <c r="B426" s="56"/>
      <c r="C426" s="60">
        <v>39208</v>
      </c>
      <c r="D426" s="61" t="s">
        <v>7511</v>
      </c>
      <c r="E426" s="60" t="s">
        <v>6681</v>
      </c>
      <c r="F426" s="62" t="s">
        <v>7512</v>
      </c>
    </row>
    <row r="427" spans="1:6" s="35" customFormat="1" ht="15" customHeight="1">
      <c r="A427" s="59">
        <f t="shared" si="6"/>
        <v>423</v>
      </c>
      <c r="B427" s="56"/>
      <c r="C427" s="60">
        <v>39210</v>
      </c>
      <c r="D427" s="61" t="s">
        <v>7513</v>
      </c>
      <c r="E427" s="60" t="s">
        <v>6681</v>
      </c>
      <c r="F427" s="62" t="s">
        <v>7261</v>
      </c>
    </row>
    <row r="428" spans="1:6" s="35" customFormat="1" ht="15" customHeight="1">
      <c r="A428" s="59">
        <f t="shared" si="6"/>
        <v>424</v>
      </c>
      <c r="B428" s="56"/>
      <c r="C428" s="60">
        <v>39214</v>
      </c>
      <c r="D428" s="61" t="s">
        <v>7514</v>
      </c>
      <c r="E428" s="60" t="s">
        <v>6681</v>
      </c>
      <c r="F428" s="62" t="s">
        <v>7515</v>
      </c>
    </row>
    <row r="429" spans="1:6" s="35" customFormat="1" ht="15" customHeight="1">
      <c r="A429" s="59">
        <f t="shared" si="6"/>
        <v>425</v>
      </c>
      <c r="B429" s="56"/>
      <c r="C429" s="60">
        <v>39213</v>
      </c>
      <c r="D429" s="61" t="s">
        <v>7516</v>
      </c>
      <c r="E429" s="60" t="s">
        <v>6681</v>
      </c>
      <c r="F429" s="62" t="s">
        <v>7517</v>
      </c>
    </row>
    <row r="430" spans="1:6" s="35" customFormat="1" ht="15" customHeight="1">
      <c r="A430" s="59">
        <f t="shared" si="6"/>
        <v>426</v>
      </c>
      <c r="B430" s="56"/>
      <c r="C430" s="60">
        <v>39209</v>
      </c>
      <c r="D430" s="61" t="s">
        <v>7518</v>
      </c>
      <c r="E430" s="60" t="s">
        <v>6681</v>
      </c>
      <c r="F430" s="62" t="s">
        <v>7519</v>
      </c>
    </row>
    <row r="431" spans="1:6" s="35" customFormat="1" ht="15" customHeight="1">
      <c r="A431" s="59">
        <f t="shared" si="6"/>
        <v>427</v>
      </c>
      <c r="B431" s="56"/>
      <c r="C431" s="60">
        <v>39207</v>
      </c>
      <c r="D431" s="61" t="s">
        <v>7520</v>
      </c>
      <c r="E431" s="60" t="s">
        <v>6681</v>
      </c>
      <c r="F431" s="62" t="s">
        <v>7261</v>
      </c>
    </row>
    <row r="432" spans="1:6" s="35" customFormat="1" ht="15" customHeight="1">
      <c r="A432" s="59">
        <f t="shared" si="6"/>
        <v>428</v>
      </c>
      <c r="B432" s="56"/>
      <c r="C432" s="60">
        <v>39215</v>
      </c>
      <c r="D432" s="61" t="s">
        <v>7521</v>
      </c>
      <c r="E432" s="60" t="s">
        <v>6681</v>
      </c>
      <c r="F432" s="62" t="s">
        <v>7522</v>
      </c>
    </row>
    <row r="433" spans="1:6" s="35" customFormat="1" ht="15" customHeight="1">
      <c r="A433" s="59">
        <f t="shared" si="6"/>
        <v>429</v>
      </c>
      <c r="B433" s="56"/>
      <c r="C433" s="60">
        <v>39216</v>
      </c>
      <c r="D433" s="61" t="s">
        <v>7523</v>
      </c>
      <c r="E433" s="60" t="s">
        <v>6681</v>
      </c>
      <c r="F433" s="62" t="s">
        <v>6969</v>
      </c>
    </row>
    <row r="434" spans="1:6" s="35" customFormat="1" ht="15" customHeight="1">
      <c r="A434" s="59">
        <f t="shared" si="6"/>
        <v>430</v>
      </c>
      <c r="B434" s="56"/>
      <c r="C434" s="60">
        <v>379</v>
      </c>
      <c r="D434" s="61" t="s">
        <v>7524</v>
      </c>
      <c r="E434" s="60" t="s">
        <v>6681</v>
      </c>
      <c r="F434" s="62" t="s">
        <v>6812</v>
      </c>
    </row>
    <row r="435" spans="1:6" s="35" customFormat="1" ht="15" customHeight="1">
      <c r="A435" s="59">
        <f t="shared" si="6"/>
        <v>431</v>
      </c>
      <c r="B435" s="56"/>
      <c r="C435" s="60">
        <v>11267</v>
      </c>
      <c r="D435" s="61" t="s">
        <v>7525</v>
      </c>
      <c r="E435" s="60" t="s">
        <v>6681</v>
      </c>
      <c r="F435" s="62" t="s">
        <v>6978</v>
      </c>
    </row>
    <row r="436" spans="1:6" s="35" customFormat="1" ht="25.5" customHeight="1">
      <c r="A436" s="59">
        <f t="shared" si="6"/>
        <v>432</v>
      </c>
      <c r="B436" s="56"/>
      <c r="C436" s="60">
        <v>41901</v>
      </c>
      <c r="D436" s="61" t="s">
        <v>7526</v>
      </c>
      <c r="E436" s="60" t="s">
        <v>6797</v>
      </c>
      <c r="F436" s="62" t="s">
        <v>7527</v>
      </c>
    </row>
    <row r="437" spans="1:6" s="35" customFormat="1" ht="15" customHeight="1">
      <c r="A437" s="59">
        <f t="shared" si="6"/>
        <v>433</v>
      </c>
      <c r="B437" s="56"/>
      <c r="C437" s="60">
        <v>510</v>
      </c>
      <c r="D437" s="61" t="s">
        <v>7528</v>
      </c>
      <c r="E437" s="60" t="s">
        <v>6797</v>
      </c>
      <c r="F437" s="62" t="s">
        <v>6740</v>
      </c>
    </row>
    <row r="438" spans="1:6" s="35" customFormat="1" ht="15" customHeight="1">
      <c r="A438" s="59">
        <f t="shared" si="6"/>
        <v>434</v>
      </c>
      <c r="B438" s="56"/>
      <c r="C438" s="60">
        <v>516</v>
      </c>
      <c r="D438" s="61" t="s">
        <v>7529</v>
      </c>
      <c r="E438" s="60" t="s">
        <v>6797</v>
      </c>
      <c r="F438" s="62" t="s">
        <v>7530</v>
      </c>
    </row>
    <row r="439" spans="1:6" s="35" customFormat="1" ht="15" customHeight="1">
      <c r="A439" s="59">
        <f t="shared" si="6"/>
        <v>435</v>
      </c>
      <c r="B439" s="56"/>
      <c r="C439" s="60">
        <v>509</v>
      </c>
      <c r="D439" s="61" t="s">
        <v>7531</v>
      </c>
      <c r="E439" s="60" t="s">
        <v>6797</v>
      </c>
      <c r="F439" s="62" t="s">
        <v>7532</v>
      </c>
    </row>
    <row r="440" spans="1:6" s="35" customFormat="1" ht="15" customHeight="1">
      <c r="A440" s="59">
        <f t="shared" si="6"/>
        <v>436</v>
      </c>
      <c r="B440" s="56"/>
      <c r="C440" s="60">
        <v>40331</v>
      </c>
      <c r="D440" s="61" t="s">
        <v>7533</v>
      </c>
      <c r="E440" s="60" t="s">
        <v>6712</v>
      </c>
      <c r="F440" s="62" t="s">
        <v>7534</v>
      </c>
    </row>
    <row r="441" spans="1:6" s="35" customFormat="1" ht="15" customHeight="1">
      <c r="A441" s="59">
        <f t="shared" si="6"/>
        <v>437</v>
      </c>
      <c r="B441" s="56"/>
      <c r="C441" s="60">
        <v>40930</v>
      </c>
      <c r="D441" s="61" t="s">
        <v>7535</v>
      </c>
      <c r="E441" s="60" t="s">
        <v>7111</v>
      </c>
      <c r="F441" s="62" t="s">
        <v>7536</v>
      </c>
    </row>
    <row r="442" spans="1:6" s="35" customFormat="1" ht="15" customHeight="1">
      <c r="A442" s="59">
        <f t="shared" si="6"/>
        <v>438</v>
      </c>
      <c r="B442" s="56"/>
      <c r="C442" s="60">
        <v>11761</v>
      </c>
      <c r="D442" s="61" t="s">
        <v>7537</v>
      </c>
      <c r="E442" s="60" t="s">
        <v>6681</v>
      </c>
      <c r="F442" s="62" t="s">
        <v>7538</v>
      </c>
    </row>
    <row r="443" spans="1:6" s="35" customFormat="1" ht="38.25" customHeight="1">
      <c r="A443" s="59">
        <f t="shared" si="6"/>
        <v>439</v>
      </c>
      <c r="B443" s="56"/>
      <c r="C443" s="60">
        <v>377</v>
      </c>
      <c r="D443" s="61" t="s">
        <v>7539</v>
      </c>
      <c r="E443" s="60" t="s">
        <v>6681</v>
      </c>
      <c r="F443" s="62" t="s">
        <v>7540</v>
      </c>
    </row>
    <row r="444" spans="1:6" s="35" customFormat="1" ht="15" customHeight="1">
      <c r="A444" s="59">
        <f t="shared" si="6"/>
        <v>440</v>
      </c>
      <c r="B444" s="56"/>
      <c r="C444" s="60">
        <v>7588</v>
      </c>
      <c r="D444" s="61" t="s">
        <v>7541</v>
      </c>
      <c r="E444" s="60" t="s">
        <v>6681</v>
      </c>
      <c r="F444" s="62" t="s">
        <v>7542</v>
      </c>
    </row>
    <row r="445" spans="1:6" s="35" customFormat="1" ht="25.5" customHeight="1">
      <c r="A445" s="59">
        <f t="shared" si="6"/>
        <v>441</v>
      </c>
      <c r="B445" s="56"/>
      <c r="C445" s="60">
        <v>34392</v>
      </c>
      <c r="D445" s="61" t="s">
        <v>7543</v>
      </c>
      <c r="E445" s="60" t="s">
        <v>6712</v>
      </c>
      <c r="F445" s="62" t="s">
        <v>7544</v>
      </c>
    </row>
    <row r="446" spans="1:6" s="35" customFormat="1" ht="25.5" customHeight="1">
      <c r="A446" s="59">
        <f t="shared" si="6"/>
        <v>442</v>
      </c>
      <c r="B446" s="56"/>
      <c r="C446" s="60">
        <v>40908</v>
      </c>
      <c r="D446" s="61" t="s">
        <v>7545</v>
      </c>
      <c r="E446" s="60" t="s">
        <v>7111</v>
      </c>
      <c r="F446" s="62" t="s">
        <v>7546</v>
      </c>
    </row>
    <row r="447" spans="1:6" s="35" customFormat="1" ht="25.5" customHeight="1">
      <c r="A447" s="59">
        <f t="shared" si="6"/>
        <v>443</v>
      </c>
      <c r="B447" s="56"/>
      <c r="C447" s="60">
        <v>34551</v>
      </c>
      <c r="D447" s="61" t="s">
        <v>7547</v>
      </c>
      <c r="E447" s="60" t="s">
        <v>6712</v>
      </c>
      <c r="F447" s="62" t="s">
        <v>7548</v>
      </c>
    </row>
    <row r="448" spans="1:6" s="35" customFormat="1" ht="25.5" customHeight="1">
      <c r="A448" s="59">
        <f t="shared" si="6"/>
        <v>444</v>
      </c>
      <c r="B448" s="56"/>
      <c r="C448" s="60">
        <v>41078</v>
      </c>
      <c r="D448" s="61" t="s">
        <v>7549</v>
      </c>
      <c r="E448" s="60" t="s">
        <v>7111</v>
      </c>
      <c r="F448" s="62" t="s">
        <v>7550</v>
      </c>
    </row>
    <row r="449" spans="1:6" s="35" customFormat="1" ht="25.5" customHeight="1">
      <c r="A449" s="59">
        <f t="shared" si="6"/>
        <v>445</v>
      </c>
      <c r="B449" s="56"/>
      <c r="C449" s="60">
        <v>246</v>
      </c>
      <c r="D449" s="61" t="s">
        <v>7551</v>
      </c>
      <c r="E449" s="60" t="s">
        <v>6712</v>
      </c>
      <c r="F449" s="62" t="s">
        <v>6755</v>
      </c>
    </row>
    <row r="450" spans="1:6" s="35" customFormat="1" ht="25.5" customHeight="1">
      <c r="A450" s="59">
        <f t="shared" si="6"/>
        <v>446</v>
      </c>
      <c r="B450" s="56"/>
      <c r="C450" s="60">
        <v>40927</v>
      </c>
      <c r="D450" s="61" t="s">
        <v>7552</v>
      </c>
      <c r="E450" s="60" t="s">
        <v>7111</v>
      </c>
      <c r="F450" s="62" t="s">
        <v>7553</v>
      </c>
    </row>
    <row r="451" spans="1:6" s="35" customFormat="1" ht="25.5" customHeight="1">
      <c r="A451" s="59">
        <f t="shared" si="6"/>
        <v>447</v>
      </c>
      <c r="B451" s="56"/>
      <c r="C451" s="60">
        <v>2350</v>
      </c>
      <c r="D451" s="61" t="s">
        <v>7554</v>
      </c>
      <c r="E451" s="60" t="s">
        <v>6712</v>
      </c>
      <c r="F451" s="62" t="s">
        <v>7555</v>
      </c>
    </row>
    <row r="452" spans="1:6" s="35" customFormat="1" ht="25.5" customHeight="1">
      <c r="A452" s="59">
        <f t="shared" si="6"/>
        <v>448</v>
      </c>
      <c r="B452" s="56"/>
      <c r="C452" s="60">
        <v>40812</v>
      </c>
      <c r="D452" s="61" t="s">
        <v>7556</v>
      </c>
      <c r="E452" s="60" t="s">
        <v>7111</v>
      </c>
      <c r="F452" s="62" t="s">
        <v>7557</v>
      </c>
    </row>
    <row r="453" spans="1:6" s="35" customFormat="1" ht="15" customHeight="1">
      <c r="A453" s="59">
        <f t="shared" si="6"/>
        <v>449</v>
      </c>
      <c r="B453" s="56"/>
      <c r="C453" s="60">
        <v>245</v>
      </c>
      <c r="D453" s="61" t="s">
        <v>7558</v>
      </c>
      <c r="E453" s="60" t="s">
        <v>6712</v>
      </c>
      <c r="F453" s="62" t="s">
        <v>7559</v>
      </c>
    </row>
    <row r="454" spans="1:6" s="35" customFormat="1" ht="15" customHeight="1">
      <c r="A454" s="59">
        <f t="shared" ref="A454:A517" si="7">A453+1</f>
        <v>450</v>
      </c>
      <c r="B454" s="56"/>
      <c r="C454" s="60">
        <v>41090</v>
      </c>
      <c r="D454" s="61" t="s">
        <v>7560</v>
      </c>
      <c r="E454" s="60" t="s">
        <v>7111</v>
      </c>
      <c r="F454" s="62" t="s">
        <v>7561</v>
      </c>
    </row>
    <row r="455" spans="1:6" s="35" customFormat="1" ht="38.25" customHeight="1">
      <c r="A455" s="59">
        <f t="shared" si="7"/>
        <v>451</v>
      </c>
      <c r="B455" s="56"/>
      <c r="C455" s="60">
        <v>251</v>
      </c>
      <c r="D455" s="61" t="s">
        <v>7562</v>
      </c>
      <c r="E455" s="60" t="s">
        <v>6712</v>
      </c>
      <c r="F455" s="62" t="s">
        <v>7563</v>
      </c>
    </row>
    <row r="456" spans="1:6" s="35" customFormat="1" ht="15" customHeight="1">
      <c r="A456" s="59">
        <f t="shared" si="7"/>
        <v>452</v>
      </c>
      <c r="B456" s="56"/>
      <c r="C456" s="60">
        <v>40975</v>
      </c>
      <c r="D456" s="61" t="s">
        <v>7564</v>
      </c>
      <c r="E456" s="60" t="s">
        <v>7111</v>
      </c>
      <c r="F456" s="62" t="s">
        <v>7565</v>
      </c>
    </row>
    <row r="457" spans="1:6" s="35" customFormat="1" ht="15" customHeight="1">
      <c r="A457" s="59">
        <f t="shared" si="7"/>
        <v>453</v>
      </c>
      <c r="B457" s="56"/>
      <c r="C457" s="60">
        <v>6127</v>
      </c>
      <c r="D457" s="61" t="s">
        <v>7566</v>
      </c>
      <c r="E457" s="60" t="s">
        <v>6712</v>
      </c>
      <c r="F457" s="62" t="s">
        <v>7114</v>
      </c>
    </row>
    <row r="458" spans="1:6" s="35" customFormat="1" ht="15" customHeight="1">
      <c r="A458" s="59">
        <f t="shared" si="7"/>
        <v>454</v>
      </c>
      <c r="B458" s="56"/>
      <c r="C458" s="60">
        <v>41072</v>
      </c>
      <c r="D458" s="61" t="s">
        <v>7567</v>
      </c>
      <c r="E458" s="60" t="s">
        <v>7111</v>
      </c>
      <c r="F458" s="62" t="s">
        <v>7568</v>
      </c>
    </row>
    <row r="459" spans="1:6" s="35" customFormat="1" ht="15" customHeight="1">
      <c r="A459" s="59">
        <f t="shared" si="7"/>
        <v>455</v>
      </c>
      <c r="B459" s="56"/>
      <c r="C459" s="60">
        <v>6121</v>
      </c>
      <c r="D459" s="61" t="s">
        <v>7569</v>
      </c>
      <c r="E459" s="60" t="s">
        <v>6712</v>
      </c>
      <c r="F459" s="62" t="s">
        <v>7570</v>
      </c>
    </row>
    <row r="460" spans="1:6" s="35" customFormat="1" ht="15" customHeight="1">
      <c r="A460" s="59">
        <f t="shared" si="7"/>
        <v>456</v>
      </c>
      <c r="B460" s="56"/>
      <c r="C460" s="60">
        <v>41071</v>
      </c>
      <c r="D460" s="61" t="s">
        <v>7571</v>
      </c>
      <c r="E460" s="60" t="s">
        <v>7111</v>
      </c>
      <c r="F460" s="62" t="s">
        <v>7572</v>
      </c>
    </row>
    <row r="461" spans="1:6" s="35" customFormat="1" ht="15" customHeight="1">
      <c r="A461" s="59">
        <f t="shared" si="7"/>
        <v>457</v>
      </c>
      <c r="B461" s="56"/>
      <c r="C461" s="60">
        <v>244</v>
      </c>
      <c r="D461" s="61" t="s">
        <v>7573</v>
      </c>
      <c r="E461" s="60" t="s">
        <v>6712</v>
      </c>
      <c r="F461" s="62" t="s">
        <v>7574</v>
      </c>
    </row>
    <row r="462" spans="1:6" s="35" customFormat="1" ht="15" customHeight="1">
      <c r="A462" s="59">
        <f t="shared" si="7"/>
        <v>458</v>
      </c>
      <c r="B462" s="56"/>
      <c r="C462" s="60">
        <v>41093</v>
      </c>
      <c r="D462" s="61" t="s">
        <v>7575</v>
      </c>
      <c r="E462" s="60" t="s">
        <v>7111</v>
      </c>
      <c r="F462" s="62" t="s">
        <v>7576</v>
      </c>
    </row>
    <row r="463" spans="1:6" s="35" customFormat="1" ht="15" customHeight="1">
      <c r="A463" s="59">
        <f t="shared" si="7"/>
        <v>459</v>
      </c>
      <c r="B463" s="56"/>
      <c r="C463" s="60">
        <v>532</v>
      </c>
      <c r="D463" s="61" t="s">
        <v>7577</v>
      </c>
      <c r="E463" s="60" t="s">
        <v>6712</v>
      </c>
      <c r="F463" s="62" t="s">
        <v>7578</v>
      </c>
    </row>
    <row r="464" spans="1:6" s="35" customFormat="1" ht="25.5" customHeight="1">
      <c r="A464" s="59">
        <f t="shared" si="7"/>
        <v>460</v>
      </c>
      <c r="B464" s="56"/>
      <c r="C464" s="60">
        <v>40931</v>
      </c>
      <c r="D464" s="61" t="s">
        <v>7579</v>
      </c>
      <c r="E464" s="60" t="s">
        <v>7111</v>
      </c>
      <c r="F464" s="62" t="s">
        <v>7580</v>
      </c>
    </row>
    <row r="465" spans="1:6" s="35" customFormat="1" ht="25.5" customHeight="1">
      <c r="A465" s="59">
        <f t="shared" si="7"/>
        <v>461</v>
      </c>
      <c r="B465" s="56"/>
      <c r="C465" s="60">
        <v>36150</v>
      </c>
      <c r="D465" s="61" t="s">
        <v>7581</v>
      </c>
      <c r="E465" s="60" t="s">
        <v>6681</v>
      </c>
      <c r="F465" s="62" t="s">
        <v>7582</v>
      </c>
    </row>
    <row r="466" spans="1:6" s="35" customFormat="1" ht="25.5" customHeight="1">
      <c r="A466" s="59">
        <f t="shared" si="7"/>
        <v>462</v>
      </c>
      <c r="B466" s="56"/>
      <c r="C466" s="60">
        <v>4760</v>
      </c>
      <c r="D466" s="61" t="s">
        <v>7583</v>
      </c>
      <c r="E466" s="60" t="s">
        <v>6712</v>
      </c>
      <c r="F466" s="62" t="s">
        <v>7584</v>
      </c>
    </row>
    <row r="467" spans="1:6" s="35" customFormat="1" ht="25.5" customHeight="1">
      <c r="A467" s="59">
        <f t="shared" si="7"/>
        <v>463</v>
      </c>
      <c r="B467" s="56"/>
      <c r="C467" s="60">
        <v>41069</v>
      </c>
      <c r="D467" s="61" t="s">
        <v>7585</v>
      </c>
      <c r="E467" s="60" t="s">
        <v>7111</v>
      </c>
      <c r="F467" s="62" t="s">
        <v>7586</v>
      </c>
    </row>
    <row r="468" spans="1:6" s="35" customFormat="1" ht="25.5" customHeight="1">
      <c r="A468" s="59">
        <f t="shared" si="7"/>
        <v>464</v>
      </c>
      <c r="B468" s="56"/>
      <c r="C468" s="60">
        <v>10422</v>
      </c>
      <c r="D468" s="61" t="s">
        <v>7587</v>
      </c>
      <c r="E468" s="60" t="s">
        <v>6681</v>
      </c>
      <c r="F468" s="62" t="s">
        <v>7588</v>
      </c>
    </row>
    <row r="469" spans="1:6" s="35" customFormat="1" ht="15" customHeight="1">
      <c r="A469" s="59">
        <f t="shared" si="7"/>
        <v>465</v>
      </c>
      <c r="B469" s="56"/>
      <c r="C469" s="60">
        <v>10420</v>
      </c>
      <c r="D469" s="61" t="s">
        <v>7589</v>
      </c>
      <c r="E469" s="60" t="s">
        <v>6681</v>
      </c>
      <c r="F469" s="62" t="s">
        <v>7590</v>
      </c>
    </row>
    <row r="470" spans="1:6" s="35" customFormat="1" ht="15" customHeight="1">
      <c r="A470" s="59">
        <f t="shared" si="7"/>
        <v>466</v>
      </c>
      <c r="B470" s="56"/>
      <c r="C470" s="60">
        <v>10421</v>
      </c>
      <c r="D470" s="61" t="s">
        <v>7591</v>
      </c>
      <c r="E470" s="60" t="s">
        <v>6681</v>
      </c>
      <c r="F470" s="62" t="s">
        <v>7592</v>
      </c>
    </row>
    <row r="471" spans="1:6" s="35" customFormat="1" ht="15" customHeight="1">
      <c r="A471" s="59">
        <f t="shared" si="7"/>
        <v>467</v>
      </c>
      <c r="B471" s="56"/>
      <c r="C471" s="60">
        <v>36520</v>
      </c>
      <c r="D471" s="61" t="s">
        <v>7593</v>
      </c>
      <c r="E471" s="60" t="s">
        <v>6681</v>
      </c>
      <c r="F471" s="62" t="s">
        <v>7594</v>
      </c>
    </row>
    <row r="472" spans="1:6" s="35" customFormat="1" ht="15" customHeight="1">
      <c r="A472" s="59">
        <f t="shared" si="7"/>
        <v>468</v>
      </c>
      <c r="B472" s="56"/>
      <c r="C472" s="60">
        <v>11784</v>
      </c>
      <c r="D472" s="61" t="s">
        <v>7595</v>
      </c>
      <c r="E472" s="60" t="s">
        <v>6681</v>
      </c>
      <c r="F472" s="62" t="s">
        <v>7596</v>
      </c>
    </row>
    <row r="473" spans="1:6" s="35" customFormat="1" ht="15" customHeight="1">
      <c r="A473" s="59">
        <f t="shared" si="7"/>
        <v>469</v>
      </c>
      <c r="B473" s="56"/>
      <c r="C473" s="60">
        <v>10</v>
      </c>
      <c r="D473" s="61" t="s">
        <v>7597</v>
      </c>
      <c r="E473" s="60" t="s">
        <v>6681</v>
      </c>
      <c r="F473" s="62" t="s">
        <v>7598</v>
      </c>
    </row>
    <row r="474" spans="1:6" s="35" customFormat="1" ht="15" customHeight="1">
      <c r="A474" s="59">
        <f t="shared" si="7"/>
        <v>470</v>
      </c>
      <c r="B474" s="56"/>
      <c r="C474" s="60">
        <v>4815</v>
      </c>
      <c r="D474" s="61" t="s">
        <v>7599</v>
      </c>
      <c r="E474" s="60" t="s">
        <v>6681</v>
      </c>
      <c r="F474" s="62" t="s">
        <v>6910</v>
      </c>
    </row>
    <row r="475" spans="1:6" s="35" customFormat="1" ht="15" customHeight="1">
      <c r="A475" s="59">
        <f t="shared" si="7"/>
        <v>471</v>
      </c>
      <c r="B475" s="56"/>
      <c r="C475" s="60">
        <v>541</v>
      </c>
      <c r="D475" s="61" t="s">
        <v>7600</v>
      </c>
      <c r="E475" s="60" t="s">
        <v>6681</v>
      </c>
      <c r="F475" s="62" t="s">
        <v>7601</v>
      </c>
    </row>
    <row r="476" spans="1:6" s="35" customFormat="1" ht="15" customHeight="1">
      <c r="A476" s="59">
        <f t="shared" si="7"/>
        <v>472</v>
      </c>
      <c r="B476" s="56"/>
      <c r="C476" s="60">
        <v>542</v>
      </c>
      <c r="D476" s="61" t="s">
        <v>7602</v>
      </c>
      <c r="E476" s="60" t="s">
        <v>6681</v>
      </c>
      <c r="F476" s="62" t="s">
        <v>7603</v>
      </c>
    </row>
    <row r="477" spans="1:6" s="35" customFormat="1" ht="15" customHeight="1">
      <c r="A477" s="59">
        <f t="shared" si="7"/>
        <v>473</v>
      </c>
      <c r="B477" s="56"/>
      <c r="C477" s="60">
        <v>540</v>
      </c>
      <c r="D477" s="61" t="s">
        <v>7604</v>
      </c>
      <c r="E477" s="60" t="s">
        <v>6681</v>
      </c>
      <c r="F477" s="62" t="s">
        <v>7605</v>
      </c>
    </row>
    <row r="478" spans="1:6" s="35" customFormat="1" ht="15" customHeight="1">
      <c r="A478" s="59">
        <f t="shared" si="7"/>
        <v>474</v>
      </c>
      <c r="B478" s="56"/>
      <c r="C478" s="60">
        <v>38364</v>
      </c>
      <c r="D478" s="61" t="s">
        <v>7606</v>
      </c>
      <c r="E478" s="60" t="s">
        <v>6681</v>
      </c>
      <c r="F478" s="62" t="s">
        <v>7607</v>
      </c>
    </row>
    <row r="479" spans="1:6" s="35" customFormat="1" ht="15" customHeight="1">
      <c r="A479" s="59">
        <f t="shared" si="7"/>
        <v>475</v>
      </c>
      <c r="B479" s="56"/>
      <c r="C479" s="60">
        <v>11692</v>
      </c>
      <c r="D479" s="61" t="s">
        <v>7608</v>
      </c>
      <c r="E479" s="60" t="s">
        <v>6688</v>
      </c>
      <c r="F479" s="62" t="s">
        <v>7609</v>
      </c>
    </row>
    <row r="480" spans="1:6" s="35" customFormat="1" ht="15" customHeight="1">
      <c r="A480" s="59">
        <f t="shared" si="7"/>
        <v>476</v>
      </c>
      <c r="B480" s="56"/>
      <c r="C480" s="60">
        <v>1746</v>
      </c>
      <c r="D480" s="61" t="s">
        <v>7610</v>
      </c>
      <c r="E480" s="60" t="s">
        <v>6681</v>
      </c>
      <c r="F480" s="62" t="s">
        <v>7611</v>
      </c>
    </row>
    <row r="481" spans="1:6" s="35" customFormat="1" ht="15" customHeight="1">
      <c r="A481" s="59">
        <f t="shared" si="7"/>
        <v>477</v>
      </c>
      <c r="B481" s="56"/>
      <c r="C481" s="60">
        <v>1748</v>
      </c>
      <c r="D481" s="61" t="s">
        <v>7612</v>
      </c>
      <c r="E481" s="60" t="s">
        <v>6681</v>
      </c>
      <c r="F481" s="62" t="s">
        <v>7613</v>
      </c>
    </row>
    <row r="482" spans="1:6" s="35" customFormat="1" ht="15" customHeight="1">
      <c r="A482" s="59">
        <f t="shared" si="7"/>
        <v>478</v>
      </c>
      <c r="B482" s="56"/>
      <c r="C482" s="60">
        <v>1749</v>
      </c>
      <c r="D482" s="61" t="s">
        <v>7614</v>
      </c>
      <c r="E482" s="60" t="s">
        <v>6681</v>
      </c>
      <c r="F482" s="62" t="s">
        <v>7615</v>
      </c>
    </row>
    <row r="483" spans="1:6" s="35" customFormat="1" ht="15" customHeight="1">
      <c r="A483" s="59">
        <f t="shared" si="7"/>
        <v>479</v>
      </c>
      <c r="B483" s="56"/>
      <c r="C483" s="60">
        <v>37412</v>
      </c>
      <c r="D483" s="61" t="s">
        <v>7616</v>
      </c>
      <c r="E483" s="60" t="s">
        <v>6681</v>
      </c>
      <c r="F483" s="62" t="s">
        <v>7617</v>
      </c>
    </row>
    <row r="484" spans="1:6" s="35" customFormat="1" ht="15" customHeight="1">
      <c r="A484" s="59">
        <f t="shared" si="7"/>
        <v>480</v>
      </c>
      <c r="B484" s="56"/>
      <c r="C484" s="60">
        <v>1745</v>
      </c>
      <c r="D484" s="61" t="s">
        <v>7618</v>
      </c>
      <c r="E484" s="60" t="s">
        <v>6681</v>
      </c>
      <c r="F484" s="62" t="s">
        <v>7619</v>
      </c>
    </row>
    <row r="485" spans="1:6" s="35" customFormat="1" ht="15" customHeight="1">
      <c r="A485" s="59">
        <f t="shared" si="7"/>
        <v>481</v>
      </c>
      <c r="B485" s="56"/>
      <c r="C485" s="60">
        <v>1750</v>
      </c>
      <c r="D485" s="61" t="s">
        <v>7620</v>
      </c>
      <c r="E485" s="60" t="s">
        <v>6681</v>
      </c>
      <c r="F485" s="62" t="s">
        <v>7621</v>
      </c>
    </row>
    <row r="486" spans="1:6" s="35" customFormat="1" ht="15" customHeight="1">
      <c r="A486" s="59">
        <f t="shared" si="7"/>
        <v>482</v>
      </c>
      <c r="B486" s="56"/>
      <c r="C486" s="60">
        <v>11687</v>
      </c>
      <c r="D486" s="61" t="s">
        <v>7622</v>
      </c>
      <c r="E486" s="60" t="s">
        <v>6748</v>
      </c>
      <c r="F486" s="62" t="s">
        <v>7623</v>
      </c>
    </row>
    <row r="487" spans="1:6" s="35" customFormat="1" ht="15" customHeight="1">
      <c r="A487" s="59">
        <f t="shared" si="7"/>
        <v>483</v>
      </c>
      <c r="B487" s="56"/>
      <c r="C487" s="60">
        <v>11689</v>
      </c>
      <c r="D487" s="61" t="s">
        <v>7624</v>
      </c>
      <c r="E487" s="60" t="s">
        <v>6748</v>
      </c>
      <c r="F487" s="62" t="s">
        <v>7625</v>
      </c>
    </row>
    <row r="488" spans="1:6" s="35" customFormat="1" ht="15" customHeight="1">
      <c r="A488" s="59">
        <f t="shared" si="7"/>
        <v>484</v>
      </c>
      <c r="B488" s="56"/>
      <c r="C488" s="60">
        <v>11693</v>
      </c>
      <c r="D488" s="61" t="s">
        <v>7626</v>
      </c>
      <c r="E488" s="60" t="s">
        <v>6688</v>
      </c>
      <c r="F488" s="62" t="s">
        <v>7627</v>
      </c>
    </row>
    <row r="489" spans="1:6" s="35" customFormat="1" ht="15" customHeight="1">
      <c r="A489" s="59">
        <f t="shared" si="7"/>
        <v>485</v>
      </c>
      <c r="B489" s="56"/>
      <c r="C489" s="60">
        <v>36215</v>
      </c>
      <c r="D489" s="61" t="s">
        <v>7628</v>
      </c>
      <c r="E489" s="60" t="s">
        <v>6681</v>
      </c>
      <c r="F489" s="62" t="s">
        <v>7629</v>
      </c>
    </row>
    <row r="490" spans="1:6" s="35" customFormat="1" ht="15" customHeight="1">
      <c r="A490" s="59">
        <f t="shared" si="7"/>
        <v>486</v>
      </c>
      <c r="B490" s="56"/>
      <c r="C490" s="60">
        <v>42439</v>
      </c>
      <c r="D490" s="61" t="s">
        <v>7630</v>
      </c>
      <c r="E490" s="60" t="s">
        <v>6681</v>
      </c>
      <c r="F490" s="62" t="s">
        <v>7631</v>
      </c>
    </row>
    <row r="491" spans="1:6" s="35" customFormat="1" ht="38.25" customHeight="1">
      <c r="A491" s="59">
        <f t="shared" si="7"/>
        <v>487</v>
      </c>
      <c r="B491" s="56"/>
      <c r="C491" s="60">
        <v>38381</v>
      </c>
      <c r="D491" s="61" t="s">
        <v>7632</v>
      </c>
      <c r="E491" s="60" t="s">
        <v>6681</v>
      </c>
      <c r="F491" s="62" t="s">
        <v>7633</v>
      </c>
    </row>
    <row r="492" spans="1:6" s="35" customFormat="1" ht="25.5" customHeight="1">
      <c r="A492" s="59">
        <f t="shared" si="7"/>
        <v>488</v>
      </c>
      <c r="B492" s="56"/>
      <c r="C492" s="60">
        <v>39621</v>
      </c>
      <c r="D492" s="61" t="s">
        <v>7634</v>
      </c>
      <c r="E492" s="60" t="s">
        <v>7635</v>
      </c>
      <c r="F492" s="62" t="s">
        <v>7636</v>
      </c>
    </row>
    <row r="493" spans="1:6" s="35" customFormat="1" ht="38.25" customHeight="1">
      <c r="A493" s="59">
        <f t="shared" si="7"/>
        <v>489</v>
      </c>
      <c r="B493" s="56"/>
      <c r="C493" s="60">
        <v>39624</v>
      </c>
      <c r="D493" s="61" t="s">
        <v>7637</v>
      </c>
      <c r="E493" s="60" t="s">
        <v>7635</v>
      </c>
      <c r="F493" s="62" t="s">
        <v>7638</v>
      </c>
    </row>
    <row r="494" spans="1:6" s="35" customFormat="1" ht="25.5" customHeight="1">
      <c r="A494" s="59">
        <f t="shared" si="7"/>
        <v>490</v>
      </c>
      <c r="B494" s="56"/>
      <c r="C494" s="60">
        <v>39615</v>
      </c>
      <c r="D494" s="61" t="s">
        <v>7639</v>
      </c>
      <c r="E494" s="60" t="s">
        <v>6681</v>
      </c>
      <c r="F494" s="62" t="s">
        <v>7640</v>
      </c>
    </row>
    <row r="495" spans="1:6" s="35" customFormat="1" ht="25.5" customHeight="1">
      <c r="A495" s="59">
        <f t="shared" si="7"/>
        <v>491</v>
      </c>
      <c r="B495" s="56"/>
      <c r="C495" s="60">
        <v>39620</v>
      </c>
      <c r="D495" s="61" t="s">
        <v>7641</v>
      </c>
      <c r="E495" s="60" t="s">
        <v>6681</v>
      </c>
      <c r="F495" s="62" t="s">
        <v>7642</v>
      </c>
    </row>
    <row r="496" spans="1:6" s="35" customFormat="1" ht="38.25" customHeight="1">
      <c r="A496" s="59">
        <f t="shared" si="7"/>
        <v>492</v>
      </c>
      <c r="B496" s="56"/>
      <c r="C496" s="60">
        <v>39623</v>
      </c>
      <c r="D496" s="61" t="s">
        <v>7643</v>
      </c>
      <c r="E496" s="60" t="s">
        <v>6681</v>
      </c>
      <c r="F496" s="62" t="s">
        <v>7644</v>
      </c>
    </row>
    <row r="497" spans="1:6" s="35" customFormat="1" ht="25.5" customHeight="1">
      <c r="A497" s="59">
        <f t="shared" si="7"/>
        <v>493</v>
      </c>
      <c r="B497" s="56"/>
      <c r="C497" s="60">
        <v>36207</v>
      </c>
      <c r="D497" s="61" t="s">
        <v>7645</v>
      </c>
      <c r="E497" s="60" t="s">
        <v>6681</v>
      </c>
      <c r="F497" s="62" t="s">
        <v>7646</v>
      </c>
    </row>
    <row r="498" spans="1:6" s="35" customFormat="1" ht="25.5" customHeight="1">
      <c r="A498" s="59">
        <f t="shared" si="7"/>
        <v>494</v>
      </c>
      <c r="B498" s="56"/>
      <c r="C498" s="60">
        <v>36209</v>
      </c>
      <c r="D498" s="61" t="s">
        <v>7647</v>
      </c>
      <c r="E498" s="60" t="s">
        <v>6681</v>
      </c>
      <c r="F498" s="62" t="s">
        <v>7648</v>
      </c>
    </row>
    <row r="499" spans="1:6" s="35" customFormat="1" ht="25.5" customHeight="1">
      <c r="A499" s="59">
        <f t="shared" si="7"/>
        <v>495</v>
      </c>
      <c r="B499" s="56"/>
      <c r="C499" s="60">
        <v>36210</v>
      </c>
      <c r="D499" s="61" t="s">
        <v>7649</v>
      </c>
      <c r="E499" s="60" t="s">
        <v>6681</v>
      </c>
      <c r="F499" s="62" t="s">
        <v>7650</v>
      </c>
    </row>
    <row r="500" spans="1:6" s="35" customFormat="1" ht="25.5" customHeight="1">
      <c r="A500" s="59">
        <f t="shared" si="7"/>
        <v>496</v>
      </c>
      <c r="B500" s="56"/>
      <c r="C500" s="60">
        <v>36204</v>
      </c>
      <c r="D500" s="61" t="s">
        <v>7651</v>
      </c>
      <c r="E500" s="60" t="s">
        <v>6681</v>
      </c>
      <c r="F500" s="62" t="s">
        <v>7652</v>
      </c>
    </row>
    <row r="501" spans="1:6" s="35" customFormat="1" ht="25.5" customHeight="1">
      <c r="A501" s="59">
        <f t="shared" si="7"/>
        <v>497</v>
      </c>
      <c r="B501" s="56"/>
      <c r="C501" s="60">
        <v>36205</v>
      </c>
      <c r="D501" s="61" t="s">
        <v>7653</v>
      </c>
      <c r="E501" s="60" t="s">
        <v>6681</v>
      </c>
      <c r="F501" s="62" t="s">
        <v>7654</v>
      </c>
    </row>
    <row r="502" spans="1:6" s="35" customFormat="1" ht="25.5" customHeight="1">
      <c r="A502" s="59">
        <f t="shared" si="7"/>
        <v>498</v>
      </c>
      <c r="B502" s="56"/>
      <c r="C502" s="60">
        <v>36081</v>
      </c>
      <c r="D502" s="61" t="s">
        <v>7655</v>
      </c>
      <c r="E502" s="60" t="s">
        <v>6681</v>
      </c>
      <c r="F502" s="62" t="s">
        <v>7656</v>
      </c>
    </row>
    <row r="503" spans="1:6" s="35" customFormat="1" ht="25.5" customHeight="1">
      <c r="A503" s="59">
        <f t="shared" si="7"/>
        <v>499</v>
      </c>
      <c r="B503" s="56"/>
      <c r="C503" s="60">
        <v>36206</v>
      </c>
      <c r="D503" s="61" t="s">
        <v>7657</v>
      </c>
      <c r="E503" s="60" t="s">
        <v>6681</v>
      </c>
      <c r="F503" s="62" t="s">
        <v>7658</v>
      </c>
    </row>
    <row r="504" spans="1:6" s="35" customFormat="1" ht="25.5" customHeight="1">
      <c r="A504" s="59">
        <f t="shared" si="7"/>
        <v>500</v>
      </c>
      <c r="B504" s="56"/>
      <c r="C504" s="60">
        <v>36218</v>
      </c>
      <c r="D504" s="61" t="s">
        <v>7659</v>
      </c>
      <c r="E504" s="60" t="s">
        <v>6681</v>
      </c>
      <c r="F504" s="62" t="s">
        <v>7660</v>
      </c>
    </row>
    <row r="505" spans="1:6" s="35" customFormat="1" ht="15" customHeight="1">
      <c r="A505" s="59">
        <f t="shared" si="7"/>
        <v>501</v>
      </c>
      <c r="B505" s="56"/>
      <c r="C505" s="60">
        <v>36220</v>
      </c>
      <c r="D505" s="61" t="s">
        <v>7661</v>
      </c>
      <c r="E505" s="60" t="s">
        <v>6681</v>
      </c>
      <c r="F505" s="62" t="s">
        <v>7662</v>
      </c>
    </row>
    <row r="506" spans="1:6" s="35" customFormat="1" ht="15" customHeight="1">
      <c r="A506" s="59">
        <f t="shared" si="7"/>
        <v>502</v>
      </c>
      <c r="B506" s="56"/>
      <c r="C506" s="60">
        <v>36080</v>
      </c>
      <c r="D506" s="61" t="s">
        <v>7663</v>
      </c>
      <c r="E506" s="60" t="s">
        <v>6681</v>
      </c>
      <c r="F506" s="62" t="s">
        <v>7664</v>
      </c>
    </row>
    <row r="507" spans="1:6" s="35" customFormat="1" ht="15" customHeight="1">
      <c r="A507" s="59">
        <f t="shared" si="7"/>
        <v>503</v>
      </c>
      <c r="B507" s="56"/>
      <c r="C507" s="60">
        <v>36223</v>
      </c>
      <c r="D507" s="61" t="s">
        <v>7665</v>
      </c>
      <c r="E507" s="60" t="s">
        <v>6681</v>
      </c>
      <c r="F507" s="62" t="s">
        <v>7666</v>
      </c>
    </row>
    <row r="508" spans="1:6" s="35" customFormat="1" ht="15" customHeight="1">
      <c r="A508" s="59">
        <f t="shared" si="7"/>
        <v>504</v>
      </c>
      <c r="B508" s="56"/>
      <c r="C508" s="60">
        <v>546</v>
      </c>
      <c r="D508" s="61" t="s">
        <v>7667</v>
      </c>
      <c r="E508" s="60" t="s">
        <v>6797</v>
      </c>
      <c r="F508" s="62" t="s">
        <v>7668</v>
      </c>
    </row>
    <row r="509" spans="1:6" s="35" customFormat="1" ht="15" customHeight="1">
      <c r="A509" s="59">
        <f t="shared" si="7"/>
        <v>505</v>
      </c>
      <c r="B509" s="56"/>
      <c r="C509" s="60">
        <v>557</v>
      </c>
      <c r="D509" s="61" t="s">
        <v>7669</v>
      </c>
      <c r="E509" s="60" t="s">
        <v>6748</v>
      </c>
      <c r="F509" s="62" t="s">
        <v>7670</v>
      </c>
    </row>
    <row r="510" spans="1:6" s="35" customFormat="1" ht="15" customHeight="1">
      <c r="A510" s="59">
        <f t="shared" si="7"/>
        <v>506</v>
      </c>
      <c r="B510" s="56"/>
      <c r="C510" s="60">
        <v>552</v>
      </c>
      <c r="D510" s="61" t="s">
        <v>7671</v>
      </c>
      <c r="E510" s="60" t="s">
        <v>6748</v>
      </c>
      <c r="F510" s="62" t="s">
        <v>7672</v>
      </c>
    </row>
    <row r="511" spans="1:6" s="35" customFormat="1" ht="15" customHeight="1">
      <c r="A511" s="59">
        <f t="shared" si="7"/>
        <v>507</v>
      </c>
      <c r="B511" s="56"/>
      <c r="C511" s="60">
        <v>555</v>
      </c>
      <c r="D511" s="61" t="s">
        <v>7673</v>
      </c>
      <c r="E511" s="60" t="s">
        <v>6748</v>
      </c>
      <c r="F511" s="62" t="s">
        <v>7674</v>
      </c>
    </row>
    <row r="512" spans="1:6" s="35" customFormat="1" ht="15" customHeight="1">
      <c r="A512" s="59">
        <f t="shared" si="7"/>
        <v>508</v>
      </c>
      <c r="B512" s="56"/>
      <c r="C512" s="60">
        <v>565</v>
      </c>
      <c r="D512" s="61" t="s">
        <v>7675</v>
      </c>
      <c r="E512" s="60" t="s">
        <v>6748</v>
      </c>
      <c r="F512" s="62" t="s">
        <v>7676</v>
      </c>
    </row>
    <row r="513" spans="1:6" s="35" customFormat="1" ht="25.5" customHeight="1">
      <c r="A513" s="59">
        <f t="shared" si="7"/>
        <v>509</v>
      </c>
      <c r="B513" s="56"/>
      <c r="C513" s="60">
        <v>549</v>
      </c>
      <c r="D513" s="61" t="s">
        <v>7677</v>
      </c>
      <c r="E513" s="60" t="s">
        <v>6748</v>
      </c>
      <c r="F513" s="62" t="s">
        <v>7678</v>
      </c>
    </row>
    <row r="514" spans="1:6" s="35" customFormat="1" ht="25.5" customHeight="1">
      <c r="A514" s="59">
        <f t="shared" si="7"/>
        <v>510</v>
      </c>
      <c r="B514" s="56"/>
      <c r="C514" s="60">
        <v>559</v>
      </c>
      <c r="D514" s="61" t="s">
        <v>7679</v>
      </c>
      <c r="E514" s="60" t="s">
        <v>6748</v>
      </c>
      <c r="F514" s="62" t="s">
        <v>7680</v>
      </c>
    </row>
    <row r="515" spans="1:6" s="35" customFormat="1" ht="25.5" customHeight="1">
      <c r="A515" s="59">
        <f t="shared" si="7"/>
        <v>511</v>
      </c>
      <c r="B515" s="56"/>
      <c r="C515" s="60">
        <v>551</v>
      </c>
      <c r="D515" s="61" t="s">
        <v>7681</v>
      </c>
      <c r="E515" s="60" t="s">
        <v>6748</v>
      </c>
      <c r="F515" s="62" t="s">
        <v>7682</v>
      </c>
    </row>
    <row r="516" spans="1:6" s="35" customFormat="1" ht="25.5" customHeight="1">
      <c r="A516" s="59">
        <f t="shared" si="7"/>
        <v>512</v>
      </c>
      <c r="B516" s="56"/>
      <c r="C516" s="60">
        <v>547</v>
      </c>
      <c r="D516" s="61" t="s">
        <v>7683</v>
      </c>
      <c r="E516" s="60" t="s">
        <v>6748</v>
      </c>
      <c r="F516" s="62" t="s">
        <v>7684</v>
      </c>
    </row>
    <row r="517" spans="1:6" s="35" customFormat="1" ht="15" customHeight="1">
      <c r="A517" s="59">
        <f t="shared" si="7"/>
        <v>513</v>
      </c>
      <c r="B517" s="56"/>
      <c r="C517" s="60">
        <v>560</v>
      </c>
      <c r="D517" s="61" t="s">
        <v>7685</v>
      </c>
      <c r="E517" s="60" t="s">
        <v>6748</v>
      </c>
      <c r="F517" s="62" t="s">
        <v>6954</v>
      </c>
    </row>
    <row r="518" spans="1:6" s="35" customFormat="1" ht="15" customHeight="1">
      <c r="A518" s="59">
        <f t="shared" ref="A518:A581" si="8">A517+1</f>
        <v>514</v>
      </c>
      <c r="B518" s="56"/>
      <c r="C518" s="60">
        <v>566</v>
      </c>
      <c r="D518" s="61" t="s">
        <v>7686</v>
      </c>
      <c r="E518" s="60" t="s">
        <v>6748</v>
      </c>
      <c r="F518" s="62" t="s">
        <v>7687</v>
      </c>
    </row>
    <row r="519" spans="1:6" s="35" customFormat="1" ht="15" customHeight="1">
      <c r="A519" s="59">
        <f t="shared" si="8"/>
        <v>515</v>
      </c>
      <c r="B519" s="56"/>
      <c r="C519" s="60">
        <v>563</v>
      </c>
      <c r="D519" s="61" t="s">
        <v>7688</v>
      </c>
      <c r="E519" s="60" t="s">
        <v>6748</v>
      </c>
      <c r="F519" s="62" t="s">
        <v>7689</v>
      </c>
    </row>
    <row r="520" spans="1:6" s="35" customFormat="1" ht="15" customHeight="1">
      <c r="A520" s="59">
        <f t="shared" si="8"/>
        <v>516</v>
      </c>
      <c r="B520" s="56"/>
      <c r="C520" s="60">
        <v>38127</v>
      </c>
      <c r="D520" s="61" t="s">
        <v>7690</v>
      </c>
      <c r="E520" s="60" t="s">
        <v>6681</v>
      </c>
      <c r="F520" s="62" t="s">
        <v>7691</v>
      </c>
    </row>
    <row r="521" spans="1:6" s="35" customFormat="1" ht="15" customHeight="1">
      <c r="A521" s="59">
        <f t="shared" si="8"/>
        <v>517</v>
      </c>
      <c r="B521" s="56"/>
      <c r="C521" s="60">
        <v>38060</v>
      </c>
      <c r="D521" s="61" t="s">
        <v>7692</v>
      </c>
      <c r="E521" s="60" t="s">
        <v>6681</v>
      </c>
      <c r="F521" s="62" t="s">
        <v>7693</v>
      </c>
    </row>
    <row r="522" spans="1:6" s="35" customFormat="1" ht="15" customHeight="1">
      <c r="A522" s="59">
        <f t="shared" si="8"/>
        <v>518</v>
      </c>
      <c r="B522" s="56"/>
      <c r="C522" s="60">
        <v>10956</v>
      </c>
      <c r="D522" s="61" t="s">
        <v>7694</v>
      </c>
      <c r="E522" s="60" t="s">
        <v>6681</v>
      </c>
      <c r="F522" s="62" t="s">
        <v>7695</v>
      </c>
    </row>
    <row r="523" spans="1:6" s="35" customFormat="1" ht="15" customHeight="1">
      <c r="A523" s="59">
        <f t="shared" si="8"/>
        <v>519</v>
      </c>
      <c r="B523" s="56"/>
      <c r="C523" s="60">
        <v>39380</v>
      </c>
      <c r="D523" s="61" t="s">
        <v>7696</v>
      </c>
      <c r="E523" s="60" t="s">
        <v>6681</v>
      </c>
      <c r="F523" s="62" t="s">
        <v>6765</v>
      </c>
    </row>
    <row r="524" spans="1:6" s="35" customFormat="1" ht="15" customHeight="1">
      <c r="A524" s="59">
        <f t="shared" si="8"/>
        <v>520</v>
      </c>
      <c r="B524" s="56"/>
      <c r="C524" s="60">
        <v>13374</v>
      </c>
      <c r="D524" s="61" t="s">
        <v>7697</v>
      </c>
      <c r="E524" s="60" t="s">
        <v>6681</v>
      </c>
      <c r="F524" s="62" t="s">
        <v>7698</v>
      </c>
    </row>
    <row r="525" spans="1:6" s="35" customFormat="1" ht="15" customHeight="1">
      <c r="A525" s="59">
        <f t="shared" si="8"/>
        <v>521</v>
      </c>
      <c r="B525" s="56"/>
      <c r="C525" s="60">
        <v>37597</v>
      </c>
      <c r="D525" s="61" t="s">
        <v>7699</v>
      </c>
      <c r="E525" s="60" t="s">
        <v>6681</v>
      </c>
      <c r="F525" s="62" t="s">
        <v>7700</v>
      </c>
    </row>
    <row r="526" spans="1:6" s="35" customFormat="1" ht="15" customHeight="1">
      <c r="A526" s="59">
        <f t="shared" si="8"/>
        <v>522</v>
      </c>
      <c r="B526" s="56"/>
      <c r="C526" s="60">
        <v>183</v>
      </c>
      <c r="D526" s="61" t="s">
        <v>7701</v>
      </c>
      <c r="E526" s="60" t="s">
        <v>7702</v>
      </c>
      <c r="F526" s="62" t="s">
        <v>7703</v>
      </c>
    </row>
    <row r="527" spans="1:6" s="35" customFormat="1" ht="15" customHeight="1">
      <c r="A527" s="59">
        <f t="shared" si="8"/>
        <v>523</v>
      </c>
      <c r="B527" s="56"/>
      <c r="C527" s="60">
        <v>184</v>
      </c>
      <c r="D527" s="61" t="s">
        <v>7704</v>
      </c>
      <c r="E527" s="60" t="s">
        <v>7702</v>
      </c>
      <c r="F527" s="62" t="s">
        <v>7705</v>
      </c>
    </row>
    <row r="528" spans="1:6" s="35" customFormat="1" ht="15" customHeight="1">
      <c r="A528" s="59">
        <f t="shared" si="8"/>
        <v>524</v>
      </c>
      <c r="B528" s="56"/>
      <c r="C528" s="60">
        <v>195</v>
      </c>
      <c r="D528" s="61" t="s">
        <v>7706</v>
      </c>
      <c r="E528" s="60" t="s">
        <v>7702</v>
      </c>
      <c r="F528" s="62" t="s">
        <v>7707</v>
      </c>
    </row>
    <row r="529" spans="1:6" s="35" customFormat="1" ht="15" customHeight="1">
      <c r="A529" s="59">
        <f t="shared" si="8"/>
        <v>525</v>
      </c>
      <c r="B529" s="56"/>
      <c r="C529" s="60">
        <v>194</v>
      </c>
      <c r="D529" s="61" t="s">
        <v>7708</v>
      </c>
      <c r="E529" s="60" t="s">
        <v>7702</v>
      </c>
      <c r="F529" s="62" t="s">
        <v>7709</v>
      </c>
    </row>
    <row r="530" spans="1:6" s="35" customFormat="1" ht="15" customHeight="1">
      <c r="A530" s="59">
        <f t="shared" si="8"/>
        <v>526</v>
      </c>
      <c r="B530" s="56"/>
      <c r="C530" s="60">
        <v>20001</v>
      </c>
      <c r="D530" s="61" t="s">
        <v>7710</v>
      </c>
      <c r="E530" s="60" t="s">
        <v>7702</v>
      </c>
      <c r="F530" s="62" t="s">
        <v>7711</v>
      </c>
    </row>
    <row r="531" spans="1:6" s="35" customFormat="1" ht="15" customHeight="1">
      <c r="A531" s="59">
        <f t="shared" si="8"/>
        <v>527</v>
      </c>
      <c r="B531" s="56"/>
      <c r="C531" s="60">
        <v>181</v>
      </c>
      <c r="D531" s="61" t="s">
        <v>7712</v>
      </c>
      <c r="E531" s="60" t="s">
        <v>7702</v>
      </c>
      <c r="F531" s="62" t="s">
        <v>7713</v>
      </c>
    </row>
    <row r="532" spans="1:6" s="35" customFormat="1" ht="15" customHeight="1">
      <c r="A532" s="59">
        <f t="shared" si="8"/>
        <v>528</v>
      </c>
      <c r="B532" s="56"/>
      <c r="C532" s="60">
        <v>39837</v>
      </c>
      <c r="D532" s="61" t="s">
        <v>7714</v>
      </c>
      <c r="E532" s="60" t="s">
        <v>7702</v>
      </c>
      <c r="F532" s="62" t="s">
        <v>7715</v>
      </c>
    </row>
    <row r="533" spans="1:6" s="35" customFormat="1" ht="15" customHeight="1">
      <c r="A533" s="59">
        <f t="shared" si="8"/>
        <v>529</v>
      </c>
      <c r="B533" s="56"/>
      <c r="C533" s="60">
        <v>10535</v>
      </c>
      <c r="D533" s="61" t="s">
        <v>7716</v>
      </c>
      <c r="E533" s="60" t="s">
        <v>6681</v>
      </c>
      <c r="F533" s="62" t="s">
        <v>7717</v>
      </c>
    </row>
    <row r="534" spans="1:6" s="35" customFormat="1" ht="15" customHeight="1">
      <c r="A534" s="59">
        <f t="shared" si="8"/>
        <v>530</v>
      </c>
      <c r="B534" s="56"/>
      <c r="C534" s="60">
        <v>10537</v>
      </c>
      <c r="D534" s="61" t="s">
        <v>7718</v>
      </c>
      <c r="E534" s="60" t="s">
        <v>6681</v>
      </c>
      <c r="F534" s="62" t="s">
        <v>7719</v>
      </c>
    </row>
    <row r="535" spans="1:6" s="35" customFormat="1" ht="15" customHeight="1">
      <c r="A535" s="59">
        <f t="shared" si="8"/>
        <v>531</v>
      </c>
      <c r="B535" s="56"/>
      <c r="C535" s="60">
        <v>13891</v>
      </c>
      <c r="D535" s="61" t="s">
        <v>7720</v>
      </c>
      <c r="E535" s="60" t="s">
        <v>6681</v>
      </c>
      <c r="F535" s="62" t="s">
        <v>7721</v>
      </c>
    </row>
    <row r="536" spans="1:6" s="35" customFormat="1" ht="15" customHeight="1">
      <c r="A536" s="59">
        <f t="shared" si="8"/>
        <v>532</v>
      </c>
      <c r="B536" s="56"/>
      <c r="C536" s="60">
        <v>25975</v>
      </c>
      <c r="D536" s="61" t="s">
        <v>7722</v>
      </c>
      <c r="E536" s="60" t="s">
        <v>6681</v>
      </c>
      <c r="F536" s="62" t="s">
        <v>7723</v>
      </c>
    </row>
    <row r="537" spans="1:6" s="35" customFormat="1" ht="15" customHeight="1">
      <c r="A537" s="59">
        <f t="shared" si="8"/>
        <v>533</v>
      </c>
      <c r="B537" s="56"/>
      <c r="C537" s="60">
        <v>36396</v>
      </c>
      <c r="D537" s="61" t="s">
        <v>7724</v>
      </c>
      <c r="E537" s="60" t="s">
        <v>6681</v>
      </c>
      <c r="F537" s="62" t="s">
        <v>7725</v>
      </c>
    </row>
    <row r="538" spans="1:6" s="35" customFormat="1" ht="15" customHeight="1">
      <c r="A538" s="59">
        <f t="shared" si="8"/>
        <v>534</v>
      </c>
      <c r="B538" s="56"/>
      <c r="C538" s="60">
        <v>36397</v>
      </c>
      <c r="D538" s="61" t="s">
        <v>7726</v>
      </c>
      <c r="E538" s="60" t="s">
        <v>6681</v>
      </c>
      <c r="F538" s="62" t="s">
        <v>7727</v>
      </c>
    </row>
    <row r="539" spans="1:6" s="35" customFormat="1" ht="15" customHeight="1">
      <c r="A539" s="59">
        <f t="shared" si="8"/>
        <v>535</v>
      </c>
      <c r="B539" s="56"/>
      <c r="C539" s="60">
        <v>36398</v>
      </c>
      <c r="D539" s="61" t="s">
        <v>7728</v>
      </c>
      <c r="E539" s="60" t="s">
        <v>6681</v>
      </c>
      <c r="F539" s="62" t="s">
        <v>7729</v>
      </c>
    </row>
    <row r="540" spans="1:6" s="35" customFormat="1" ht="15" customHeight="1">
      <c r="A540" s="59">
        <f t="shared" si="8"/>
        <v>536</v>
      </c>
      <c r="B540" s="56"/>
      <c r="C540" s="60">
        <v>647</v>
      </c>
      <c r="D540" s="61" t="s">
        <v>7730</v>
      </c>
      <c r="E540" s="60" t="s">
        <v>6712</v>
      </c>
      <c r="F540" s="62" t="s">
        <v>7534</v>
      </c>
    </row>
    <row r="541" spans="1:6" s="35" customFormat="1" ht="15" customHeight="1">
      <c r="A541" s="59">
        <f t="shared" si="8"/>
        <v>537</v>
      </c>
      <c r="B541" s="56"/>
      <c r="C541" s="60">
        <v>40920</v>
      </c>
      <c r="D541" s="61" t="s">
        <v>7731</v>
      </c>
      <c r="E541" s="60" t="s">
        <v>7111</v>
      </c>
      <c r="F541" s="62" t="s">
        <v>7536</v>
      </c>
    </row>
    <row r="542" spans="1:6" s="35" customFormat="1" ht="25.5" customHeight="1">
      <c r="A542" s="59">
        <f t="shared" si="8"/>
        <v>538</v>
      </c>
      <c r="B542" s="56"/>
      <c r="C542" s="60">
        <v>7266</v>
      </c>
      <c r="D542" s="61" t="s">
        <v>7732</v>
      </c>
      <c r="E542" s="60" t="s">
        <v>7733</v>
      </c>
      <c r="F542" s="62" t="s">
        <v>7734</v>
      </c>
    </row>
    <row r="543" spans="1:6" s="35" customFormat="1" ht="15" customHeight="1">
      <c r="A543" s="59">
        <f t="shared" si="8"/>
        <v>539</v>
      </c>
      <c r="B543" s="56"/>
      <c r="C543" s="60">
        <v>7270</v>
      </c>
      <c r="D543" s="61" t="s">
        <v>7735</v>
      </c>
      <c r="E543" s="60" t="s">
        <v>6681</v>
      </c>
      <c r="F543" s="62" t="s">
        <v>7519</v>
      </c>
    </row>
    <row r="544" spans="1:6" s="35" customFormat="1" ht="15" customHeight="1">
      <c r="A544" s="59">
        <f t="shared" si="8"/>
        <v>540</v>
      </c>
      <c r="B544" s="56"/>
      <c r="C544" s="60">
        <v>7269</v>
      </c>
      <c r="D544" s="61" t="s">
        <v>7736</v>
      </c>
      <c r="E544" s="60" t="s">
        <v>6681</v>
      </c>
      <c r="F544" s="62" t="s">
        <v>7737</v>
      </c>
    </row>
    <row r="545" spans="1:6" s="35" customFormat="1" ht="15" customHeight="1">
      <c r="A545" s="59">
        <f t="shared" si="8"/>
        <v>541</v>
      </c>
      <c r="B545" s="56"/>
      <c r="C545" s="60">
        <v>7271</v>
      </c>
      <c r="D545" s="61" t="s">
        <v>7738</v>
      </c>
      <c r="E545" s="60" t="s">
        <v>6681</v>
      </c>
      <c r="F545" s="62" t="s">
        <v>7739</v>
      </c>
    </row>
    <row r="546" spans="1:6" s="35" customFormat="1" ht="15" customHeight="1">
      <c r="A546" s="59">
        <f t="shared" si="8"/>
        <v>542</v>
      </c>
      <c r="B546" s="56"/>
      <c r="C546" s="60">
        <v>7268</v>
      </c>
      <c r="D546" s="61" t="s">
        <v>7740</v>
      </c>
      <c r="E546" s="60" t="s">
        <v>6681</v>
      </c>
      <c r="F546" s="62" t="s">
        <v>7741</v>
      </c>
    </row>
    <row r="547" spans="1:6" s="35" customFormat="1" ht="15" customHeight="1">
      <c r="A547" s="59">
        <f t="shared" si="8"/>
        <v>543</v>
      </c>
      <c r="B547" s="56"/>
      <c r="C547" s="60">
        <v>7267</v>
      </c>
      <c r="D547" s="61" t="s">
        <v>7742</v>
      </c>
      <c r="E547" s="60" t="s">
        <v>6681</v>
      </c>
      <c r="F547" s="62" t="s">
        <v>7743</v>
      </c>
    </row>
    <row r="548" spans="1:6" s="35" customFormat="1" ht="15" customHeight="1">
      <c r="A548" s="59">
        <f t="shared" si="8"/>
        <v>544</v>
      </c>
      <c r="B548" s="56"/>
      <c r="C548" s="60">
        <v>38783</v>
      </c>
      <c r="D548" s="61" t="s">
        <v>7744</v>
      </c>
      <c r="E548" s="60" t="s">
        <v>6681</v>
      </c>
      <c r="F548" s="62" t="s">
        <v>7745</v>
      </c>
    </row>
    <row r="549" spans="1:6" s="35" customFormat="1" ht="15" customHeight="1">
      <c r="A549" s="59">
        <f t="shared" si="8"/>
        <v>545</v>
      </c>
      <c r="B549" s="56"/>
      <c r="C549" s="60">
        <v>37593</v>
      </c>
      <c r="D549" s="61" t="s">
        <v>7746</v>
      </c>
      <c r="E549" s="60" t="s">
        <v>6681</v>
      </c>
      <c r="F549" s="62" t="s">
        <v>7747</v>
      </c>
    </row>
    <row r="550" spans="1:6" s="35" customFormat="1" ht="15" customHeight="1">
      <c r="A550" s="59">
        <f t="shared" si="8"/>
        <v>546</v>
      </c>
      <c r="B550" s="56"/>
      <c r="C550" s="60">
        <v>37594</v>
      </c>
      <c r="D550" s="61" t="s">
        <v>7748</v>
      </c>
      <c r="E550" s="60" t="s">
        <v>6681</v>
      </c>
      <c r="F550" s="62" t="s">
        <v>7749</v>
      </c>
    </row>
    <row r="551" spans="1:6" s="35" customFormat="1" ht="15" customHeight="1">
      <c r="A551" s="59">
        <f t="shared" si="8"/>
        <v>547</v>
      </c>
      <c r="B551" s="56"/>
      <c r="C551" s="60">
        <v>37592</v>
      </c>
      <c r="D551" s="61" t="s">
        <v>7750</v>
      </c>
      <c r="E551" s="60" t="s">
        <v>6681</v>
      </c>
      <c r="F551" s="62" t="s">
        <v>7751</v>
      </c>
    </row>
    <row r="552" spans="1:6" s="35" customFormat="1" ht="15" customHeight="1">
      <c r="A552" s="59">
        <f t="shared" si="8"/>
        <v>548</v>
      </c>
      <c r="B552" s="56"/>
      <c r="C552" s="60">
        <v>34556</v>
      </c>
      <c r="D552" s="61" t="s">
        <v>7752</v>
      </c>
      <c r="E552" s="60" t="s">
        <v>6681</v>
      </c>
      <c r="F552" s="62" t="s">
        <v>7753</v>
      </c>
    </row>
    <row r="553" spans="1:6" s="35" customFormat="1" ht="15" customHeight="1">
      <c r="A553" s="59">
        <f t="shared" si="8"/>
        <v>549</v>
      </c>
      <c r="B553" s="56"/>
      <c r="C553" s="60">
        <v>37873</v>
      </c>
      <c r="D553" s="61" t="s">
        <v>7754</v>
      </c>
      <c r="E553" s="60" t="s">
        <v>6681</v>
      </c>
      <c r="F553" s="62" t="s">
        <v>7755</v>
      </c>
    </row>
    <row r="554" spans="1:6" s="35" customFormat="1" ht="15" customHeight="1">
      <c r="A554" s="59">
        <f t="shared" si="8"/>
        <v>550</v>
      </c>
      <c r="B554" s="56"/>
      <c r="C554" s="60">
        <v>34564</v>
      </c>
      <c r="D554" s="61" t="s">
        <v>7756</v>
      </c>
      <c r="E554" s="60" t="s">
        <v>6681</v>
      </c>
      <c r="F554" s="62" t="s">
        <v>7032</v>
      </c>
    </row>
    <row r="555" spans="1:6" s="35" customFormat="1" ht="15" customHeight="1">
      <c r="A555" s="59">
        <f t="shared" si="8"/>
        <v>551</v>
      </c>
      <c r="B555" s="56"/>
      <c r="C555" s="60">
        <v>34565</v>
      </c>
      <c r="D555" s="61" t="s">
        <v>7757</v>
      </c>
      <c r="E555" s="60" t="s">
        <v>6681</v>
      </c>
      <c r="F555" s="62" t="s">
        <v>7758</v>
      </c>
    </row>
    <row r="556" spans="1:6" s="35" customFormat="1" ht="15" customHeight="1">
      <c r="A556" s="59">
        <f t="shared" si="8"/>
        <v>552</v>
      </c>
      <c r="B556" s="56"/>
      <c r="C556" s="60">
        <v>38590</v>
      </c>
      <c r="D556" s="61" t="s">
        <v>7759</v>
      </c>
      <c r="E556" s="60" t="s">
        <v>6681</v>
      </c>
      <c r="F556" s="62" t="s">
        <v>7442</v>
      </c>
    </row>
    <row r="557" spans="1:6" s="35" customFormat="1" ht="15" customHeight="1">
      <c r="A557" s="59">
        <f t="shared" si="8"/>
        <v>553</v>
      </c>
      <c r="B557" s="56"/>
      <c r="C557" s="60">
        <v>34566</v>
      </c>
      <c r="D557" s="61" t="s">
        <v>7760</v>
      </c>
      <c r="E557" s="60" t="s">
        <v>6681</v>
      </c>
      <c r="F557" s="62" t="s">
        <v>7761</v>
      </c>
    </row>
    <row r="558" spans="1:6" s="35" customFormat="1" ht="15" customHeight="1">
      <c r="A558" s="59">
        <f t="shared" si="8"/>
        <v>554</v>
      </c>
      <c r="B558" s="56"/>
      <c r="C558" s="60">
        <v>34567</v>
      </c>
      <c r="D558" s="61" t="s">
        <v>7762</v>
      </c>
      <c r="E558" s="60" t="s">
        <v>6681</v>
      </c>
      <c r="F558" s="62" t="s">
        <v>7763</v>
      </c>
    </row>
    <row r="559" spans="1:6" s="35" customFormat="1" ht="15" customHeight="1">
      <c r="A559" s="59">
        <f t="shared" si="8"/>
        <v>555</v>
      </c>
      <c r="B559" s="56"/>
      <c r="C559" s="60">
        <v>38591</v>
      </c>
      <c r="D559" s="61" t="s">
        <v>7764</v>
      </c>
      <c r="E559" s="60" t="s">
        <v>6681</v>
      </c>
      <c r="F559" s="62" t="s">
        <v>7765</v>
      </c>
    </row>
    <row r="560" spans="1:6" s="35" customFormat="1" ht="15" customHeight="1">
      <c r="A560" s="59">
        <f t="shared" si="8"/>
        <v>556</v>
      </c>
      <c r="B560" s="56"/>
      <c r="C560" s="60">
        <v>34568</v>
      </c>
      <c r="D560" s="61" t="s">
        <v>7766</v>
      </c>
      <c r="E560" s="60" t="s">
        <v>6681</v>
      </c>
      <c r="F560" s="62" t="s">
        <v>7767</v>
      </c>
    </row>
    <row r="561" spans="1:6" s="35" customFormat="1" ht="15" customHeight="1">
      <c r="A561" s="59">
        <f t="shared" si="8"/>
        <v>557</v>
      </c>
      <c r="B561" s="56"/>
      <c r="C561" s="60">
        <v>34569</v>
      </c>
      <c r="D561" s="61" t="s">
        <v>7768</v>
      </c>
      <c r="E561" s="60" t="s">
        <v>6681</v>
      </c>
      <c r="F561" s="62" t="s">
        <v>7769</v>
      </c>
    </row>
    <row r="562" spans="1:6" s="35" customFormat="1" ht="15" customHeight="1">
      <c r="A562" s="59">
        <f t="shared" si="8"/>
        <v>558</v>
      </c>
      <c r="B562" s="56"/>
      <c r="C562" s="60">
        <v>34570</v>
      </c>
      <c r="D562" s="61" t="s">
        <v>7770</v>
      </c>
      <c r="E562" s="60" t="s">
        <v>6681</v>
      </c>
      <c r="F562" s="62" t="s">
        <v>7771</v>
      </c>
    </row>
    <row r="563" spans="1:6" s="35" customFormat="1" ht="15" customHeight="1">
      <c r="A563" s="59">
        <f t="shared" si="8"/>
        <v>559</v>
      </c>
      <c r="B563" s="56"/>
      <c r="C563" s="60">
        <v>25070</v>
      </c>
      <c r="D563" s="61" t="s">
        <v>7772</v>
      </c>
      <c r="E563" s="60" t="s">
        <v>6681</v>
      </c>
      <c r="F563" s="62" t="s">
        <v>7773</v>
      </c>
    </row>
    <row r="564" spans="1:6" s="35" customFormat="1" ht="25.5" customHeight="1">
      <c r="A564" s="59">
        <f t="shared" si="8"/>
        <v>560</v>
      </c>
      <c r="B564" s="56"/>
      <c r="C564" s="60">
        <v>34571</v>
      </c>
      <c r="D564" s="61" t="s">
        <v>7774</v>
      </c>
      <c r="E564" s="60" t="s">
        <v>6681</v>
      </c>
      <c r="F564" s="62" t="s">
        <v>7775</v>
      </c>
    </row>
    <row r="565" spans="1:6" s="35" customFormat="1" ht="25.5" customHeight="1">
      <c r="A565" s="59">
        <f t="shared" si="8"/>
        <v>561</v>
      </c>
      <c r="B565" s="56"/>
      <c r="C565" s="60">
        <v>34573</v>
      </c>
      <c r="D565" s="61" t="s">
        <v>7776</v>
      </c>
      <c r="E565" s="60" t="s">
        <v>6681</v>
      </c>
      <c r="F565" s="62" t="s">
        <v>6830</v>
      </c>
    </row>
    <row r="566" spans="1:6" s="35" customFormat="1" ht="25.5" customHeight="1">
      <c r="A566" s="59">
        <f t="shared" si="8"/>
        <v>562</v>
      </c>
      <c r="B566" s="56"/>
      <c r="C566" s="60">
        <v>37107</v>
      </c>
      <c r="D566" s="61" t="s">
        <v>7777</v>
      </c>
      <c r="E566" s="60" t="s">
        <v>6681</v>
      </c>
      <c r="F566" s="62" t="s">
        <v>7778</v>
      </c>
    </row>
    <row r="567" spans="1:6" s="35" customFormat="1" ht="25.5" customHeight="1">
      <c r="A567" s="59">
        <f t="shared" si="8"/>
        <v>563</v>
      </c>
      <c r="B567" s="56"/>
      <c r="C567" s="60">
        <v>34576</v>
      </c>
      <c r="D567" s="61" t="s">
        <v>7779</v>
      </c>
      <c r="E567" s="60" t="s">
        <v>6681</v>
      </c>
      <c r="F567" s="62" t="s">
        <v>6912</v>
      </c>
    </row>
    <row r="568" spans="1:6" s="35" customFormat="1" ht="38.25" customHeight="1">
      <c r="A568" s="59">
        <f t="shared" si="8"/>
        <v>564</v>
      </c>
      <c r="B568" s="56"/>
      <c r="C568" s="60">
        <v>34577</v>
      </c>
      <c r="D568" s="61" t="s">
        <v>7780</v>
      </c>
      <c r="E568" s="60" t="s">
        <v>6681</v>
      </c>
      <c r="F568" s="62" t="s">
        <v>7778</v>
      </c>
    </row>
    <row r="569" spans="1:6" s="35" customFormat="1" ht="38.25" customHeight="1">
      <c r="A569" s="59">
        <f t="shared" si="8"/>
        <v>565</v>
      </c>
      <c r="B569" s="56"/>
      <c r="C569" s="60">
        <v>34578</v>
      </c>
      <c r="D569" s="61" t="s">
        <v>7781</v>
      </c>
      <c r="E569" s="60" t="s">
        <v>6681</v>
      </c>
      <c r="F569" s="62" t="s">
        <v>7782</v>
      </c>
    </row>
    <row r="570" spans="1:6" s="35" customFormat="1" ht="38.25" customHeight="1">
      <c r="A570" s="59">
        <f t="shared" si="8"/>
        <v>566</v>
      </c>
      <c r="B570" s="56"/>
      <c r="C570" s="60">
        <v>34579</v>
      </c>
      <c r="D570" s="61" t="s">
        <v>7783</v>
      </c>
      <c r="E570" s="60" t="s">
        <v>6681</v>
      </c>
      <c r="F570" s="62" t="s">
        <v>7784</v>
      </c>
    </row>
    <row r="571" spans="1:6" s="35" customFormat="1" ht="38.25" customHeight="1">
      <c r="A571" s="59">
        <f t="shared" si="8"/>
        <v>567</v>
      </c>
      <c r="B571" s="56"/>
      <c r="C571" s="60">
        <v>25067</v>
      </c>
      <c r="D571" s="61" t="s">
        <v>7785</v>
      </c>
      <c r="E571" s="60" t="s">
        <v>6681</v>
      </c>
      <c r="F571" s="62" t="s">
        <v>7032</v>
      </c>
    </row>
    <row r="572" spans="1:6" s="35" customFormat="1" ht="38.25" customHeight="1">
      <c r="A572" s="59">
        <f t="shared" si="8"/>
        <v>568</v>
      </c>
      <c r="B572" s="56"/>
      <c r="C572" s="60">
        <v>34580</v>
      </c>
      <c r="D572" s="61" t="s">
        <v>7786</v>
      </c>
      <c r="E572" s="60" t="s">
        <v>6681</v>
      </c>
      <c r="F572" s="62" t="s">
        <v>7522</v>
      </c>
    </row>
    <row r="573" spans="1:6" s="35" customFormat="1" ht="38.25" customHeight="1">
      <c r="A573" s="59">
        <f t="shared" si="8"/>
        <v>569</v>
      </c>
      <c r="B573" s="56"/>
      <c r="C573" s="60">
        <v>25071</v>
      </c>
      <c r="D573" s="61" t="s">
        <v>7787</v>
      </c>
      <c r="E573" s="60" t="s">
        <v>6681</v>
      </c>
      <c r="F573" s="62" t="s">
        <v>6863</v>
      </c>
    </row>
    <row r="574" spans="1:6" s="35" customFormat="1" ht="25.5" customHeight="1">
      <c r="A574" s="59">
        <f t="shared" si="8"/>
        <v>570</v>
      </c>
      <c r="B574" s="56"/>
      <c r="C574" s="60">
        <v>38395</v>
      </c>
      <c r="D574" s="61" t="s">
        <v>7788</v>
      </c>
      <c r="E574" s="60" t="s">
        <v>6681</v>
      </c>
      <c r="F574" s="62" t="s">
        <v>7789</v>
      </c>
    </row>
    <row r="575" spans="1:6" s="35" customFormat="1" ht="25.5" customHeight="1">
      <c r="A575" s="59">
        <f t="shared" si="8"/>
        <v>571</v>
      </c>
      <c r="B575" s="56"/>
      <c r="C575" s="60">
        <v>34583</v>
      </c>
      <c r="D575" s="61" t="s">
        <v>7790</v>
      </c>
      <c r="E575" s="60" t="s">
        <v>6688</v>
      </c>
      <c r="F575" s="62" t="s">
        <v>7791</v>
      </c>
    </row>
    <row r="576" spans="1:6" s="35" customFormat="1" ht="25.5" customHeight="1">
      <c r="A576" s="59">
        <f t="shared" si="8"/>
        <v>572</v>
      </c>
      <c r="B576" s="56"/>
      <c r="C576" s="60">
        <v>34584</v>
      </c>
      <c r="D576" s="61" t="s">
        <v>7792</v>
      </c>
      <c r="E576" s="60" t="s">
        <v>6688</v>
      </c>
      <c r="F576" s="62" t="s">
        <v>7793</v>
      </c>
    </row>
    <row r="577" spans="1:6" s="35" customFormat="1" ht="25.5" customHeight="1">
      <c r="A577" s="59">
        <f t="shared" si="8"/>
        <v>573</v>
      </c>
      <c r="B577" s="56"/>
      <c r="C577" s="60">
        <v>709</v>
      </c>
      <c r="D577" s="61" t="s">
        <v>7794</v>
      </c>
      <c r="E577" s="60" t="s">
        <v>6688</v>
      </c>
      <c r="F577" s="62" t="s">
        <v>7795</v>
      </c>
    </row>
    <row r="578" spans="1:6" s="35" customFormat="1" ht="25.5" customHeight="1">
      <c r="A578" s="59">
        <f t="shared" si="8"/>
        <v>574</v>
      </c>
      <c r="B578" s="56"/>
      <c r="C578" s="60">
        <v>716</v>
      </c>
      <c r="D578" s="61" t="s">
        <v>7796</v>
      </c>
      <c r="E578" s="60" t="s">
        <v>6681</v>
      </c>
      <c r="F578" s="62" t="s">
        <v>7797</v>
      </c>
    </row>
    <row r="579" spans="1:6" s="35" customFormat="1" ht="15" customHeight="1">
      <c r="A579" s="59">
        <f t="shared" si="8"/>
        <v>575</v>
      </c>
      <c r="B579" s="56"/>
      <c r="C579" s="60">
        <v>715</v>
      </c>
      <c r="D579" s="61" t="s">
        <v>7798</v>
      </c>
      <c r="E579" s="60" t="s">
        <v>6681</v>
      </c>
      <c r="F579" s="62" t="s">
        <v>7799</v>
      </c>
    </row>
    <row r="580" spans="1:6" s="35" customFormat="1" ht="15" customHeight="1">
      <c r="A580" s="59">
        <f t="shared" si="8"/>
        <v>576</v>
      </c>
      <c r="B580" s="56"/>
      <c r="C580" s="60">
        <v>718</v>
      </c>
      <c r="D580" s="61" t="s">
        <v>7800</v>
      </c>
      <c r="E580" s="60" t="s">
        <v>6681</v>
      </c>
      <c r="F580" s="62" t="s">
        <v>7801</v>
      </c>
    </row>
    <row r="581" spans="1:6" s="35" customFormat="1" ht="38.25" customHeight="1">
      <c r="A581" s="59">
        <f t="shared" si="8"/>
        <v>577</v>
      </c>
      <c r="B581" s="56"/>
      <c r="C581" s="60">
        <v>11981</v>
      </c>
      <c r="D581" s="61" t="s">
        <v>7802</v>
      </c>
      <c r="E581" s="60" t="s">
        <v>6681</v>
      </c>
      <c r="F581" s="62" t="s">
        <v>7803</v>
      </c>
    </row>
    <row r="582" spans="1:6" s="35" customFormat="1" ht="38.25" customHeight="1">
      <c r="A582" s="59">
        <f t="shared" ref="A582:A645" si="9">A581+1</f>
        <v>578</v>
      </c>
      <c r="B582" s="56"/>
      <c r="C582" s="60">
        <v>10610</v>
      </c>
      <c r="D582" s="61" t="s">
        <v>7804</v>
      </c>
      <c r="E582" s="60" t="s">
        <v>6681</v>
      </c>
      <c r="F582" s="62" t="s">
        <v>7438</v>
      </c>
    </row>
    <row r="583" spans="1:6" s="35" customFormat="1" ht="25.5" customHeight="1">
      <c r="A583" s="59">
        <f t="shared" si="9"/>
        <v>579</v>
      </c>
      <c r="B583" s="56"/>
      <c r="C583" s="60">
        <v>34585</v>
      </c>
      <c r="D583" s="61" t="s">
        <v>7805</v>
      </c>
      <c r="E583" s="60" t="s">
        <v>6681</v>
      </c>
      <c r="F583" s="62" t="s">
        <v>7806</v>
      </c>
    </row>
    <row r="584" spans="1:6" s="35" customFormat="1" ht="38.25" customHeight="1">
      <c r="A584" s="59">
        <f t="shared" si="9"/>
        <v>580</v>
      </c>
      <c r="B584" s="56"/>
      <c r="C584" s="60">
        <v>34586</v>
      </c>
      <c r="D584" s="61" t="s">
        <v>7807</v>
      </c>
      <c r="E584" s="60" t="s">
        <v>6681</v>
      </c>
      <c r="F584" s="62" t="s">
        <v>7808</v>
      </c>
    </row>
    <row r="585" spans="1:6" s="35" customFormat="1" ht="25.5" customHeight="1">
      <c r="A585" s="59">
        <f t="shared" si="9"/>
        <v>581</v>
      </c>
      <c r="B585" s="56"/>
      <c r="C585" s="60">
        <v>38603</v>
      </c>
      <c r="D585" s="61" t="s">
        <v>7809</v>
      </c>
      <c r="E585" s="60" t="s">
        <v>6681</v>
      </c>
      <c r="F585" s="62" t="s">
        <v>7810</v>
      </c>
    </row>
    <row r="586" spans="1:6" s="35" customFormat="1" ht="38.25" customHeight="1">
      <c r="A586" s="59">
        <f t="shared" si="9"/>
        <v>582</v>
      </c>
      <c r="B586" s="56"/>
      <c r="C586" s="60">
        <v>34588</v>
      </c>
      <c r="D586" s="61" t="s">
        <v>7811</v>
      </c>
      <c r="E586" s="60" t="s">
        <v>6681</v>
      </c>
      <c r="F586" s="62" t="s">
        <v>7812</v>
      </c>
    </row>
    <row r="587" spans="1:6" s="35" customFormat="1" ht="38.25" customHeight="1">
      <c r="A587" s="59">
        <f t="shared" si="9"/>
        <v>583</v>
      </c>
      <c r="B587" s="56"/>
      <c r="C587" s="60">
        <v>34590</v>
      </c>
      <c r="D587" s="61" t="s">
        <v>7813</v>
      </c>
      <c r="E587" s="60" t="s">
        <v>6681</v>
      </c>
      <c r="F587" s="62" t="s">
        <v>7814</v>
      </c>
    </row>
    <row r="588" spans="1:6" s="35" customFormat="1" ht="38.25" customHeight="1">
      <c r="A588" s="59">
        <f t="shared" si="9"/>
        <v>584</v>
      </c>
      <c r="B588" s="56"/>
      <c r="C588" s="60">
        <v>34591</v>
      </c>
      <c r="D588" s="61" t="s">
        <v>7815</v>
      </c>
      <c r="E588" s="60" t="s">
        <v>6681</v>
      </c>
      <c r="F588" s="62" t="s">
        <v>7816</v>
      </c>
    </row>
    <row r="589" spans="1:6" s="35" customFormat="1" ht="38.25" customHeight="1">
      <c r="A589" s="59">
        <f t="shared" si="9"/>
        <v>585</v>
      </c>
      <c r="B589" s="56"/>
      <c r="C589" s="60">
        <v>37103</v>
      </c>
      <c r="D589" s="61" t="s">
        <v>7817</v>
      </c>
      <c r="E589" s="60" t="s">
        <v>6681</v>
      </c>
      <c r="F589" s="62" t="s">
        <v>7818</v>
      </c>
    </row>
    <row r="590" spans="1:6" s="35" customFormat="1" ht="25.5" customHeight="1">
      <c r="A590" s="59">
        <f t="shared" si="9"/>
        <v>586</v>
      </c>
      <c r="B590" s="56"/>
      <c r="C590" s="60">
        <v>34555</v>
      </c>
      <c r="D590" s="61" t="s">
        <v>7819</v>
      </c>
      <c r="E590" s="60" t="s">
        <v>6681</v>
      </c>
      <c r="F590" s="62" t="s">
        <v>7820</v>
      </c>
    </row>
    <row r="591" spans="1:6" s="35" customFormat="1" ht="38.25" customHeight="1">
      <c r="A591" s="59">
        <f t="shared" si="9"/>
        <v>587</v>
      </c>
      <c r="B591" s="56"/>
      <c r="C591" s="60">
        <v>34599</v>
      </c>
      <c r="D591" s="61" t="s">
        <v>7821</v>
      </c>
      <c r="E591" s="60" t="s">
        <v>6681</v>
      </c>
      <c r="F591" s="62" t="s">
        <v>7822</v>
      </c>
    </row>
    <row r="592" spans="1:6" s="35" customFormat="1" ht="38.25" customHeight="1">
      <c r="A592" s="59">
        <f t="shared" si="9"/>
        <v>588</v>
      </c>
      <c r="B592" s="56"/>
      <c r="C592" s="60">
        <v>674</v>
      </c>
      <c r="D592" s="61" t="s">
        <v>7823</v>
      </c>
      <c r="E592" s="60" t="s">
        <v>6688</v>
      </c>
      <c r="F592" s="62" t="s">
        <v>7824</v>
      </c>
    </row>
    <row r="593" spans="1:6" s="35" customFormat="1" ht="15" customHeight="1">
      <c r="A593" s="59">
        <f t="shared" si="9"/>
        <v>589</v>
      </c>
      <c r="B593" s="56"/>
      <c r="C593" s="60">
        <v>34600</v>
      </c>
      <c r="D593" s="61" t="s">
        <v>7825</v>
      </c>
      <c r="E593" s="60" t="s">
        <v>6688</v>
      </c>
      <c r="F593" s="62" t="s">
        <v>7826</v>
      </c>
    </row>
    <row r="594" spans="1:6" s="35" customFormat="1" ht="15" customHeight="1">
      <c r="A594" s="59">
        <f t="shared" si="9"/>
        <v>590</v>
      </c>
      <c r="B594" s="56"/>
      <c r="C594" s="60">
        <v>652</v>
      </c>
      <c r="D594" s="61" t="s">
        <v>7827</v>
      </c>
      <c r="E594" s="60" t="s">
        <v>6688</v>
      </c>
      <c r="F594" s="62" t="s">
        <v>7828</v>
      </c>
    </row>
    <row r="595" spans="1:6" s="35" customFormat="1" ht="38.25" customHeight="1">
      <c r="A595" s="59">
        <f t="shared" si="9"/>
        <v>591</v>
      </c>
      <c r="B595" s="56"/>
      <c r="C595" s="60">
        <v>34592</v>
      </c>
      <c r="D595" s="61" t="s">
        <v>7829</v>
      </c>
      <c r="E595" s="60" t="s">
        <v>6681</v>
      </c>
      <c r="F595" s="62" t="s">
        <v>7830</v>
      </c>
    </row>
    <row r="596" spans="1:6" s="35" customFormat="1" ht="38.25" customHeight="1">
      <c r="A596" s="59">
        <f t="shared" si="9"/>
        <v>592</v>
      </c>
      <c r="B596" s="56"/>
      <c r="C596" s="60">
        <v>651</v>
      </c>
      <c r="D596" s="61" t="s">
        <v>7831</v>
      </c>
      <c r="E596" s="60" t="s">
        <v>6681</v>
      </c>
      <c r="F596" s="62" t="s">
        <v>6816</v>
      </c>
    </row>
    <row r="597" spans="1:6" s="35" customFormat="1" ht="38.25" customHeight="1">
      <c r="A597" s="59">
        <f t="shared" si="9"/>
        <v>593</v>
      </c>
      <c r="B597" s="56"/>
      <c r="C597" s="60">
        <v>654</v>
      </c>
      <c r="D597" s="61" t="s">
        <v>7832</v>
      </c>
      <c r="E597" s="60" t="s">
        <v>6681</v>
      </c>
      <c r="F597" s="62" t="s">
        <v>7833</v>
      </c>
    </row>
    <row r="598" spans="1:6" s="35" customFormat="1" ht="38.25" customHeight="1">
      <c r="A598" s="59">
        <f t="shared" si="9"/>
        <v>594</v>
      </c>
      <c r="B598" s="56"/>
      <c r="C598" s="60">
        <v>650</v>
      </c>
      <c r="D598" s="61" t="s">
        <v>7834</v>
      </c>
      <c r="E598" s="60" t="s">
        <v>6681</v>
      </c>
      <c r="F598" s="62" t="s">
        <v>7835</v>
      </c>
    </row>
    <row r="599" spans="1:6" s="35" customFormat="1" ht="38.25" customHeight="1">
      <c r="A599" s="59">
        <f t="shared" si="9"/>
        <v>595</v>
      </c>
      <c r="B599" s="56"/>
      <c r="C599" s="60">
        <v>40517</v>
      </c>
      <c r="D599" s="61" t="s">
        <v>7836</v>
      </c>
      <c r="E599" s="60" t="s">
        <v>6688</v>
      </c>
      <c r="F599" s="62" t="s">
        <v>7837</v>
      </c>
    </row>
    <row r="600" spans="1:6" s="35" customFormat="1" ht="38.25" customHeight="1">
      <c r="A600" s="59">
        <f t="shared" si="9"/>
        <v>596</v>
      </c>
      <c r="B600" s="56"/>
      <c r="C600" s="60">
        <v>40520</v>
      </c>
      <c r="D600" s="61" t="s">
        <v>7838</v>
      </c>
      <c r="E600" s="60" t="s">
        <v>6688</v>
      </c>
      <c r="F600" s="62" t="s">
        <v>7839</v>
      </c>
    </row>
    <row r="601" spans="1:6" s="35" customFormat="1" ht="38.25" customHeight="1">
      <c r="A601" s="59">
        <f t="shared" si="9"/>
        <v>597</v>
      </c>
      <c r="B601" s="56"/>
      <c r="C601" s="60">
        <v>40515</v>
      </c>
      <c r="D601" s="61" t="s">
        <v>7840</v>
      </c>
      <c r="E601" s="60" t="s">
        <v>6688</v>
      </c>
      <c r="F601" s="62" t="s">
        <v>7841</v>
      </c>
    </row>
    <row r="602" spans="1:6" s="35" customFormat="1" ht="38.25" customHeight="1">
      <c r="A602" s="59">
        <f t="shared" si="9"/>
        <v>598</v>
      </c>
      <c r="B602" s="56"/>
      <c r="C602" s="60">
        <v>40516</v>
      </c>
      <c r="D602" s="61" t="s">
        <v>7842</v>
      </c>
      <c r="E602" s="60" t="s">
        <v>6688</v>
      </c>
      <c r="F602" s="62" t="s">
        <v>7843</v>
      </c>
    </row>
    <row r="603" spans="1:6" s="35" customFormat="1" ht="38.25" customHeight="1">
      <c r="A603" s="59">
        <f t="shared" si="9"/>
        <v>599</v>
      </c>
      <c r="B603" s="56"/>
      <c r="C603" s="60">
        <v>40529</v>
      </c>
      <c r="D603" s="61" t="s">
        <v>7844</v>
      </c>
      <c r="E603" s="60" t="s">
        <v>6688</v>
      </c>
      <c r="F603" s="62" t="s">
        <v>7845</v>
      </c>
    </row>
    <row r="604" spans="1:6" s="35" customFormat="1" ht="38.25" customHeight="1">
      <c r="A604" s="59">
        <f t="shared" si="9"/>
        <v>600</v>
      </c>
      <c r="B604" s="56"/>
      <c r="C604" s="60">
        <v>36170</v>
      </c>
      <c r="D604" s="61" t="s">
        <v>7846</v>
      </c>
      <c r="E604" s="60" t="s">
        <v>6688</v>
      </c>
      <c r="F604" s="62" t="s">
        <v>7425</v>
      </c>
    </row>
    <row r="605" spans="1:6" s="35" customFormat="1" ht="38.25" customHeight="1">
      <c r="A605" s="59">
        <f t="shared" si="9"/>
        <v>601</v>
      </c>
      <c r="B605" s="56"/>
      <c r="C605" s="60">
        <v>40524</v>
      </c>
      <c r="D605" s="61" t="s">
        <v>7847</v>
      </c>
      <c r="E605" s="60" t="s">
        <v>6688</v>
      </c>
      <c r="F605" s="62" t="s">
        <v>7848</v>
      </c>
    </row>
    <row r="606" spans="1:6" s="35" customFormat="1" ht="38.25" customHeight="1">
      <c r="A606" s="59">
        <f t="shared" si="9"/>
        <v>602</v>
      </c>
      <c r="B606" s="56"/>
      <c r="C606" s="60">
        <v>36156</v>
      </c>
      <c r="D606" s="61" t="s">
        <v>7849</v>
      </c>
      <c r="E606" s="60" t="s">
        <v>6688</v>
      </c>
      <c r="F606" s="62" t="s">
        <v>7850</v>
      </c>
    </row>
    <row r="607" spans="1:6" s="35" customFormat="1" ht="38.25" customHeight="1">
      <c r="A607" s="59">
        <f t="shared" si="9"/>
        <v>603</v>
      </c>
      <c r="B607" s="56"/>
      <c r="C607" s="60">
        <v>36155</v>
      </c>
      <c r="D607" s="61" t="s">
        <v>7851</v>
      </c>
      <c r="E607" s="60" t="s">
        <v>6688</v>
      </c>
      <c r="F607" s="62" t="s">
        <v>7852</v>
      </c>
    </row>
    <row r="608" spans="1:6" s="35" customFormat="1" ht="38.25" customHeight="1">
      <c r="A608" s="59">
        <f t="shared" si="9"/>
        <v>604</v>
      </c>
      <c r="B608" s="56"/>
      <c r="C608" s="60">
        <v>36154</v>
      </c>
      <c r="D608" s="61" t="s">
        <v>7853</v>
      </c>
      <c r="E608" s="60" t="s">
        <v>6688</v>
      </c>
      <c r="F608" s="62" t="s">
        <v>7854</v>
      </c>
    </row>
    <row r="609" spans="1:6" s="35" customFormat="1" ht="15" customHeight="1">
      <c r="A609" s="59">
        <f t="shared" si="9"/>
        <v>605</v>
      </c>
      <c r="B609" s="56"/>
      <c r="C609" s="60">
        <v>695</v>
      </c>
      <c r="D609" s="61" t="s">
        <v>7855</v>
      </c>
      <c r="E609" s="60" t="s">
        <v>6688</v>
      </c>
      <c r="F609" s="62" t="s">
        <v>7856</v>
      </c>
    </row>
    <row r="610" spans="1:6" s="35" customFormat="1" ht="25.5" customHeight="1">
      <c r="A610" s="59">
        <f t="shared" si="9"/>
        <v>606</v>
      </c>
      <c r="B610" s="56"/>
      <c r="C610" s="60">
        <v>679</v>
      </c>
      <c r="D610" s="61" t="s">
        <v>7857</v>
      </c>
      <c r="E610" s="60" t="s">
        <v>6688</v>
      </c>
      <c r="F610" s="62" t="s">
        <v>7858</v>
      </c>
    </row>
    <row r="611" spans="1:6" s="35" customFormat="1" ht="15" customHeight="1">
      <c r="A611" s="59">
        <f t="shared" si="9"/>
        <v>607</v>
      </c>
      <c r="B611" s="56"/>
      <c r="C611" s="60">
        <v>711</v>
      </c>
      <c r="D611" s="61" t="s">
        <v>7859</v>
      </c>
      <c r="E611" s="60" t="s">
        <v>6688</v>
      </c>
      <c r="F611" s="62" t="s">
        <v>7860</v>
      </c>
    </row>
    <row r="612" spans="1:6" s="35" customFormat="1" ht="15" customHeight="1">
      <c r="A612" s="59">
        <f t="shared" si="9"/>
        <v>608</v>
      </c>
      <c r="B612" s="56"/>
      <c r="C612" s="60">
        <v>712</v>
      </c>
      <c r="D612" s="61" t="s">
        <v>7861</v>
      </c>
      <c r="E612" s="60" t="s">
        <v>6688</v>
      </c>
      <c r="F612" s="62" t="s">
        <v>7425</v>
      </c>
    </row>
    <row r="613" spans="1:6" s="35" customFormat="1" ht="15" customHeight="1">
      <c r="A613" s="59">
        <f t="shared" si="9"/>
        <v>609</v>
      </c>
      <c r="B613" s="56"/>
      <c r="C613" s="60">
        <v>12614</v>
      </c>
      <c r="D613" s="61" t="s">
        <v>7862</v>
      </c>
      <c r="E613" s="60" t="s">
        <v>6681</v>
      </c>
      <c r="F613" s="62" t="s">
        <v>7863</v>
      </c>
    </row>
    <row r="614" spans="1:6" s="35" customFormat="1" ht="15" customHeight="1">
      <c r="A614" s="59">
        <f t="shared" si="9"/>
        <v>610</v>
      </c>
      <c r="B614" s="56"/>
      <c r="C614" s="60">
        <v>6140</v>
      </c>
      <c r="D614" s="61" t="s">
        <v>7864</v>
      </c>
      <c r="E614" s="60" t="s">
        <v>6681</v>
      </c>
      <c r="F614" s="62" t="s">
        <v>7107</v>
      </c>
    </row>
    <row r="615" spans="1:6" s="35" customFormat="1" ht="15" customHeight="1">
      <c r="A615" s="59">
        <f t="shared" si="9"/>
        <v>611</v>
      </c>
      <c r="B615" s="56"/>
      <c r="C615" s="60">
        <v>38399</v>
      </c>
      <c r="D615" s="61" t="s">
        <v>7865</v>
      </c>
      <c r="E615" s="60" t="s">
        <v>6681</v>
      </c>
      <c r="F615" s="62" t="s">
        <v>7866</v>
      </c>
    </row>
    <row r="616" spans="1:6" s="35" customFormat="1" ht="15" customHeight="1">
      <c r="A616" s="59">
        <f t="shared" si="9"/>
        <v>612</v>
      </c>
      <c r="B616" s="56"/>
      <c r="C616" s="60">
        <v>735</v>
      </c>
      <c r="D616" s="61" t="s">
        <v>7867</v>
      </c>
      <c r="E616" s="60" t="s">
        <v>6681</v>
      </c>
      <c r="F616" s="62" t="s">
        <v>7868</v>
      </c>
    </row>
    <row r="617" spans="1:6" s="35" customFormat="1" ht="15" customHeight="1">
      <c r="A617" s="59">
        <f t="shared" si="9"/>
        <v>613</v>
      </c>
      <c r="B617" s="56"/>
      <c r="C617" s="60">
        <v>736</v>
      </c>
      <c r="D617" s="61" t="s">
        <v>7869</v>
      </c>
      <c r="E617" s="60" t="s">
        <v>6681</v>
      </c>
      <c r="F617" s="62" t="s">
        <v>7870</v>
      </c>
    </row>
    <row r="618" spans="1:6" s="35" customFormat="1" ht="15" customHeight="1">
      <c r="A618" s="59">
        <f t="shared" si="9"/>
        <v>614</v>
      </c>
      <c r="B618" s="56"/>
      <c r="C618" s="60">
        <v>729</v>
      </c>
      <c r="D618" s="61" t="s">
        <v>7871</v>
      </c>
      <c r="E618" s="60" t="s">
        <v>6681</v>
      </c>
      <c r="F618" s="62" t="s">
        <v>7872</v>
      </c>
    </row>
    <row r="619" spans="1:6" s="35" customFormat="1" ht="15" customHeight="1">
      <c r="A619" s="59">
        <f t="shared" si="9"/>
        <v>615</v>
      </c>
      <c r="B619" s="56"/>
      <c r="C619" s="60">
        <v>39925</v>
      </c>
      <c r="D619" s="61" t="s">
        <v>7873</v>
      </c>
      <c r="E619" s="60" t="s">
        <v>6681</v>
      </c>
      <c r="F619" s="62" t="s">
        <v>7874</v>
      </c>
    </row>
    <row r="620" spans="1:6" s="35" customFormat="1" ht="25.5" customHeight="1">
      <c r="A620" s="59">
        <f t="shared" si="9"/>
        <v>616</v>
      </c>
      <c r="B620" s="56"/>
      <c r="C620" s="60">
        <v>731</v>
      </c>
      <c r="D620" s="61" t="s">
        <v>7875</v>
      </c>
      <c r="E620" s="60" t="s">
        <v>6681</v>
      </c>
      <c r="F620" s="62" t="s">
        <v>7876</v>
      </c>
    </row>
    <row r="621" spans="1:6" s="35" customFormat="1" ht="25.5" customHeight="1">
      <c r="A621" s="59">
        <f t="shared" si="9"/>
        <v>617</v>
      </c>
      <c r="B621" s="56"/>
      <c r="C621" s="60">
        <v>10575</v>
      </c>
      <c r="D621" s="61" t="s">
        <v>7877</v>
      </c>
      <c r="E621" s="60" t="s">
        <v>6681</v>
      </c>
      <c r="F621" s="62" t="s">
        <v>7878</v>
      </c>
    </row>
    <row r="622" spans="1:6" s="35" customFormat="1" ht="15" customHeight="1">
      <c r="A622" s="59">
        <f t="shared" si="9"/>
        <v>618</v>
      </c>
      <c r="B622" s="56"/>
      <c r="C622" s="60">
        <v>733</v>
      </c>
      <c r="D622" s="61" t="s">
        <v>7879</v>
      </c>
      <c r="E622" s="60" t="s">
        <v>6681</v>
      </c>
      <c r="F622" s="62" t="s">
        <v>7880</v>
      </c>
    </row>
    <row r="623" spans="1:6" s="35" customFormat="1" ht="15" customHeight="1">
      <c r="A623" s="59">
        <f t="shared" si="9"/>
        <v>619</v>
      </c>
      <c r="B623" s="56"/>
      <c r="C623" s="60">
        <v>732</v>
      </c>
      <c r="D623" s="61" t="s">
        <v>7881</v>
      </c>
      <c r="E623" s="60" t="s">
        <v>6681</v>
      </c>
      <c r="F623" s="62" t="s">
        <v>7882</v>
      </c>
    </row>
    <row r="624" spans="1:6" s="35" customFormat="1" ht="15" customHeight="1">
      <c r="A624" s="59">
        <f t="shared" si="9"/>
        <v>620</v>
      </c>
      <c r="B624" s="56"/>
      <c r="C624" s="60">
        <v>737</v>
      </c>
      <c r="D624" s="61" t="s">
        <v>7883</v>
      </c>
      <c r="E624" s="60" t="s">
        <v>6681</v>
      </c>
      <c r="F624" s="62" t="s">
        <v>7884</v>
      </c>
    </row>
    <row r="625" spans="1:6" s="35" customFormat="1" ht="25.5" customHeight="1">
      <c r="A625" s="59">
        <f t="shared" si="9"/>
        <v>621</v>
      </c>
      <c r="B625" s="56"/>
      <c r="C625" s="60">
        <v>738</v>
      </c>
      <c r="D625" s="61" t="s">
        <v>7885</v>
      </c>
      <c r="E625" s="60" t="s">
        <v>6681</v>
      </c>
      <c r="F625" s="62" t="s">
        <v>7886</v>
      </c>
    </row>
    <row r="626" spans="1:6" s="35" customFormat="1" ht="15" customHeight="1">
      <c r="A626" s="59">
        <f t="shared" si="9"/>
        <v>622</v>
      </c>
      <c r="B626" s="56"/>
      <c r="C626" s="60">
        <v>740</v>
      </c>
      <c r="D626" s="61" t="s">
        <v>7887</v>
      </c>
      <c r="E626" s="60" t="s">
        <v>6681</v>
      </c>
      <c r="F626" s="62" t="s">
        <v>7888</v>
      </c>
    </row>
    <row r="627" spans="1:6" s="35" customFormat="1" ht="25.5" customHeight="1">
      <c r="A627" s="59">
        <f t="shared" si="9"/>
        <v>623</v>
      </c>
      <c r="B627" s="56"/>
      <c r="C627" s="60">
        <v>734</v>
      </c>
      <c r="D627" s="61" t="s">
        <v>7889</v>
      </c>
      <c r="E627" s="60" t="s">
        <v>6681</v>
      </c>
      <c r="F627" s="62" t="s">
        <v>7890</v>
      </c>
    </row>
    <row r="628" spans="1:6" s="35" customFormat="1" ht="25.5" customHeight="1">
      <c r="A628" s="59">
        <f t="shared" si="9"/>
        <v>624</v>
      </c>
      <c r="B628" s="56"/>
      <c r="C628" s="60">
        <v>39008</v>
      </c>
      <c r="D628" s="61" t="s">
        <v>7891</v>
      </c>
      <c r="E628" s="60" t="s">
        <v>6681</v>
      </c>
      <c r="F628" s="62" t="s">
        <v>7892</v>
      </c>
    </row>
    <row r="629" spans="1:6" s="35" customFormat="1" ht="25.5" customHeight="1">
      <c r="A629" s="59">
        <f t="shared" si="9"/>
        <v>625</v>
      </c>
      <c r="B629" s="56"/>
      <c r="C629" s="60">
        <v>39009</v>
      </c>
      <c r="D629" s="61" t="s">
        <v>7893</v>
      </c>
      <c r="E629" s="60" t="s">
        <v>6681</v>
      </c>
      <c r="F629" s="62" t="s">
        <v>7894</v>
      </c>
    </row>
    <row r="630" spans="1:6" s="35" customFormat="1" ht="25.5" customHeight="1">
      <c r="A630" s="59">
        <f t="shared" si="9"/>
        <v>626</v>
      </c>
      <c r="B630" s="56"/>
      <c r="C630" s="60">
        <v>10587</v>
      </c>
      <c r="D630" s="61" t="s">
        <v>7895</v>
      </c>
      <c r="E630" s="60" t="s">
        <v>6681</v>
      </c>
      <c r="F630" s="62" t="s">
        <v>7896</v>
      </c>
    </row>
    <row r="631" spans="1:6" s="35" customFormat="1" ht="25.5" customHeight="1">
      <c r="A631" s="59">
        <f t="shared" si="9"/>
        <v>627</v>
      </c>
      <c r="B631" s="56"/>
      <c r="C631" s="60">
        <v>759</v>
      </c>
      <c r="D631" s="61" t="s">
        <v>7897</v>
      </c>
      <c r="E631" s="60" t="s">
        <v>6681</v>
      </c>
      <c r="F631" s="62" t="s">
        <v>7898</v>
      </c>
    </row>
    <row r="632" spans="1:6" s="35" customFormat="1" ht="25.5" customHeight="1">
      <c r="A632" s="59">
        <f t="shared" si="9"/>
        <v>628</v>
      </c>
      <c r="B632" s="56"/>
      <c r="C632" s="60">
        <v>761</v>
      </c>
      <c r="D632" s="61" t="s">
        <v>7899</v>
      </c>
      <c r="E632" s="60" t="s">
        <v>6681</v>
      </c>
      <c r="F632" s="62" t="s">
        <v>7900</v>
      </c>
    </row>
    <row r="633" spans="1:6" s="35" customFormat="1" ht="25.5" customHeight="1">
      <c r="A633" s="59">
        <f t="shared" si="9"/>
        <v>629</v>
      </c>
      <c r="B633" s="56"/>
      <c r="C633" s="60">
        <v>750</v>
      </c>
      <c r="D633" s="61" t="s">
        <v>7901</v>
      </c>
      <c r="E633" s="60" t="s">
        <v>6681</v>
      </c>
      <c r="F633" s="62" t="s">
        <v>7902</v>
      </c>
    </row>
    <row r="634" spans="1:6" s="35" customFormat="1" ht="25.5" customHeight="1">
      <c r="A634" s="59">
        <f t="shared" si="9"/>
        <v>630</v>
      </c>
      <c r="B634" s="56"/>
      <c r="C634" s="60">
        <v>755</v>
      </c>
      <c r="D634" s="61" t="s">
        <v>7903</v>
      </c>
      <c r="E634" s="60" t="s">
        <v>6681</v>
      </c>
      <c r="F634" s="62" t="s">
        <v>7904</v>
      </c>
    </row>
    <row r="635" spans="1:6" s="35" customFormat="1" ht="15" customHeight="1">
      <c r="A635" s="59">
        <f t="shared" si="9"/>
        <v>631</v>
      </c>
      <c r="B635" s="56"/>
      <c r="C635" s="60">
        <v>749</v>
      </c>
      <c r="D635" s="61" t="s">
        <v>7905</v>
      </c>
      <c r="E635" s="60" t="s">
        <v>6681</v>
      </c>
      <c r="F635" s="62" t="s">
        <v>7906</v>
      </c>
    </row>
    <row r="636" spans="1:6" s="35" customFormat="1" ht="15" customHeight="1">
      <c r="A636" s="59">
        <f t="shared" si="9"/>
        <v>632</v>
      </c>
      <c r="B636" s="56"/>
      <c r="C636" s="60">
        <v>756</v>
      </c>
      <c r="D636" s="61" t="s">
        <v>7907</v>
      </c>
      <c r="E636" s="60" t="s">
        <v>6681</v>
      </c>
      <c r="F636" s="62" t="s">
        <v>7908</v>
      </c>
    </row>
    <row r="637" spans="1:6" s="35" customFormat="1" ht="15" customHeight="1">
      <c r="A637" s="59">
        <f t="shared" si="9"/>
        <v>633</v>
      </c>
      <c r="B637" s="56"/>
      <c r="C637" s="60">
        <v>757</v>
      </c>
      <c r="D637" s="61" t="s">
        <v>7909</v>
      </c>
      <c r="E637" s="60" t="s">
        <v>6681</v>
      </c>
      <c r="F637" s="62" t="s">
        <v>7910</v>
      </c>
    </row>
    <row r="638" spans="1:6" s="35" customFormat="1" ht="15" customHeight="1">
      <c r="A638" s="59">
        <f t="shared" si="9"/>
        <v>634</v>
      </c>
      <c r="B638" s="56"/>
      <c r="C638" s="60">
        <v>10588</v>
      </c>
      <c r="D638" s="61" t="s">
        <v>7911</v>
      </c>
      <c r="E638" s="60" t="s">
        <v>6681</v>
      </c>
      <c r="F638" s="62" t="s">
        <v>7912</v>
      </c>
    </row>
    <row r="639" spans="1:6" s="35" customFormat="1" ht="15" customHeight="1">
      <c r="A639" s="59">
        <f t="shared" si="9"/>
        <v>635</v>
      </c>
      <c r="B639" s="56"/>
      <c r="C639" s="60">
        <v>10592</v>
      </c>
      <c r="D639" s="61" t="s">
        <v>7913</v>
      </c>
      <c r="E639" s="60" t="s">
        <v>6681</v>
      </c>
      <c r="F639" s="62" t="s">
        <v>7914</v>
      </c>
    </row>
    <row r="640" spans="1:6" s="35" customFormat="1" ht="15" customHeight="1">
      <c r="A640" s="59">
        <f t="shared" si="9"/>
        <v>636</v>
      </c>
      <c r="B640" s="56"/>
      <c r="C640" s="60">
        <v>10589</v>
      </c>
      <c r="D640" s="61" t="s">
        <v>7915</v>
      </c>
      <c r="E640" s="60" t="s">
        <v>6681</v>
      </c>
      <c r="F640" s="62" t="s">
        <v>7916</v>
      </c>
    </row>
    <row r="641" spans="1:6" s="35" customFormat="1" ht="15" customHeight="1">
      <c r="A641" s="59">
        <f t="shared" si="9"/>
        <v>637</v>
      </c>
      <c r="B641" s="56"/>
      <c r="C641" s="60">
        <v>760</v>
      </c>
      <c r="D641" s="61" t="s">
        <v>7917</v>
      </c>
      <c r="E641" s="60" t="s">
        <v>6681</v>
      </c>
      <c r="F641" s="62" t="s">
        <v>7918</v>
      </c>
    </row>
    <row r="642" spans="1:6" s="35" customFormat="1" ht="15" customHeight="1">
      <c r="A642" s="59">
        <f t="shared" si="9"/>
        <v>638</v>
      </c>
      <c r="B642" s="56"/>
      <c r="C642" s="60">
        <v>751</v>
      </c>
      <c r="D642" s="61" t="s">
        <v>7919</v>
      </c>
      <c r="E642" s="60" t="s">
        <v>6681</v>
      </c>
      <c r="F642" s="62" t="s">
        <v>7920</v>
      </c>
    </row>
    <row r="643" spans="1:6" s="35" customFormat="1" ht="15" customHeight="1">
      <c r="A643" s="59">
        <f t="shared" si="9"/>
        <v>639</v>
      </c>
      <c r="B643" s="56"/>
      <c r="C643" s="60">
        <v>754</v>
      </c>
      <c r="D643" s="61" t="s">
        <v>7921</v>
      </c>
      <c r="E643" s="60" t="s">
        <v>6681</v>
      </c>
      <c r="F643" s="62" t="s">
        <v>7922</v>
      </c>
    </row>
    <row r="644" spans="1:6" s="35" customFormat="1" ht="15" customHeight="1">
      <c r="A644" s="59">
        <f t="shared" si="9"/>
        <v>640</v>
      </c>
      <c r="B644" s="56"/>
      <c r="C644" s="60">
        <v>14013</v>
      </c>
      <c r="D644" s="61" t="s">
        <v>7923</v>
      </c>
      <c r="E644" s="60" t="s">
        <v>6681</v>
      </c>
      <c r="F644" s="62" t="s">
        <v>7924</v>
      </c>
    </row>
    <row r="645" spans="1:6" s="35" customFormat="1" ht="15" customHeight="1">
      <c r="A645" s="59">
        <f t="shared" si="9"/>
        <v>641</v>
      </c>
      <c r="B645" s="56"/>
      <c r="C645" s="60">
        <v>39917</v>
      </c>
      <c r="D645" s="61" t="s">
        <v>7925</v>
      </c>
      <c r="E645" s="60" t="s">
        <v>6681</v>
      </c>
      <c r="F645" s="62" t="s">
        <v>7926</v>
      </c>
    </row>
    <row r="646" spans="1:6" s="35" customFormat="1" ht="15" customHeight="1">
      <c r="A646" s="59">
        <f t="shared" ref="A646:A709" si="10">A645+1</f>
        <v>642</v>
      </c>
      <c r="B646" s="56"/>
      <c r="C646" s="60">
        <v>5081</v>
      </c>
      <c r="D646" s="61" t="s">
        <v>7927</v>
      </c>
      <c r="E646" s="60" t="s">
        <v>7635</v>
      </c>
      <c r="F646" s="62" t="s">
        <v>7928</v>
      </c>
    </row>
    <row r="647" spans="1:6" s="35" customFormat="1" ht="15" customHeight="1">
      <c r="A647" s="59">
        <f t="shared" si="10"/>
        <v>643</v>
      </c>
      <c r="B647" s="56"/>
      <c r="C647" s="60">
        <v>38167</v>
      </c>
      <c r="D647" s="61" t="s">
        <v>7929</v>
      </c>
      <c r="E647" s="60" t="s">
        <v>7635</v>
      </c>
      <c r="F647" s="62" t="s">
        <v>7467</v>
      </c>
    </row>
    <row r="648" spans="1:6" s="35" customFormat="1" ht="15" customHeight="1">
      <c r="A648" s="59">
        <f t="shared" si="10"/>
        <v>644</v>
      </c>
      <c r="B648" s="56"/>
      <c r="C648" s="60">
        <v>36145</v>
      </c>
      <c r="D648" s="61" t="s">
        <v>7930</v>
      </c>
      <c r="E648" s="60" t="s">
        <v>7635</v>
      </c>
      <c r="F648" s="62" t="s">
        <v>7931</v>
      </c>
    </row>
    <row r="649" spans="1:6" s="35" customFormat="1" ht="15" customHeight="1">
      <c r="A649" s="59">
        <f t="shared" si="10"/>
        <v>645</v>
      </c>
      <c r="B649" s="56"/>
      <c r="C649" s="60">
        <v>12893</v>
      </c>
      <c r="D649" s="61" t="s">
        <v>7932</v>
      </c>
      <c r="E649" s="60" t="s">
        <v>7635</v>
      </c>
      <c r="F649" s="62" t="s">
        <v>7933</v>
      </c>
    </row>
    <row r="650" spans="1:6" s="35" customFormat="1" ht="15" customHeight="1">
      <c r="A650" s="59">
        <f t="shared" si="10"/>
        <v>646</v>
      </c>
      <c r="B650" s="56"/>
      <c r="C650" s="60">
        <v>11685</v>
      </c>
      <c r="D650" s="61" t="s">
        <v>7934</v>
      </c>
      <c r="E650" s="60" t="s">
        <v>6681</v>
      </c>
      <c r="F650" s="62" t="s">
        <v>7935</v>
      </c>
    </row>
    <row r="651" spans="1:6" s="35" customFormat="1" ht="15" customHeight="1">
      <c r="A651" s="59">
        <f t="shared" si="10"/>
        <v>647</v>
      </c>
      <c r="B651" s="56"/>
      <c r="C651" s="60">
        <v>11679</v>
      </c>
      <c r="D651" s="61" t="s">
        <v>7936</v>
      </c>
      <c r="E651" s="60" t="s">
        <v>6681</v>
      </c>
      <c r="F651" s="62" t="s">
        <v>7937</v>
      </c>
    </row>
    <row r="652" spans="1:6" s="35" customFormat="1" ht="15" customHeight="1">
      <c r="A652" s="59">
        <f t="shared" si="10"/>
        <v>648</v>
      </c>
      <c r="B652" s="56"/>
      <c r="C652" s="60">
        <v>11680</v>
      </c>
      <c r="D652" s="61" t="s">
        <v>7938</v>
      </c>
      <c r="E652" s="60" t="s">
        <v>6681</v>
      </c>
      <c r="F652" s="62" t="s">
        <v>7939</v>
      </c>
    </row>
    <row r="653" spans="1:6" s="35" customFormat="1" ht="15" customHeight="1">
      <c r="A653" s="59">
        <f t="shared" si="10"/>
        <v>649</v>
      </c>
      <c r="B653" s="56"/>
      <c r="C653" s="60">
        <v>2512</v>
      </c>
      <c r="D653" s="61" t="s">
        <v>7940</v>
      </c>
      <c r="E653" s="60" t="s">
        <v>6681</v>
      </c>
      <c r="F653" s="62" t="s">
        <v>7941</v>
      </c>
    </row>
    <row r="654" spans="1:6" s="35" customFormat="1" ht="15" customHeight="1">
      <c r="A654" s="59">
        <f t="shared" si="10"/>
        <v>650</v>
      </c>
      <c r="B654" s="56"/>
      <c r="C654" s="60">
        <v>4374</v>
      </c>
      <c r="D654" s="61" t="s">
        <v>7942</v>
      </c>
      <c r="E654" s="60" t="s">
        <v>6681</v>
      </c>
      <c r="F654" s="62" t="s">
        <v>7028</v>
      </c>
    </row>
    <row r="655" spans="1:6" s="35" customFormat="1" ht="15" customHeight="1">
      <c r="A655" s="59">
        <f t="shared" si="10"/>
        <v>651</v>
      </c>
      <c r="B655" s="56"/>
      <c r="C655" s="60">
        <v>7568</v>
      </c>
      <c r="D655" s="61" t="s">
        <v>7943</v>
      </c>
      <c r="E655" s="60" t="s">
        <v>6681</v>
      </c>
      <c r="F655" s="62" t="s">
        <v>7944</v>
      </c>
    </row>
    <row r="656" spans="1:6" s="35" customFormat="1" ht="15" customHeight="1">
      <c r="A656" s="59">
        <f t="shared" si="10"/>
        <v>652</v>
      </c>
      <c r="B656" s="56"/>
      <c r="C656" s="60">
        <v>7584</v>
      </c>
      <c r="D656" s="61" t="s">
        <v>7945</v>
      </c>
      <c r="E656" s="60" t="s">
        <v>6681</v>
      </c>
      <c r="F656" s="62" t="s">
        <v>7946</v>
      </c>
    </row>
    <row r="657" spans="1:6" s="35" customFormat="1" ht="15" customHeight="1">
      <c r="A657" s="59">
        <f t="shared" si="10"/>
        <v>653</v>
      </c>
      <c r="B657" s="56"/>
      <c r="C657" s="60">
        <v>11945</v>
      </c>
      <c r="D657" s="61" t="s">
        <v>7947</v>
      </c>
      <c r="E657" s="60" t="s">
        <v>6681</v>
      </c>
      <c r="F657" s="62" t="s">
        <v>7948</v>
      </c>
    </row>
    <row r="658" spans="1:6" s="35" customFormat="1" ht="15" customHeight="1">
      <c r="A658" s="59">
        <f t="shared" si="10"/>
        <v>654</v>
      </c>
      <c r="B658" s="56"/>
      <c r="C658" s="60">
        <v>11946</v>
      </c>
      <c r="D658" s="61" t="s">
        <v>7949</v>
      </c>
      <c r="E658" s="60" t="s">
        <v>6681</v>
      </c>
      <c r="F658" s="62" t="s">
        <v>7948</v>
      </c>
    </row>
    <row r="659" spans="1:6" s="35" customFormat="1" ht="15" customHeight="1">
      <c r="A659" s="59">
        <f t="shared" si="10"/>
        <v>655</v>
      </c>
      <c r="B659" s="56"/>
      <c r="C659" s="60">
        <v>4375</v>
      </c>
      <c r="D659" s="61" t="s">
        <v>7950</v>
      </c>
      <c r="E659" s="60" t="s">
        <v>6681</v>
      </c>
      <c r="F659" s="62" t="s">
        <v>7951</v>
      </c>
    </row>
    <row r="660" spans="1:6" s="35" customFormat="1" ht="15" customHeight="1">
      <c r="A660" s="59">
        <f t="shared" si="10"/>
        <v>656</v>
      </c>
      <c r="B660" s="56"/>
      <c r="C660" s="60">
        <v>11950</v>
      </c>
      <c r="D660" s="61" t="s">
        <v>7952</v>
      </c>
      <c r="E660" s="60" t="s">
        <v>6681</v>
      </c>
      <c r="F660" s="62" t="s">
        <v>7953</v>
      </c>
    </row>
    <row r="661" spans="1:6" s="35" customFormat="1" ht="15" customHeight="1">
      <c r="A661" s="59">
        <f t="shared" si="10"/>
        <v>657</v>
      </c>
      <c r="B661" s="56"/>
      <c r="C661" s="60">
        <v>4376</v>
      </c>
      <c r="D661" s="61" t="s">
        <v>7954</v>
      </c>
      <c r="E661" s="60" t="s">
        <v>6681</v>
      </c>
      <c r="F661" s="62" t="s">
        <v>7955</v>
      </c>
    </row>
    <row r="662" spans="1:6" s="35" customFormat="1" ht="15" customHeight="1">
      <c r="A662" s="59">
        <f t="shared" si="10"/>
        <v>658</v>
      </c>
      <c r="B662" s="56"/>
      <c r="C662" s="60">
        <v>7583</v>
      </c>
      <c r="D662" s="61" t="s">
        <v>7956</v>
      </c>
      <c r="E662" s="60" t="s">
        <v>6681</v>
      </c>
      <c r="F662" s="62" t="s">
        <v>7957</v>
      </c>
    </row>
    <row r="663" spans="1:6" s="35" customFormat="1" ht="15" customHeight="1">
      <c r="A663" s="59">
        <f t="shared" si="10"/>
        <v>659</v>
      </c>
      <c r="B663" s="56"/>
      <c r="C663" s="60">
        <v>4350</v>
      </c>
      <c r="D663" s="61" t="s">
        <v>7958</v>
      </c>
      <c r="E663" s="60" t="s">
        <v>6681</v>
      </c>
      <c r="F663" s="62" t="s">
        <v>7739</v>
      </c>
    </row>
    <row r="664" spans="1:6" s="35" customFormat="1" ht="25.5" customHeight="1">
      <c r="A664" s="59">
        <f t="shared" si="10"/>
        <v>660</v>
      </c>
      <c r="B664" s="56"/>
      <c r="C664" s="60">
        <v>39886</v>
      </c>
      <c r="D664" s="61" t="s">
        <v>7959</v>
      </c>
      <c r="E664" s="60" t="s">
        <v>6681</v>
      </c>
      <c r="F664" s="62" t="s">
        <v>7960</v>
      </c>
    </row>
    <row r="665" spans="1:6" s="35" customFormat="1" ht="15" customHeight="1">
      <c r="A665" s="59">
        <f t="shared" si="10"/>
        <v>661</v>
      </c>
      <c r="B665" s="56"/>
      <c r="C665" s="60">
        <v>39887</v>
      </c>
      <c r="D665" s="61" t="s">
        <v>7961</v>
      </c>
      <c r="E665" s="60" t="s">
        <v>6681</v>
      </c>
      <c r="F665" s="62" t="s">
        <v>6902</v>
      </c>
    </row>
    <row r="666" spans="1:6" s="35" customFormat="1" ht="15" customHeight="1">
      <c r="A666" s="59">
        <f t="shared" si="10"/>
        <v>662</v>
      </c>
      <c r="B666" s="56"/>
      <c r="C666" s="60">
        <v>39888</v>
      </c>
      <c r="D666" s="61" t="s">
        <v>7962</v>
      </c>
      <c r="E666" s="60" t="s">
        <v>6681</v>
      </c>
      <c r="F666" s="62" t="s">
        <v>7963</v>
      </c>
    </row>
    <row r="667" spans="1:6" s="35" customFormat="1" ht="15" customHeight="1">
      <c r="A667" s="59">
        <f t="shared" si="10"/>
        <v>663</v>
      </c>
      <c r="B667" s="56"/>
      <c r="C667" s="60">
        <v>39890</v>
      </c>
      <c r="D667" s="61" t="s">
        <v>7964</v>
      </c>
      <c r="E667" s="60" t="s">
        <v>6681</v>
      </c>
      <c r="F667" s="62" t="s">
        <v>7965</v>
      </c>
    </row>
    <row r="668" spans="1:6" s="35" customFormat="1" ht="15" customHeight="1">
      <c r="A668" s="59">
        <f t="shared" si="10"/>
        <v>664</v>
      </c>
      <c r="B668" s="56"/>
      <c r="C668" s="60">
        <v>39891</v>
      </c>
      <c r="D668" s="61" t="s">
        <v>7966</v>
      </c>
      <c r="E668" s="60" t="s">
        <v>6681</v>
      </c>
      <c r="F668" s="62" t="s">
        <v>7967</v>
      </c>
    </row>
    <row r="669" spans="1:6" s="35" customFormat="1" ht="15" customHeight="1">
      <c r="A669" s="59">
        <f t="shared" si="10"/>
        <v>665</v>
      </c>
      <c r="B669" s="56"/>
      <c r="C669" s="60">
        <v>39892</v>
      </c>
      <c r="D669" s="61" t="s">
        <v>7968</v>
      </c>
      <c r="E669" s="60" t="s">
        <v>6681</v>
      </c>
      <c r="F669" s="62" t="s">
        <v>7969</v>
      </c>
    </row>
    <row r="670" spans="1:6" s="35" customFormat="1" ht="15" customHeight="1">
      <c r="A670" s="59">
        <f t="shared" si="10"/>
        <v>666</v>
      </c>
      <c r="B670" s="56"/>
      <c r="C670" s="60">
        <v>790</v>
      </c>
      <c r="D670" s="61" t="s">
        <v>7970</v>
      </c>
      <c r="E670" s="60" t="s">
        <v>6681</v>
      </c>
      <c r="F670" s="62" t="s">
        <v>7971</v>
      </c>
    </row>
    <row r="671" spans="1:6" s="35" customFormat="1" ht="15" customHeight="1">
      <c r="A671" s="59">
        <f t="shared" si="10"/>
        <v>667</v>
      </c>
      <c r="B671" s="56"/>
      <c r="C671" s="60">
        <v>766</v>
      </c>
      <c r="D671" s="61" t="s">
        <v>7972</v>
      </c>
      <c r="E671" s="60" t="s">
        <v>6681</v>
      </c>
      <c r="F671" s="62" t="s">
        <v>7971</v>
      </c>
    </row>
    <row r="672" spans="1:6" s="35" customFormat="1" ht="25.5" customHeight="1">
      <c r="A672" s="59">
        <f t="shared" si="10"/>
        <v>668</v>
      </c>
      <c r="B672" s="56"/>
      <c r="C672" s="60">
        <v>791</v>
      </c>
      <c r="D672" s="61" t="s">
        <v>7973</v>
      </c>
      <c r="E672" s="60" t="s">
        <v>6681</v>
      </c>
      <c r="F672" s="62" t="s">
        <v>7971</v>
      </c>
    </row>
    <row r="673" spans="1:6" s="35" customFormat="1" ht="25.5" customHeight="1">
      <c r="A673" s="59">
        <f t="shared" si="10"/>
        <v>669</v>
      </c>
      <c r="B673" s="56"/>
      <c r="C673" s="60">
        <v>767</v>
      </c>
      <c r="D673" s="61" t="s">
        <v>7974</v>
      </c>
      <c r="E673" s="60" t="s">
        <v>6681</v>
      </c>
      <c r="F673" s="62" t="s">
        <v>7971</v>
      </c>
    </row>
    <row r="674" spans="1:6" s="35" customFormat="1" ht="25.5" customHeight="1">
      <c r="A674" s="59">
        <f t="shared" si="10"/>
        <v>670</v>
      </c>
      <c r="B674" s="56"/>
      <c r="C674" s="60">
        <v>768</v>
      </c>
      <c r="D674" s="61" t="s">
        <v>7975</v>
      </c>
      <c r="E674" s="60" t="s">
        <v>6681</v>
      </c>
      <c r="F674" s="62" t="s">
        <v>7976</v>
      </c>
    </row>
    <row r="675" spans="1:6" s="35" customFormat="1" ht="25.5" customHeight="1">
      <c r="A675" s="59">
        <f t="shared" si="10"/>
        <v>671</v>
      </c>
      <c r="B675" s="56"/>
      <c r="C675" s="60">
        <v>789</v>
      </c>
      <c r="D675" s="61" t="s">
        <v>7977</v>
      </c>
      <c r="E675" s="60" t="s">
        <v>6681</v>
      </c>
      <c r="F675" s="62" t="s">
        <v>7978</v>
      </c>
    </row>
    <row r="676" spans="1:6" s="35" customFormat="1" ht="25.5" customHeight="1">
      <c r="A676" s="59">
        <f t="shared" si="10"/>
        <v>672</v>
      </c>
      <c r="B676" s="56"/>
      <c r="C676" s="60">
        <v>769</v>
      </c>
      <c r="D676" s="61" t="s">
        <v>7979</v>
      </c>
      <c r="E676" s="60" t="s">
        <v>6681</v>
      </c>
      <c r="F676" s="62" t="s">
        <v>7976</v>
      </c>
    </row>
    <row r="677" spans="1:6" s="35" customFormat="1" ht="25.5" customHeight="1">
      <c r="A677" s="59">
        <f t="shared" si="10"/>
        <v>673</v>
      </c>
      <c r="B677" s="56"/>
      <c r="C677" s="60">
        <v>770</v>
      </c>
      <c r="D677" s="61" t="s">
        <v>7980</v>
      </c>
      <c r="E677" s="60" t="s">
        <v>6681</v>
      </c>
      <c r="F677" s="62" t="s">
        <v>7981</v>
      </c>
    </row>
    <row r="678" spans="1:6" s="35" customFormat="1" ht="25.5" customHeight="1">
      <c r="A678" s="59">
        <f t="shared" si="10"/>
        <v>674</v>
      </c>
      <c r="B678" s="56"/>
      <c r="C678" s="60">
        <v>12394</v>
      </c>
      <c r="D678" s="61" t="s">
        <v>7982</v>
      </c>
      <c r="E678" s="60" t="s">
        <v>6681</v>
      </c>
      <c r="F678" s="62" t="s">
        <v>7981</v>
      </c>
    </row>
    <row r="679" spans="1:6" s="35" customFormat="1" ht="25.5" customHeight="1">
      <c r="A679" s="59">
        <f t="shared" si="10"/>
        <v>675</v>
      </c>
      <c r="B679" s="56"/>
      <c r="C679" s="60">
        <v>764</v>
      </c>
      <c r="D679" s="61" t="s">
        <v>7983</v>
      </c>
      <c r="E679" s="60" t="s">
        <v>6681</v>
      </c>
      <c r="F679" s="62" t="s">
        <v>6900</v>
      </c>
    </row>
    <row r="680" spans="1:6" s="35" customFormat="1" ht="25.5" customHeight="1">
      <c r="A680" s="59">
        <f t="shared" si="10"/>
        <v>676</v>
      </c>
      <c r="B680" s="56"/>
      <c r="C680" s="60">
        <v>765</v>
      </c>
      <c r="D680" s="61" t="s">
        <v>7984</v>
      </c>
      <c r="E680" s="60" t="s">
        <v>6681</v>
      </c>
      <c r="F680" s="62" t="s">
        <v>6900</v>
      </c>
    </row>
    <row r="681" spans="1:6" s="35" customFormat="1" ht="25.5" customHeight="1">
      <c r="A681" s="59">
        <f t="shared" si="10"/>
        <v>677</v>
      </c>
      <c r="B681" s="56"/>
      <c r="C681" s="60">
        <v>787</v>
      </c>
      <c r="D681" s="61" t="s">
        <v>7985</v>
      </c>
      <c r="E681" s="60" t="s">
        <v>6681</v>
      </c>
      <c r="F681" s="62" t="s">
        <v>7465</v>
      </c>
    </row>
    <row r="682" spans="1:6" s="35" customFormat="1" ht="25.5" customHeight="1">
      <c r="A682" s="59">
        <f t="shared" si="10"/>
        <v>678</v>
      </c>
      <c r="B682" s="56"/>
      <c r="C682" s="60">
        <v>774</v>
      </c>
      <c r="D682" s="61" t="s">
        <v>7986</v>
      </c>
      <c r="E682" s="60" t="s">
        <v>6681</v>
      </c>
      <c r="F682" s="62" t="s">
        <v>7465</v>
      </c>
    </row>
    <row r="683" spans="1:6" s="35" customFormat="1" ht="25.5" customHeight="1">
      <c r="A683" s="59">
        <f t="shared" si="10"/>
        <v>679</v>
      </c>
      <c r="B683" s="56"/>
      <c r="C683" s="60">
        <v>773</v>
      </c>
      <c r="D683" s="61" t="s">
        <v>7987</v>
      </c>
      <c r="E683" s="60" t="s">
        <v>6681</v>
      </c>
      <c r="F683" s="62" t="s">
        <v>7465</v>
      </c>
    </row>
    <row r="684" spans="1:6" s="35" customFormat="1" ht="25.5" customHeight="1">
      <c r="A684" s="59">
        <f t="shared" si="10"/>
        <v>680</v>
      </c>
      <c r="B684" s="56"/>
      <c r="C684" s="60">
        <v>775</v>
      </c>
      <c r="D684" s="61" t="s">
        <v>7988</v>
      </c>
      <c r="E684" s="60" t="s">
        <v>6681</v>
      </c>
      <c r="F684" s="62" t="s">
        <v>7465</v>
      </c>
    </row>
    <row r="685" spans="1:6" s="35" customFormat="1" ht="25.5" customHeight="1">
      <c r="A685" s="59">
        <f t="shared" si="10"/>
        <v>681</v>
      </c>
      <c r="B685" s="56"/>
      <c r="C685" s="60">
        <v>788</v>
      </c>
      <c r="D685" s="61" t="s">
        <v>7989</v>
      </c>
      <c r="E685" s="60" t="s">
        <v>6681</v>
      </c>
      <c r="F685" s="62" t="s">
        <v>7990</v>
      </c>
    </row>
    <row r="686" spans="1:6" s="35" customFormat="1" ht="15" customHeight="1">
      <c r="A686" s="59">
        <f t="shared" si="10"/>
        <v>682</v>
      </c>
      <c r="B686" s="56"/>
      <c r="C686" s="60">
        <v>772</v>
      </c>
      <c r="D686" s="61" t="s">
        <v>7991</v>
      </c>
      <c r="E686" s="60" t="s">
        <v>6681</v>
      </c>
      <c r="F686" s="62" t="s">
        <v>7990</v>
      </c>
    </row>
    <row r="687" spans="1:6" s="35" customFormat="1" ht="15" customHeight="1">
      <c r="A687" s="59">
        <f t="shared" si="10"/>
        <v>683</v>
      </c>
      <c r="B687" s="56"/>
      <c r="C687" s="60">
        <v>771</v>
      </c>
      <c r="D687" s="61" t="s">
        <v>7992</v>
      </c>
      <c r="E687" s="60" t="s">
        <v>6681</v>
      </c>
      <c r="F687" s="62" t="s">
        <v>7990</v>
      </c>
    </row>
    <row r="688" spans="1:6" s="35" customFormat="1" ht="15" customHeight="1">
      <c r="A688" s="59">
        <f t="shared" si="10"/>
        <v>684</v>
      </c>
      <c r="B688" s="56"/>
      <c r="C688" s="60">
        <v>779</v>
      </c>
      <c r="D688" s="61" t="s">
        <v>7993</v>
      </c>
      <c r="E688" s="60" t="s">
        <v>6681</v>
      </c>
      <c r="F688" s="62" t="s">
        <v>6845</v>
      </c>
    </row>
    <row r="689" spans="1:6" s="35" customFormat="1" ht="15" customHeight="1">
      <c r="A689" s="59">
        <f t="shared" si="10"/>
        <v>685</v>
      </c>
      <c r="B689" s="56"/>
      <c r="C689" s="60">
        <v>776</v>
      </c>
      <c r="D689" s="61" t="s">
        <v>7994</v>
      </c>
      <c r="E689" s="60" t="s">
        <v>6681</v>
      </c>
      <c r="F689" s="62" t="s">
        <v>7995</v>
      </c>
    </row>
    <row r="690" spans="1:6" s="35" customFormat="1" ht="15" customHeight="1">
      <c r="A690" s="59">
        <f t="shared" si="10"/>
        <v>686</v>
      </c>
      <c r="B690" s="56"/>
      <c r="C690" s="60">
        <v>777</v>
      </c>
      <c r="D690" s="61" t="s">
        <v>7996</v>
      </c>
      <c r="E690" s="60" t="s">
        <v>6681</v>
      </c>
      <c r="F690" s="62" t="s">
        <v>7997</v>
      </c>
    </row>
    <row r="691" spans="1:6" s="35" customFormat="1" ht="15" customHeight="1">
      <c r="A691" s="59">
        <f t="shared" si="10"/>
        <v>687</v>
      </c>
      <c r="B691" s="56"/>
      <c r="C691" s="60">
        <v>780</v>
      </c>
      <c r="D691" s="61" t="s">
        <v>7998</v>
      </c>
      <c r="E691" s="60" t="s">
        <v>6681</v>
      </c>
      <c r="F691" s="62" t="s">
        <v>7999</v>
      </c>
    </row>
    <row r="692" spans="1:6" s="35" customFormat="1" ht="15" customHeight="1">
      <c r="A692" s="59">
        <f t="shared" si="10"/>
        <v>688</v>
      </c>
      <c r="B692" s="56"/>
      <c r="C692" s="60">
        <v>778</v>
      </c>
      <c r="D692" s="61" t="s">
        <v>8000</v>
      </c>
      <c r="E692" s="60" t="s">
        <v>6681</v>
      </c>
      <c r="F692" s="62" t="s">
        <v>7995</v>
      </c>
    </row>
    <row r="693" spans="1:6" s="35" customFormat="1" ht="15" customHeight="1">
      <c r="A693" s="59">
        <f t="shared" si="10"/>
        <v>689</v>
      </c>
      <c r="B693" s="56"/>
      <c r="C693" s="60">
        <v>781</v>
      </c>
      <c r="D693" s="61" t="s">
        <v>8001</v>
      </c>
      <c r="E693" s="60" t="s">
        <v>6681</v>
      </c>
      <c r="F693" s="62" t="s">
        <v>8002</v>
      </c>
    </row>
    <row r="694" spans="1:6" s="35" customFormat="1" ht="15" customHeight="1">
      <c r="A694" s="59">
        <f t="shared" si="10"/>
        <v>690</v>
      </c>
      <c r="B694" s="56"/>
      <c r="C694" s="60">
        <v>786</v>
      </c>
      <c r="D694" s="61" t="s">
        <v>8003</v>
      </c>
      <c r="E694" s="60" t="s">
        <v>6681</v>
      </c>
      <c r="F694" s="62" t="s">
        <v>8002</v>
      </c>
    </row>
    <row r="695" spans="1:6" s="35" customFormat="1" ht="15" customHeight="1">
      <c r="A695" s="59">
        <f t="shared" si="10"/>
        <v>691</v>
      </c>
      <c r="B695" s="56"/>
      <c r="C695" s="60">
        <v>782</v>
      </c>
      <c r="D695" s="61" t="s">
        <v>8004</v>
      </c>
      <c r="E695" s="60" t="s">
        <v>6681</v>
      </c>
      <c r="F695" s="62" t="s">
        <v>8002</v>
      </c>
    </row>
    <row r="696" spans="1:6" s="35" customFormat="1" ht="15" customHeight="1">
      <c r="A696" s="59">
        <f t="shared" si="10"/>
        <v>692</v>
      </c>
      <c r="B696" s="56"/>
      <c r="C696" s="60">
        <v>783</v>
      </c>
      <c r="D696" s="61" t="s">
        <v>8005</v>
      </c>
      <c r="E696" s="60" t="s">
        <v>6681</v>
      </c>
      <c r="F696" s="62" t="s">
        <v>8006</v>
      </c>
    </row>
    <row r="697" spans="1:6" s="35" customFormat="1" ht="15" customHeight="1">
      <c r="A697" s="59">
        <f t="shared" si="10"/>
        <v>693</v>
      </c>
      <c r="B697" s="56"/>
      <c r="C697" s="60">
        <v>785</v>
      </c>
      <c r="D697" s="61" t="s">
        <v>8007</v>
      </c>
      <c r="E697" s="60" t="s">
        <v>6681</v>
      </c>
      <c r="F697" s="62" t="s">
        <v>8008</v>
      </c>
    </row>
    <row r="698" spans="1:6" s="35" customFormat="1" ht="15" customHeight="1">
      <c r="A698" s="59">
        <f t="shared" si="10"/>
        <v>694</v>
      </c>
      <c r="B698" s="56"/>
      <c r="C698" s="60">
        <v>784</v>
      </c>
      <c r="D698" s="61" t="s">
        <v>8009</v>
      </c>
      <c r="E698" s="60" t="s">
        <v>6681</v>
      </c>
      <c r="F698" s="62" t="s">
        <v>8010</v>
      </c>
    </row>
    <row r="699" spans="1:6" s="35" customFormat="1" ht="15" customHeight="1">
      <c r="A699" s="59">
        <f t="shared" si="10"/>
        <v>695</v>
      </c>
      <c r="B699" s="56"/>
      <c r="C699" s="60">
        <v>831</v>
      </c>
      <c r="D699" s="61" t="s">
        <v>8011</v>
      </c>
      <c r="E699" s="60" t="s">
        <v>6681</v>
      </c>
      <c r="F699" s="62" t="s">
        <v>8012</v>
      </c>
    </row>
    <row r="700" spans="1:6" s="35" customFormat="1" ht="15" customHeight="1">
      <c r="A700" s="59">
        <f t="shared" si="10"/>
        <v>696</v>
      </c>
      <c r="B700" s="56"/>
      <c r="C700" s="60">
        <v>828</v>
      </c>
      <c r="D700" s="61" t="s">
        <v>8013</v>
      </c>
      <c r="E700" s="60" t="s">
        <v>6681</v>
      </c>
      <c r="F700" s="62" t="s">
        <v>8014</v>
      </c>
    </row>
    <row r="701" spans="1:6" s="35" customFormat="1" ht="15" customHeight="1">
      <c r="A701" s="59">
        <f t="shared" si="10"/>
        <v>697</v>
      </c>
      <c r="B701" s="56"/>
      <c r="C701" s="60">
        <v>829</v>
      </c>
      <c r="D701" s="61" t="s">
        <v>8015</v>
      </c>
      <c r="E701" s="60" t="s">
        <v>6681</v>
      </c>
      <c r="F701" s="62" t="s">
        <v>8016</v>
      </c>
    </row>
    <row r="702" spans="1:6" s="35" customFormat="1" ht="15" customHeight="1">
      <c r="A702" s="59">
        <f t="shared" si="10"/>
        <v>698</v>
      </c>
      <c r="B702" s="56"/>
      <c r="C702" s="60">
        <v>812</v>
      </c>
      <c r="D702" s="61" t="s">
        <v>8017</v>
      </c>
      <c r="E702" s="60" t="s">
        <v>6681</v>
      </c>
      <c r="F702" s="62" t="s">
        <v>8018</v>
      </c>
    </row>
    <row r="703" spans="1:6" s="35" customFormat="1" ht="15" customHeight="1">
      <c r="A703" s="59">
        <f t="shared" si="10"/>
        <v>699</v>
      </c>
      <c r="B703" s="56"/>
      <c r="C703" s="60">
        <v>819</v>
      </c>
      <c r="D703" s="61" t="s">
        <v>8019</v>
      </c>
      <c r="E703" s="60" t="s">
        <v>6681</v>
      </c>
      <c r="F703" s="62" t="s">
        <v>8020</v>
      </c>
    </row>
    <row r="704" spans="1:6" s="35" customFormat="1" ht="15" customHeight="1">
      <c r="A704" s="59">
        <f t="shared" si="10"/>
        <v>700</v>
      </c>
      <c r="B704" s="56"/>
      <c r="C704" s="60">
        <v>818</v>
      </c>
      <c r="D704" s="61" t="s">
        <v>8021</v>
      </c>
      <c r="E704" s="60" t="s">
        <v>6681</v>
      </c>
      <c r="F704" s="62" t="s">
        <v>6847</v>
      </c>
    </row>
    <row r="705" spans="1:6" s="35" customFormat="1" ht="15" customHeight="1">
      <c r="A705" s="59">
        <f t="shared" si="10"/>
        <v>701</v>
      </c>
      <c r="B705" s="56"/>
      <c r="C705" s="60">
        <v>823</v>
      </c>
      <c r="D705" s="61" t="s">
        <v>8022</v>
      </c>
      <c r="E705" s="60" t="s">
        <v>6681</v>
      </c>
      <c r="F705" s="62" t="s">
        <v>8023</v>
      </c>
    </row>
    <row r="706" spans="1:6" s="35" customFormat="1" ht="15" customHeight="1">
      <c r="A706" s="59">
        <f t="shared" si="10"/>
        <v>702</v>
      </c>
      <c r="B706" s="56"/>
      <c r="C706" s="60">
        <v>830</v>
      </c>
      <c r="D706" s="61" t="s">
        <v>8024</v>
      </c>
      <c r="E706" s="60" t="s">
        <v>6681</v>
      </c>
      <c r="F706" s="62" t="s">
        <v>8025</v>
      </c>
    </row>
    <row r="707" spans="1:6" s="35" customFormat="1" ht="15" customHeight="1">
      <c r="A707" s="59">
        <f t="shared" si="10"/>
        <v>703</v>
      </c>
      <c r="B707" s="56"/>
      <c r="C707" s="60">
        <v>826</v>
      </c>
      <c r="D707" s="61" t="s">
        <v>8026</v>
      </c>
      <c r="E707" s="60" t="s">
        <v>6681</v>
      </c>
      <c r="F707" s="62" t="s">
        <v>8027</v>
      </c>
    </row>
    <row r="708" spans="1:6" s="35" customFormat="1" ht="15" customHeight="1">
      <c r="A708" s="59">
        <f t="shared" si="10"/>
        <v>704</v>
      </c>
      <c r="B708" s="56"/>
      <c r="C708" s="60">
        <v>827</v>
      </c>
      <c r="D708" s="61" t="s">
        <v>8028</v>
      </c>
      <c r="E708" s="60" t="s">
        <v>6681</v>
      </c>
      <c r="F708" s="62" t="s">
        <v>8029</v>
      </c>
    </row>
    <row r="709" spans="1:6" s="35" customFormat="1" ht="15" customHeight="1">
      <c r="A709" s="59">
        <f t="shared" si="10"/>
        <v>705</v>
      </c>
      <c r="B709" s="56"/>
      <c r="C709" s="60">
        <v>832</v>
      </c>
      <c r="D709" s="61" t="s">
        <v>8030</v>
      </c>
      <c r="E709" s="60" t="s">
        <v>6681</v>
      </c>
      <c r="F709" s="62" t="s">
        <v>8031</v>
      </c>
    </row>
    <row r="710" spans="1:6" s="35" customFormat="1" ht="15" customHeight="1">
      <c r="A710" s="59">
        <f t="shared" ref="A710:A773" si="11">A709+1</f>
        <v>706</v>
      </c>
      <c r="B710" s="56"/>
      <c r="C710" s="60">
        <v>833</v>
      </c>
      <c r="D710" s="61" t="s">
        <v>8032</v>
      </c>
      <c r="E710" s="60" t="s">
        <v>6681</v>
      </c>
      <c r="F710" s="62" t="s">
        <v>6967</v>
      </c>
    </row>
    <row r="711" spans="1:6" s="35" customFormat="1" ht="15" customHeight="1">
      <c r="A711" s="59">
        <f t="shared" si="11"/>
        <v>707</v>
      </c>
      <c r="B711" s="56"/>
      <c r="C711" s="60">
        <v>834</v>
      </c>
      <c r="D711" s="61" t="s">
        <v>8033</v>
      </c>
      <c r="E711" s="60" t="s">
        <v>6681</v>
      </c>
      <c r="F711" s="62" t="s">
        <v>8034</v>
      </c>
    </row>
    <row r="712" spans="1:6" s="35" customFormat="1" ht="15" customHeight="1">
      <c r="A712" s="59">
        <f t="shared" si="11"/>
        <v>708</v>
      </c>
      <c r="B712" s="56"/>
      <c r="C712" s="60">
        <v>825</v>
      </c>
      <c r="D712" s="61" t="s">
        <v>8035</v>
      </c>
      <c r="E712" s="60" t="s">
        <v>6681</v>
      </c>
      <c r="F712" s="62" t="s">
        <v>8036</v>
      </c>
    </row>
    <row r="713" spans="1:6" s="35" customFormat="1" ht="15" customHeight="1">
      <c r="A713" s="59">
        <f t="shared" si="11"/>
        <v>709</v>
      </c>
      <c r="B713" s="56"/>
      <c r="C713" s="60">
        <v>813</v>
      </c>
      <c r="D713" s="61" t="s">
        <v>8037</v>
      </c>
      <c r="E713" s="60" t="s">
        <v>6681</v>
      </c>
      <c r="F713" s="62" t="s">
        <v>8038</v>
      </c>
    </row>
    <row r="714" spans="1:6" s="35" customFormat="1" ht="15" customHeight="1">
      <c r="A714" s="59">
        <f t="shared" si="11"/>
        <v>710</v>
      </c>
      <c r="B714" s="56"/>
      <c r="C714" s="60">
        <v>820</v>
      </c>
      <c r="D714" s="61" t="s">
        <v>8039</v>
      </c>
      <c r="E714" s="60" t="s">
        <v>6681</v>
      </c>
      <c r="F714" s="62" t="s">
        <v>6910</v>
      </c>
    </row>
    <row r="715" spans="1:6" s="35" customFormat="1" ht="15" customHeight="1">
      <c r="A715" s="59">
        <f t="shared" si="11"/>
        <v>711</v>
      </c>
      <c r="B715" s="56"/>
      <c r="C715" s="60">
        <v>816</v>
      </c>
      <c r="D715" s="61" t="s">
        <v>8040</v>
      </c>
      <c r="E715" s="60" t="s">
        <v>6681</v>
      </c>
      <c r="F715" s="62" t="s">
        <v>8041</v>
      </c>
    </row>
    <row r="716" spans="1:6" s="35" customFormat="1" ht="15" customHeight="1">
      <c r="A716" s="59">
        <f t="shared" si="11"/>
        <v>712</v>
      </c>
      <c r="B716" s="56"/>
      <c r="C716" s="60">
        <v>814</v>
      </c>
      <c r="D716" s="61" t="s">
        <v>8042</v>
      </c>
      <c r="E716" s="60" t="s">
        <v>6681</v>
      </c>
      <c r="F716" s="62" t="s">
        <v>8043</v>
      </c>
    </row>
    <row r="717" spans="1:6" s="35" customFormat="1" ht="15" customHeight="1">
      <c r="A717" s="59">
        <f t="shared" si="11"/>
        <v>713</v>
      </c>
      <c r="B717" s="56"/>
      <c r="C717" s="60">
        <v>815</v>
      </c>
      <c r="D717" s="61" t="s">
        <v>8044</v>
      </c>
      <c r="E717" s="60" t="s">
        <v>6681</v>
      </c>
      <c r="F717" s="62" t="s">
        <v>7114</v>
      </c>
    </row>
    <row r="718" spans="1:6" s="35" customFormat="1" ht="15" customHeight="1">
      <c r="A718" s="59">
        <f t="shared" si="11"/>
        <v>714</v>
      </c>
      <c r="B718" s="56"/>
      <c r="C718" s="60">
        <v>822</v>
      </c>
      <c r="D718" s="61" t="s">
        <v>8045</v>
      </c>
      <c r="E718" s="60" t="s">
        <v>6681</v>
      </c>
      <c r="F718" s="62" t="s">
        <v>8046</v>
      </c>
    </row>
    <row r="719" spans="1:6" s="35" customFormat="1" ht="15" customHeight="1">
      <c r="A719" s="59">
        <f t="shared" si="11"/>
        <v>715</v>
      </c>
      <c r="B719" s="56"/>
      <c r="C719" s="60">
        <v>821</v>
      </c>
      <c r="D719" s="61" t="s">
        <v>8047</v>
      </c>
      <c r="E719" s="60" t="s">
        <v>6681</v>
      </c>
      <c r="F719" s="62" t="s">
        <v>8048</v>
      </c>
    </row>
    <row r="720" spans="1:6" s="35" customFormat="1" ht="15" customHeight="1">
      <c r="A720" s="59">
        <f t="shared" si="11"/>
        <v>716</v>
      </c>
      <c r="B720" s="56"/>
      <c r="C720" s="60">
        <v>817</v>
      </c>
      <c r="D720" s="61" t="s">
        <v>8049</v>
      </c>
      <c r="E720" s="60" t="s">
        <v>6681</v>
      </c>
      <c r="F720" s="62" t="s">
        <v>8050</v>
      </c>
    </row>
    <row r="721" spans="1:6" s="35" customFormat="1" ht="15" customHeight="1">
      <c r="A721" s="59">
        <f t="shared" si="11"/>
        <v>717</v>
      </c>
      <c r="B721" s="56"/>
      <c r="C721" s="60">
        <v>20086</v>
      </c>
      <c r="D721" s="61" t="s">
        <v>8051</v>
      </c>
      <c r="E721" s="60" t="s">
        <v>6681</v>
      </c>
      <c r="F721" s="62" t="s">
        <v>8052</v>
      </c>
    </row>
    <row r="722" spans="1:6" s="35" customFormat="1" ht="15" customHeight="1">
      <c r="A722" s="59">
        <f t="shared" si="11"/>
        <v>718</v>
      </c>
      <c r="B722" s="56"/>
      <c r="C722" s="60">
        <v>39191</v>
      </c>
      <c r="D722" s="61" t="s">
        <v>8053</v>
      </c>
      <c r="E722" s="60" t="s">
        <v>6681</v>
      </c>
      <c r="F722" s="62" t="s">
        <v>8054</v>
      </c>
    </row>
    <row r="723" spans="1:6" s="35" customFormat="1" ht="15" customHeight="1">
      <c r="A723" s="59">
        <f t="shared" si="11"/>
        <v>719</v>
      </c>
      <c r="B723" s="56"/>
      <c r="C723" s="60">
        <v>39190</v>
      </c>
      <c r="D723" s="61" t="s">
        <v>8055</v>
      </c>
      <c r="E723" s="60" t="s">
        <v>6681</v>
      </c>
      <c r="F723" s="62" t="s">
        <v>8056</v>
      </c>
    </row>
    <row r="724" spans="1:6" s="35" customFormat="1" ht="15" customHeight="1">
      <c r="A724" s="59">
        <f t="shared" si="11"/>
        <v>720</v>
      </c>
      <c r="B724" s="56"/>
      <c r="C724" s="60">
        <v>39189</v>
      </c>
      <c r="D724" s="61" t="s">
        <v>8057</v>
      </c>
      <c r="E724" s="60" t="s">
        <v>6681</v>
      </c>
      <c r="F724" s="62" t="s">
        <v>8058</v>
      </c>
    </row>
    <row r="725" spans="1:6" s="35" customFormat="1" ht="15" customHeight="1">
      <c r="A725" s="59">
        <f t="shared" si="11"/>
        <v>721</v>
      </c>
      <c r="B725" s="56"/>
      <c r="C725" s="60">
        <v>39186</v>
      </c>
      <c r="D725" s="61" t="s">
        <v>8059</v>
      </c>
      <c r="E725" s="60" t="s">
        <v>6681</v>
      </c>
      <c r="F725" s="62" t="s">
        <v>8060</v>
      </c>
    </row>
    <row r="726" spans="1:6" s="35" customFormat="1" ht="15" customHeight="1">
      <c r="A726" s="59">
        <f t="shared" si="11"/>
        <v>722</v>
      </c>
      <c r="B726" s="56"/>
      <c r="C726" s="60">
        <v>39188</v>
      </c>
      <c r="D726" s="61" t="s">
        <v>8061</v>
      </c>
      <c r="E726" s="60" t="s">
        <v>6681</v>
      </c>
      <c r="F726" s="62" t="s">
        <v>8062</v>
      </c>
    </row>
    <row r="727" spans="1:6" s="35" customFormat="1" ht="15" customHeight="1">
      <c r="A727" s="59">
        <f t="shared" si="11"/>
        <v>723</v>
      </c>
      <c r="B727" s="56"/>
      <c r="C727" s="60">
        <v>39187</v>
      </c>
      <c r="D727" s="61" t="s">
        <v>8063</v>
      </c>
      <c r="E727" s="60" t="s">
        <v>6681</v>
      </c>
      <c r="F727" s="62" t="s">
        <v>8064</v>
      </c>
    </row>
    <row r="728" spans="1:6" s="35" customFormat="1" ht="15" customHeight="1">
      <c r="A728" s="59">
        <f t="shared" si="11"/>
        <v>724</v>
      </c>
      <c r="B728" s="56"/>
      <c r="C728" s="60">
        <v>39184</v>
      </c>
      <c r="D728" s="61" t="s">
        <v>8065</v>
      </c>
      <c r="E728" s="60" t="s">
        <v>6681</v>
      </c>
      <c r="F728" s="62" t="s">
        <v>7522</v>
      </c>
    </row>
    <row r="729" spans="1:6" s="35" customFormat="1" ht="15" customHeight="1">
      <c r="A729" s="59">
        <f t="shared" si="11"/>
        <v>725</v>
      </c>
      <c r="B729" s="56"/>
      <c r="C729" s="60">
        <v>39185</v>
      </c>
      <c r="D729" s="61" t="s">
        <v>8066</v>
      </c>
      <c r="E729" s="60" t="s">
        <v>6681</v>
      </c>
      <c r="F729" s="62" t="s">
        <v>6910</v>
      </c>
    </row>
    <row r="730" spans="1:6" s="35" customFormat="1" ht="15" customHeight="1">
      <c r="A730" s="59">
        <f t="shared" si="11"/>
        <v>726</v>
      </c>
      <c r="B730" s="56"/>
      <c r="C730" s="60">
        <v>39198</v>
      </c>
      <c r="D730" s="61" t="s">
        <v>8067</v>
      </c>
      <c r="E730" s="60" t="s">
        <v>6681</v>
      </c>
      <c r="F730" s="62" t="s">
        <v>8068</v>
      </c>
    </row>
    <row r="731" spans="1:6" s="35" customFormat="1" ht="15" customHeight="1">
      <c r="A731" s="59">
        <f t="shared" si="11"/>
        <v>727</v>
      </c>
      <c r="B731" s="56"/>
      <c r="C731" s="60">
        <v>39197</v>
      </c>
      <c r="D731" s="61" t="s">
        <v>8069</v>
      </c>
      <c r="E731" s="60" t="s">
        <v>6681</v>
      </c>
      <c r="F731" s="62" t="s">
        <v>8070</v>
      </c>
    </row>
    <row r="732" spans="1:6" s="35" customFormat="1" ht="15" customHeight="1">
      <c r="A732" s="59">
        <f t="shared" si="11"/>
        <v>728</v>
      </c>
      <c r="B732" s="56"/>
      <c r="C732" s="60">
        <v>39196</v>
      </c>
      <c r="D732" s="61" t="s">
        <v>8071</v>
      </c>
      <c r="E732" s="60" t="s">
        <v>6681</v>
      </c>
      <c r="F732" s="62" t="s">
        <v>8072</v>
      </c>
    </row>
    <row r="733" spans="1:6" s="35" customFormat="1" ht="15" customHeight="1">
      <c r="A733" s="59">
        <f t="shared" si="11"/>
        <v>729</v>
      </c>
      <c r="B733" s="56"/>
      <c r="C733" s="60">
        <v>39199</v>
      </c>
      <c r="D733" s="61" t="s">
        <v>8073</v>
      </c>
      <c r="E733" s="60" t="s">
        <v>6681</v>
      </c>
      <c r="F733" s="62" t="s">
        <v>8074</v>
      </c>
    </row>
    <row r="734" spans="1:6" s="35" customFormat="1" ht="15" customHeight="1">
      <c r="A734" s="59">
        <f t="shared" si="11"/>
        <v>730</v>
      </c>
      <c r="B734" s="56"/>
      <c r="C734" s="60">
        <v>39195</v>
      </c>
      <c r="D734" s="61" t="s">
        <v>8075</v>
      </c>
      <c r="E734" s="60" t="s">
        <v>6681</v>
      </c>
      <c r="F734" s="62" t="s">
        <v>6987</v>
      </c>
    </row>
    <row r="735" spans="1:6" s="35" customFormat="1" ht="15" customHeight="1">
      <c r="A735" s="59">
        <f t="shared" si="11"/>
        <v>731</v>
      </c>
      <c r="B735" s="56"/>
      <c r="C735" s="60">
        <v>39194</v>
      </c>
      <c r="D735" s="61" t="s">
        <v>8076</v>
      </c>
      <c r="E735" s="60" t="s">
        <v>6681</v>
      </c>
      <c r="F735" s="62" t="s">
        <v>8077</v>
      </c>
    </row>
    <row r="736" spans="1:6" s="35" customFormat="1" ht="15" customHeight="1">
      <c r="A736" s="59">
        <f t="shared" si="11"/>
        <v>732</v>
      </c>
      <c r="B736" s="56"/>
      <c r="C736" s="60">
        <v>39193</v>
      </c>
      <c r="D736" s="61" t="s">
        <v>8078</v>
      </c>
      <c r="E736" s="60" t="s">
        <v>6681</v>
      </c>
      <c r="F736" s="62" t="s">
        <v>8079</v>
      </c>
    </row>
    <row r="737" spans="1:6" s="35" customFormat="1" ht="15" customHeight="1">
      <c r="A737" s="59">
        <f t="shared" si="11"/>
        <v>733</v>
      </c>
      <c r="B737" s="56"/>
      <c r="C737" s="60">
        <v>39192</v>
      </c>
      <c r="D737" s="61" t="s">
        <v>8080</v>
      </c>
      <c r="E737" s="60" t="s">
        <v>6681</v>
      </c>
      <c r="F737" s="62" t="s">
        <v>8081</v>
      </c>
    </row>
    <row r="738" spans="1:6" s="35" customFormat="1" ht="15" customHeight="1">
      <c r="A738" s="59">
        <f t="shared" si="11"/>
        <v>734</v>
      </c>
      <c r="B738" s="56"/>
      <c r="C738" s="60">
        <v>39920</v>
      </c>
      <c r="D738" s="61" t="s">
        <v>8082</v>
      </c>
      <c r="E738" s="60" t="s">
        <v>6681</v>
      </c>
      <c r="F738" s="62" t="s">
        <v>6832</v>
      </c>
    </row>
    <row r="739" spans="1:6" s="35" customFormat="1" ht="15" customHeight="1">
      <c r="A739" s="59">
        <f t="shared" si="11"/>
        <v>735</v>
      </c>
      <c r="B739" s="56"/>
      <c r="C739" s="60">
        <v>39201</v>
      </c>
      <c r="D739" s="61" t="s">
        <v>8083</v>
      </c>
      <c r="E739" s="60" t="s">
        <v>6681</v>
      </c>
      <c r="F739" s="62" t="s">
        <v>8084</v>
      </c>
    </row>
    <row r="740" spans="1:6" s="35" customFormat="1" ht="25.5" customHeight="1">
      <c r="A740" s="59">
        <f t="shared" si="11"/>
        <v>736</v>
      </c>
      <c r="B740" s="56"/>
      <c r="C740" s="60">
        <v>39200</v>
      </c>
      <c r="D740" s="61" t="s">
        <v>8085</v>
      </c>
      <c r="E740" s="60" t="s">
        <v>6681</v>
      </c>
      <c r="F740" s="62" t="s">
        <v>8086</v>
      </c>
    </row>
    <row r="741" spans="1:6" s="35" customFormat="1" ht="38.25" customHeight="1">
      <c r="A741" s="59">
        <f t="shared" si="11"/>
        <v>737</v>
      </c>
      <c r="B741" s="56"/>
      <c r="C741" s="60">
        <v>39203</v>
      </c>
      <c r="D741" s="61" t="s">
        <v>8087</v>
      </c>
      <c r="E741" s="60" t="s">
        <v>6681</v>
      </c>
      <c r="F741" s="62" t="s">
        <v>8088</v>
      </c>
    </row>
    <row r="742" spans="1:6" s="35" customFormat="1" ht="38.25" customHeight="1">
      <c r="A742" s="59">
        <f t="shared" si="11"/>
        <v>738</v>
      </c>
      <c r="B742" s="56"/>
      <c r="C742" s="60">
        <v>39202</v>
      </c>
      <c r="D742" s="61" t="s">
        <v>8089</v>
      </c>
      <c r="E742" s="60" t="s">
        <v>6681</v>
      </c>
      <c r="F742" s="62" t="s">
        <v>8090</v>
      </c>
    </row>
    <row r="743" spans="1:6" s="35" customFormat="1" ht="38.25" customHeight="1">
      <c r="A743" s="59">
        <f t="shared" si="11"/>
        <v>739</v>
      </c>
      <c r="B743" s="56"/>
      <c r="C743" s="60">
        <v>39205</v>
      </c>
      <c r="D743" s="61" t="s">
        <v>8091</v>
      </c>
      <c r="E743" s="60" t="s">
        <v>6681</v>
      </c>
      <c r="F743" s="62" t="s">
        <v>8092</v>
      </c>
    </row>
    <row r="744" spans="1:6" s="35" customFormat="1" ht="38.25" customHeight="1">
      <c r="A744" s="59">
        <f t="shared" si="11"/>
        <v>740</v>
      </c>
      <c r="B744" s="56"/>
      <c r="C744" s="60">
        <v>39204</v>
      </c>
      <c r="D744" s="61" t="s">
        <v>8093</v>
      </c>
      <c r="E744" s="60" t="s">
        <v>6681</v>
      </c>
      <c r="F744" s="62" t="s">
        <v>8094</v>
      </c>
    </row>
    <row r="745" spans="1:6" s="35" customFormat="1" ht="38.25" customHeight="1">
      <c r="A745" s="59">
        <f t="shared" si="11"/>
        <v>741</v>
      </c>
      <c r="B745" s="56"/>
      <c r="C745" s="60">
        <v>39206</v>
      </c>
      <c r="D745" s="61" t="s">
        <v>8095</v>
      </c>
      <c r="E745" s="60" t="s">
        <v>6681</v>
      </c>
      <c r="F745" s="62" t="s">
        <v>8096</v>
      </c>
    </row>
    <row r="746" spans="1:6" s="35" customFormat="1" ht="38.25" customHeight="1">
      <c r="A746" s="59">
        <f t="shared" si="11"/>
        <v>742</v>
      </c>
      <c r="B746" s="56"/>
      <c r="C746" s="60">
        <v>797</v>
      </c>
      <c r="D746" s="61" t="s">
        <v>8097</v>
      </c>
      <c r="E746" s="60" t="s">
        <v>6681</v>
      </c>
      <c r="F746" s="62" t="s">
        <v>8098</v>
      </c>
    </row>
    <row r="747" spans="1:6" s="35" customFormat="1" ht="38.25" customHeight="1">
      <c r="A747" s="59">
        <f t="shared" si="11"/>
        <v>743</v>
      </c>
      <c r="B747" s="56"/>
      <c r="C747" s="60">
        <v>798</v>
      </c>
      <c r="D747" s="61" t="s">
        <v>8099</v>
      </c>
      <c r="E747" s="60" t="s">
        <v>6681</v>
      </c>
      <c r="F747" s="62" t="s">
        <v>8100</v>
      </c>
    </row>
    <row r="748" spans="1:6" s="35" customFormat="1" ht="38.25" customHeight="1">
      <c r="A748" s="59">
        <f t="shared" si="11"/>
        <v>744</v>
      </c>
      <c r="B748" s="56"/>
      <c r="C748" s="60">
        <v>796</v>
      </c>
      <c r="D748" s="61" t="s">
        <v>8101</v>
      </c>
      <c r="E748" s="60" t="s">
        <v>6681</v>
      </c>
      <c r="F748" s="62" t="s">
        <v>8102</v>
      </c>
    </row>
    <row r="749" spans="1:6" s="35" customFormat="1" ht="38.25" customHeight="1">
      <c r="A749" s="59">
        <f t="shared" si="11"/>
        <v>745</v>
      </c>
      <c r="B749" s="56"/>
      <c r="C749" s="60">
        <v>799</v>
      </c>
      <c r="D749" s="61" t="s">
        <v>8103</v>
      </c>
      <c r="E749" s="60" t="s">
        <v>6681</v>
      </c>
      <c r="F749" s="62" t="s">
        <v>8104</v>
      </c>
    </row>
    <row r="750" spans="1:6" s="35" customFormat="1" ht="38.25" customHeight="1">
      <c r="A750" s="59">
        <f t="shared" si="11"/>
        <v>746</v>
      </c>
      <c r="B750" s="56"/>
      <c r="C750" s="60">
        <v>792</v>
      </c>
      <c r="D750" s="61" t="s">
        <v>8105</v>
      </c>
      <c r="E750" s="60" t="s">
        <v>6681</v>
      </c>
      <c r="F750" s="62" t="s">
        <v>8106</v>
      </c>
    </row>
    <row r="751" spans="1:6" s="35" customFormat="1" ht="15" customHeight="1">
      <c r="A751" s="59">
        <f t="shared" si="11"/>
        <v>747</v>
      </c>
      <c r="B751" s="56"/>
      <c r="C751" s="60">
        <v>804</v>
      </c>
      <c r="D751" s="61" t="s">
        <v>8107</v>
      </c>
      <c r="E751" s="60" t="s">
        <v>6681</v>
      </c>
      <c r="F751" s="62" t="s">
        <v>8108</v>
      </c>
    </row>
    <row r="752" spans="1:6" s="35" customFormat="1" ht="25.5" customHeight="1">
      <c r="A752" s="59">
        <f t="shared" si="11"/>
        <v>748</v>
      </c>
      <c r="B752" s="56"/>
      <c r="C752" s="60">
        <v>793</v>
      </c>
      <c r="D752" s="61" t="s">
        <v>8109</v>
      </c>
      <c r="E752" s="60" t="s">
        <v>6681</v>
      </c>
      <c r="F752" s="62" t="s">
        <v>8110</v>
      </c>
    </row>
    <row r="753" spans="1:6" s="35" customFormat="1" ht="15" customHeight="1">
      <c r="A753" s="59">
        <f t="shared" si="11"/>
        <v>749</v>
      </c>
      <c r="B753" s="56"/>
      <c r="C753" s="60">
        <v>801</v>
      </c>
      <c r="D753" s="61" t="s">
        <v>8111</v>
      </c>
      <c r="E753" s="60" t="s">
        <v>6681</v>
      </c>
      <c r="F753" s="62" t="s">
        <v>6847</v>
      </c>
    </row>
    <row r="754" spans="1:6" s="35" customFormat="1" ht="15" customHeight="1">
      <c r="A754" s="59">
        <f t="shared" si="11"/>
        <v>750</v>
      </c>
      <c r="B754" s="56"/>
      <c r="C754" s="60">
        <v>794</v>
      </c>
      <c r="D754" s="61" t="s">
        <v>8112</v>
      </c>
      <c r="E754" s="60" t="s">
        <v>6681</v>
      </c>
      <c r="F754" s="62" t="s">
        <v>8113</v>
      </c>
    </row>
    <row r="755" spans="1:6" s="35" customFormat="1" ht="15" customHeight="1">
      <c r="A755" s="59">
        <f t="shared" si="11"/>
        <v>751</v>
      </c>
      <c r="B755" s="56"/>
      <c r="C755" s="60">
        <v>802</v>
      </c>
      <c r="D755" s="61" t="s">
        <v>8114</v>
      </c>
      <c r="E755" s="60" t="s">
        <v>6681</v>
      </c>
      <c r="F755" s="62" t="s">
        <v>8115</v>
      </c>
    </row>
    <row r="756" spans="1:6" s="35" customFormat="1" ht="15" customHeight="1">
      <c r="A756" s="59">
        <f t="shared" si="11"/>
        <v>752</v>
      </c>
      <c r="B756" s="56"/>
      <c r="C756" s="60">
        <v>803</v>
      </c>
      <c r="D756" s="61" t="s">
        <v>8116</v>
      </c>
      <c r="E756" s="60" t="s">
        <v>6681</v>
      </c>
      <c r="F756" s="62" t="s">
        <v>8117</v>
      </c>
    </row>
    <row r="757" spans="1:6" s="35" customFormat="1" ht="15" customHeight="1">
      <c r="A757" s="59">
        <f t="shared" si="11"/>
        <v>753</v>
      </c>
      <c r="B757" s="56"/>
      <c r="C757" s="60">
        <v>38001</v>
      </c>
      <c r="D757" s="61" t="s">
        <v>8118</v>
      </c>
      <c r="E757" s="60" t="s">
        <v>6681</v>
      </c>
      <c r="F757" s="62" t="s">
        <v>7457</v>
      </c>
    </row>
    <row r="758" spans="1:6" s="35" customFormat="1" ht="15" customHeight="1">
      <c r="A758" s="59">
        <f t="shared" si="11"/>
        <v>754</v>
      </c>
      <c r="B758" s="56"/>
      <c r="C758" s="60">
        <v>38002</v>
      </c>
      <c r="D758" s="61" t="s">
        <v>8119</v>
      </c>
      <c r="E758" s="60" t="s">
        <v>6681</v>
      </c>
      <c r="F758" s="62" t="s">
        <v>8120</v>
      </c>
    </row>
    <row r="759" spans="1:6" s="35" customFormat="1" ht="15" customHeight="1">
      <c r="A759" s="59">
        <f t="shared" si="11"/>
        <v>755</v>
      </c>
      <c r="B759" s="56"/>
      <c r="C759" s="60">
        <v>38003</v>
      </c>
      <c r="D759" s="61" t="s">
        <v>8121</v>
      </c>
      <c r="E759" s="60" t="s">
        <v>6681</v>
      </c>
      <c r="F759" s="62" t="s">
        <v>8122</v>
      </c>
    </row>
    <row r="760" spans="1:6" s="35" customFormat="1" ht="15" customHeight="1">
      <c r="A760" s="59">
        <f t="shared" si="11"/>
        <v>756</v>
      </c>
      <c r="B760" s="56"/>
      <c r="C760" s="60">
        <v>38004</v>
      </c>
      <c r="D760" s="61" t="s">
        <v>8123</v>
      </c>
      <c r="E760" s="60" t="s">
        <v>6681</v>
      </c>
      <c r="F760" s="62" t="s">
        <v>8124</v>
      </c>
    </row>
    <row r="761" spans="1:6" s="35" customFormat="1" ht="15" customHeight="1">
      <c r="A761" s="59">
        <f t="shared" si="11"/>
        <v>757</v>
      </c>
      <c r="B761" s="56"/>
      <c r="C761" s="60">
        <v>36327</v>
      </c>
      <c r="D761" s="61" t="s">
        <v>8125</v>
      </c>
      <c r="E761" s="60" t="s">
        <v>6681</v>
      </c>
      <c r="F761" s="62" t="s">
        <v>8126</v>
      </c>
    </row>
    <row r="762" spans="1:6" s="35" customFormat="1" ht="15" customHeight="1">
      <c r="A762" s="59">
        <f t="shared" si="11"/>
        <v>758</v>
      </c>
      <c r="B762" s="56"/>
      <c r="C762" s="60">
        <v>38992</v>
      </c>
      <c r="D762" s="61" t="s">
        <v>8127</v>
      </c>
      <c r="E762" s="60" t="s">
        <v>6681</v>
      </c>
      <c r="F762" s="62" t="s">
        <v>6818</v>
      </c>
    </row>
    <row r="763" spans="1:6" s="35" customFormat="1" ht="15" customHeight="1">
      <c r="A763" s="59">
        <f t="shared" si="11"/>
        <v>759</v>
      </c>
      <c r="B763" s="56"/>
      <c r="C763" s="60">
        <v>38993</v>
      </c>
      <c r="D763" s="61" t="s">
        <v>8128</v>
      </c>
      <c r="E763" s="60" t="s">
        <v>6681</v>
      </c>
      <c r="F763" s="62" t="s">
        <v>8129</v>
      </c>
    </row>
    <row r="764" spans="1:6" s="35" customFormat="1" ht="15" customHeight="1">
      <c r="A764" s="59">
        <f t="shared" si="11"/>
        <v>760</v>
      </c>
      <c r="B764" s="56"/>
      <c r="C764" s="60">
        <v>38418</v>
      </c>
      <c r="D764" s="61" t="s">
        <v>8130</v>
      </c>
      <c r="E764" s="60" t="s">
        <v>6681</v>
      </c>
      <c r="F764" s="62" t="s">
        <v>8131</v>
      </c>
    </row>
    <row r="765" spans="1:6" s="35" customFormat="1" ht="15" customHeight="1">
      <c r="A765" s="59">
        <f t="shared" si="11"/>
        <v>761</v>
      </c>
      <c r="B765" s="56"/>
      <c r="C765" s="60">
        <v>39178</v>
      </c>
      <c r="D765" s="61" t="s">
        <v>8132</v>
      </c>
      <c r="E765" s="60" t="s">
        <v>6681</v>
      </c>
      <c r="F765" s="62" t="s">
        <v>8018</v>
      </c>
    </row>
    <row r="766" spans="1:6" s="35" customFormat="1" ht="15" customHeight="1">
      <c r="A766" s="59">
        <f t="shared" si="11"/>
        <v>762</v>
      </c>
      <c r="B766" s="56"/>
      <c r="C766" s="60">
        <v>39177</v>
      </c>
      <c r="D766" s="61" t="s">
        <v>8133</v>
      </c>
      <c r="E766" s="60" t="s">
        <v>6681</v>
      </c>
      <c r="F766" s="62" t="s">
        <v>6840</v>
      </c>
    </row>
    <row r="767" spans="1:6" s="35" customFormat="1" ht="15" customHeight="1">
      <c r="A767" s="59">
        <f t="shared" si="11"/>
        <v>763</v>
      </c>
      <c r="B767" s="56"/>
      <c r="C767" s="60">
        <v>39174</v>
      </c>
      <c r="D767" s="61" t="s">
        <v>8134</v>
      </c>
      <c r="E767" s="60" t="s">
        <v>6681</v>
      </c>
      <c r="F767" s="62" t="s">
        <v>6961</v>
      </c>
    </row>
    <row r="768" spans="1:6" s="35" customFormat="1" ht="15" customHeight="1">
      <c r="A768" s="59">
        <f t="shared" si="11"/>
        <v>764</v>
      </c>
      <c r="B768" s="56"/>
      <c r="C768" s="60">
        <v>39176</v>
      </c>
      <c r="D768" s="61" t="s">
        <v>8135</v>
      </c>
      <c r="E768" s="60" t="s">
        <v>6681</v>
      </c>
      <c r="F768" s="62" t="s">
        <v>6950</v>
      </c>
    </row>
    <row r="769" spans="1:6" s="35" customFormat="1" ht="15" customHeight="1">
      <c r="A769" s="59">
        <f t="shared" si="11"/>
        <v>765</v>
      </c>
      <c r="B769" s="56"/>
      <c r="C769" s="60">
        <v>39180</v>
      </c>
      <c r="D769" s="61" t="s">
        <v>8136</v>
      </c>
      <c r="E769" s="60" t="s">
        <v>6681</v>
      </c>
      <c r="F769" s="62" t="s">
        <v>8137</v>
      </c>
    </row>
    <row r="770" spans="1:6" s="35" customFormat="1" ht="15" customHeight="1">
      <c r="A770" s="59">
        <f t="shared" si="11"/>
        <v>766</v>
      </c>
      <c r="B770" s="56"/>
      <c r="C770" s="60">
        <v>39179</v>
      </c>
      <c r="D770" s="61" t="s">
        <v>8138</v>
      </c>
      <c r="E770" s="60" t="s">
        <v>6681</v>
      </c>
      <c r="F770" s="62" t="s">
        <v>8139</v>
      </c>
    </row>
    <row r="771" spans="1:6" s="35" customFormat="1" ht="15" customHeight="1">
      <c r="A771" s="59">
        <f t="shared" si="11"/>
        <v>767</v>
      </c>
      <c r="B771" s="56"/>
      <c r="C771" s="60">
        <v>39175</v>
      </c>
      <c r="D771" s="61" t="s">
        <v>8140</v>
      </c>
      <c r="E771" s="60" t="s">
        <v>6681</v>
      </c>
      <c r="F771" s="62" t="s">
        <v>8141</v>
      </c>
    </row>
    <row r="772" spans="1:6" s="35" customFormat="1" ht="15" customHeight="1">
      <c r="A772" s="59">
        <f t="shared" si="11"/>
        <v>768</v>
      </c>
      <c r="B772" s="56"/>
      <c r="C772" s="60">
        <v>39217</v>
      </c>
      <c r="D772" s="61" t="s">
        <v>8142</v>
      </c>
      <c r="E772" s="60" t="s">
        <v>6681</v>
      </c>
      <c r="F772" s="62" t="s">
        <v>7741</v>
      </c>
    </row>
    <row r="773" spans="1:6" s="35" customFormat="1" ht="25.5" customHeight="1">
      <c r="A773" s="59">
        <f t="shared" si="11"/>
        <v>769</v>
      </c>
      <c r="B773" s="56"/>
      <c r="C773" s="60">
        <v>39181</v>
      </c>
      <c r="D773" s="61" t="s">
        <v>8143</v>
      </c>
      <c r="E773" s="60" t="s">
        <v>6681</v>
      </c>
      <c r="F773" s="62" t="s">
        <v>8144</v>
      </c>
    </row>
    <row r="774" spans="1:6" s="35" customFormat="1" ht="25.5" customHeight="1">
      <c r="A774" s="59">
        <f t="shared" ref="A774:A837" si="12">A773+1</f>
        <v>770</v>
      </c>
      <c r="B774" s="56"/>
      <c r="C774" s="60">
        <v>39182</v>
      </c>
      <c r="D774" s="61" t="s">
        <v>8145</v>
      </c>
      <c r="E774" s="60" t="s">
        <v>6681</v>
      </c>
      <c r="F774" s="62" t="s">
        <v>8146</v>
      </c>
    </row>
    <row r="775" spans="1:6" s="35" customFormat="1" ht="25.5" customHeight="1">
      <c r="A775" s="59">
        <f t="shared" si="12"/>
        <v>771</v>
      </c>
      <c r="B775" s="56"/>
      <c r="C775" s="60">
        <v>12616</v>
      </c>
      <c r="D775" s="61" t="s">
        <v>8147</v>
      </c>
      <c r="E775" s="60" t="s">
        <v>6681</v>
      </c>
      <c r="F775" s="62" t="s">
        <v>8148</v>
      </c>
    </row>
    <row r="776" spans="1:6" s="35" customFormat="1" ht="25.5" customHeight="1">
      <c r="A776" s="59">
        <f t="shared" si="12"/>
        <v>772</v>
      </c>
      <c r="B776" s="56"/>
      <c r="C776" s="60">
        <v>1049</v>
      </c>
      <c r="D776" s="61" t="s">
        <v>8149</v>
      </c>
      <c r="E776" s="60" t="s">
        <v>6681</v>
      </c>
      <c r="F776" s="62" t="s">
        <v>8150</v>
      </c>
    </row>
    <row r="777" spans="1:6" s="35" customFormat="1" ht="25.5" customHeight="1">
      <c r="A777" s="59">
        <f t="shared" si="12"/>
        <v>773</v>
      </c>
      <c r="B777" s="56"/>
      <c r="C777" s="60">
        <v>1099</v>
      </c>
      <c r="D777" s="61" t="s">
        <v>8151</v>
      </c>
      <c r="E777" s="60" t="s">
        <v>6681</v>
      </c>
      <c r="F777" s="62" t="s">
        <v>8152</v>
      </c>
    </row>
    <row r="778" spans="1:6" s="35" customFormat="1" ht="25.5" customHeight="1">
      <c r="A778" s="59">
        <f t="shared" si="12"/>
        <v>774</v>
      </c>
      <c r="B778" s="56"/>
      <c r="C778" s="60">
        <v>39678</v>
      </c>
      <c r="D778" s="61" t="s">
        <v>8153</v>
      </c>
      <c r="E778" s="60" t="s">
        <v>6681</v>
      </c>
      <c r="F778" s="62" t="s">
        <v>8154</v>
      </c>
    </row>
    <row r="779" spans="1:6" s="35" customFormat="1" ht="25.5" customHeight="1">
      <c r="A779" s="59">
        <f t="shared" si="12"/>
        <v>775</v>
      </c>
      <c r="B779" s="56"/>
      <c r="C779" s="60">
        <v>1050</v>
      </c>
      <c r="D779" s="61" t="s">
        <v>8155</v>
      </c>
      <c r="E779" s="60" t="s">
        <v>6681</v>
      </c>
      <c r="F779" s="62" t="s">
        <v>8156</v>
      </c>
    </row>
    <row r="780" spans="1:6" s="35" customFormat="1" ht="25.5" customHeight="1">
      <c r="A780" s="59">
        <f t="shared" si="12"/>
        <v>776</v>
      </c>
      <c r="B780" s="56"/>
      <c r="C780" s="60">
        <v>1101</v>
      </c>
      <c r="D780" s="61" t="s">
        <v>8157</v>
      </c>
      <c r="E780" s="60" t="s">
        <v>6681</v>
      </c>
      <c r="F780" s="62" t="s">
        <v>8158</v>
      </c>
    </row>
    <row r="781" spans="1:6" s="35" customFormat="1" ht="25.5" customHeight="1">
      <c r="A781" s="59">
        <f t="shared" si="12"/>
        <v>777</v>
      </c>
      <c r="B781" s="56"/>
      <c r="C781" s="60">
        <v>1100</v>
      </c>
      <c r="D781" s="61" t="s">
        <v>8159</v>
      </c>
      <c r="E781" s="60" t="s">
        <v>6681</v>
      </c>
      <c r="F781" s="62" t="s">
        <v>8160</v>
      </c>
    </row>
    <row r="782" spans="1:6" s="35" customFormat="1" ht="25.5" customHeight="1">
      <c r="A782" s="59">
        <f t="shared" si="12"/>
        <v>778</v>
      </c>
      <c r="B782" s="56"/>
      <c r="C782" s="60">
        <v>39679</v>
      </c>
      <c r="D782" s="61" t="s">
        <v>8161</v>
      </c>
      <c r="E782" s="60" t="s">
        <v>6681</v>
      </c>
      <c r="F782" s="62" t="s">
        <v>8162</v>
      </c>
    </row>
    <row r="783" spans="1:6" s="35" customFormat="1" ht="25.5" customHeight="1">
      <c r="A783" s="59">
        <f t="shared" si="12"/>
        <v>779</v>
      </c>
      <c r="B783" s="56"/>
      <c r="C783" s="60">
        <v>1098</v>
      </c>
      <c r="D783" s="61" t="s">
        <v>8163</v>
      </c>
      <c r="E783" s="60" t="s">
        <v>6681</v>
      </c>
      <c r="F783" s="62" t="s">
        <v>7447</v>
      </c>
    </row>
    <row r="784" spans="1:6" s="35" customFormat="1" ht="25.5" customHeight="1">
      <c r="A784" s="59">
        <f t="shared" si="12"/>
        <v>780</v>
      </c>
      <c r="B784" s="56"/>
      <c r="C784" s="60">
        <v>1102</v>
      </c>
      <c r="D784" s="61" t="s">
        <v>8164</v>
      </c>
      <c r="E784" s="60" t="s">
        <v>6681</v>
      </c>
      <c r="F784" s="62" t="s">
        <v>8165</v>
      </c>
    </row>
    <row r="785" spans="1:6" s="35" customFormat="1" ht="25.5" customHeight="1">
      <c r="A785" s="59">
        <f t="shared" si="12"/>
        <v>781</v>
      </c>
      <c r="B785" s="56"/>
      <c r="C785" s="60">
        <v>1051</v>
      </c>
      <c r="D785" s="61" t="s">
        <v>8166</v>
      </c>
      <c r="E785" s="60" t="s">
        <v>6681</v>
      </c>
      <c r="F785" s="62" t="s">
        <v>8167</v>
      </c>
    </row>
    <row r="786" spans="1:6" s="35" customFormat="1" ht="25.5" customHeight="1">
      <c r="A786" s="59">
        <f t="shared" si="12"/>
        <v>782</v>
      </c>
      <c r="B786" s="56"/>
      <c r="C786" s="60">
        <v>37399</v>
      </c>
      <c r="D786" s="61" t="s">
        <v>8168</v>
      </c>
      <c r="E786" s="60" t="s">
        <v>6681</v>
      </c>
      <c r="F786" s="62" t="s">
        <v>8169</v>
      </c>
    </row>
    <row r="787" spans="1:6" s="35" customFormat="1" ht="25.5" customHeight="1">
      <c r="A787" s="59">
        <f t="shared" si="12"/>
        <v>783</v>
      </c>
      <c r="B787" s="56"/>
      <c r="C787" s="60">
        <v>41955</v>
      </c>
      <c r="D787" s="61" t="s">
        <v>8170</v>
      </c>
      <c r="E787" s="60" t="s">
        <v>6797</v>
      </c>
      <c r="F787" s="62" t="s">
        <v>8171</v>
      </c>
    </row>
    <row r="788" spans="1:6" s="35" customFormat="1" ht="25.5" customHeight="1">
      <c r="A788" s="59">
        <f t="shared" si="12"/>
        <v>784</v>
      </c>
      <c r="B788" s="56"/>
      <c r="C788" s="60">
        <v>41953</v>
      </c>
      <c r="D788" s="61" t="s">
        <v>8172</v>
      </c>
      <c r="E788" s="60" t="s">
        <v>6797</v>
      </c>
      <c r="F788" s="62" t="s">
        <v>8027</v>
      </c>
    </row>
    <row r="789" spans="1:6" s="35" customFormat="1" ht="25.5" customHeight="1">
      <c r="A789" s="59">
        <f t="shared" si="12"/>
        <v>785</v>
      </c>
      <c r="B789" s="56"/>
      <c r="C789" s="60">
        <v>41954</v>
      </c>
      <c r="D789" s="61" t="s">
        <v>8173</v>
      </c>
      <c r="E789" s="60" t="s">
        <v>6797</v>
      </c>
      <c r="F789" s="62" t="s">
        <v>8174</v>
      </c>
    </row>
    <row r="790" spans="1:6" s="35" customFormat="1" ht="25.5" customHeight="1">
      <c r="A790" s="59">
        <f t="shared" si="12"/>
        <v>786</v>
      </c>
      <c r="B790" s="56"/>
      <c r="C790" s="60">
        <v>42655</v>
      </c>
      <c r="D790" s="61" t="s">
        <v>8175</v>
      </c>
      <c r="E790" s="60" t="s">
        <v>6797</v>
      </c>
      <c r="F790" s="62" t="s">
        <v>8176</v>
      </c>
    </row>
    <row r="791" spans="1:6" s="35" customFormat="1" ht="38.25" customHeight="1">
      <c r="A791" s="59">
        <f t="shared" si="12"/>
        <v>787</v>
      </c>
      <c r="B791" s="56"/>
      <c r="C791" s="60">
        <v>25004</v>
      </c>
      <c r="D791" s="61" t="s">
        <v>8177</v>
      </c>
      <c r="E791" s="60" t="s">
        <v>6797</v>
      </c>
      <c r="F791" s="62" t="s">
        <v>8178</v>
      </c>
    </row>
    <row r="792" spans="1:6" s="35" customFormat="1" ht="38.25" customHeight="1">
      <c r="A792" s="59">
        <f t="shared" si="12"/>
        <v>788</v>
      </c>
      <c r="B792" s="56"/>
      <c r="C792" s="60">
        <v>25002</v>
      </c>
      <c r="D792" s="61" t="s">
        <v>8179</v>
      </c>
      <c r="E792" s="60" t="s">
        <v>6797</v>
      </c>
      <c r="F792" s="62" t="s">
        <v>8180</v>
      </c>
    </row>
    <row r="793" spans="1:6" s="35" customFormat="1" ht="38.25" customHeight="1">
      <c r="A793" s="59">
        <f t="shared" si="12"/>
        <v>789</v>
      </c>
      <c r="B793" s="56"/>
      <c r="C793" s="60">
        <v>37409</v>
      </c>
      <c r="D793" s="61" t="s">
        <v>8181</v>
      </c>
      <c r="E793" s="60" t="s">
        <v>6797</v>
      </c>
      <c r="F793" s="62" t="s">
        <v>8182</v>
      </c>
    </row>
    <row r="794" spans="1:6" s="35" customFormat="1" ht="38.25" customHeight="1">
      <c r="A794" s="59">
        <f t="shared" si="12"/>
        <v>790</v>
      </c>
      <c r="B794" s="56"/>
      <c r="C794" s="60">
        <v>841</v>
      </c>
      <c r="D794" s="61" t="s">
        <v>8183</v>
      </c>
      <c r="E794" s="60" t="s">
        <v>6797</v>
      </c>
      <c r="F794" s="62" t="s">
        <v>8184</v>
      </c>
    </row>
    <row r="795" spans="1:6" s="35" customFormat="1" ht="38.25" customHeight="1">
      <c r="A795" s="59">
        <f t="shared" si="12"/>
        <v>791</v>
      </c>
      <c r="B795" s="56"/>
      <c r="C795" s="60">
        <v>25005</v>
      </c>
      <c r="D795" s="61" t="s">
        <v>8185</v>
      </c>
      <c r="E795" s="60" t="s">
        <v>6797</v>
      </c>
      <c r="F795" s="62" t="s">
        <v>8186</v>
      </c>
    </row>
    <row r="796" spans="1:6" s="35" customFormat="1" ht="38.25" customHeight="1">
      <c r="A796" s="59">
        <f t="shared" si="12"/>
        <v>792</v>
      </c>
      <c r="B796" s="56"/>
      <c r="C796" s="60">
        <v>25003</v>
      </c>
      <c r="D796" s="61" t="s">
        <v>8187</v>
      </c>
      <c r="E796" s="60" t="s">
        <v>6797</v>
      </c>
      <c r="F796" s="62" t="s">
        <v>8188</v>
      </c>
    </row>
    <row r="797" spans="1:6" s="35" customFormat="1" ht="38.25" customHeight="1">
      <c r="A797" s="59">
        <f t="shared" si="12"/>
        <v>793</v>
      </c>
      <c r="B797" s="56"/>
      <c r="C797" s="60">
        <v>37410</v>
      </c>
      <c r="D797" s="61" t="s">
        <v>8189</v>
      </c>
      <c r="E797" s="60" t="s">
        <v>6797</v>
      </c>
      <c r="F797" s="62" t="s">
        <v>8186</v>
      </c>
    </row>
    <row r="798" spans="1:6" s="35" customFormat="1" ht="38.25" customHeight="1">
      <c r="A798" s="59">
        <f t="shared" si="12"/>
        <v>794</v>
      </c>
      <c r="B798" s="56"/>
      <c r="C798" s="60">
        <v>842</v>
      </c>
      <c r="D798" s="61" t="s">
        <v>8190</v>
      </c>
      <c r="E798" s="60" t="s">
        <v>6797</v>
      </c>
      <c r="F798" s="62" t="s">
        <v>8191</v>
      </c>
    </row>
    <row r="799" spans="1:6" s="35" customFormat="1" ht="38.25" customHeight="1">
      <c r="A799" s="59">
        <f t="shared" si="12"/>
        <v>795</v>
      </c>
      <c r="B799" s="56"/>
      <c r="C799" s="60">
        <v>862</v>
      </c>
      <c r="D799" s="61" t="s">
        <v>8192</v>
      </c>
      <c r="E799" s="60" t="s">
        <v>6748</v>
      </c>
      <c r="F799" s="62" t="s">
        <v>8193</v>
      </c>
    </row>
    <row r="800" spans="1:6" s="35" customFormat="1" ht="38.25" customHeight="1">
      <c r="A800" s="59">
        <f t="shared" si="12"/>
        <v>796</v>
      </c>
      <c r="B800" s="56"/>
      <c r="C800" s="60">
        <v>866</v>
      </c>
      <c r="D800" s="61" t="s">
        <v>8194</v>
      </c>
      <c r="E800" s="60" t="s">
        <v>6748</v>
      </c>
      <c r="F800" s="62" t="s">
        <v>8195</v>
      </c>
    </row>
    <row r="801" spans="1:6" s="35" customFormat="1" ht="38.25" customHeight="1">
      <c r="A801" s="59">
        <f t="shared" si="12"/>
        <v>797</v>
      </c>
      <c r="B801" s="56"/>
      <c r="C801" s="60">
        <v>892</v>
      </c>
      <c r="D801" s="61" t="s">
        <v>8196</v>
      </c>
      <c r="E801" s="60" t="s">
        <v>6748</v>
      </c>
      <c r="F801" s="62" t="s">
        <v>8197</v>
      </c>
    </row>
    <row r="802" spans="1:6" s="35" customFormat="1" ht="25.5" customHeight="1">
      <c r="A802" s="59">
        <f t="shared" si="12"/>
        <v>798</v>
      </c>
      <c r="B802" s="56"/>
      <c r="C802" s="60">
        <v>857</v>
      </c>
      <c r="D802" s="61" t="s">
        <v>8198</v>
      </c>
      <c r="E802" s="60" t="s">
        <v>6748</v>
      </c>
      <c r="F802" s="62" t="s">
        <v>8199</v>
      </c>
    </row>
    <row r="803" spans="1:6" s="35" customFormat="1" ht="38.25" customHeight="1">
      <c r="A803" s="59">
        <f t="shared" si="12"/>
        <v>799</v>
      </c>
      <c r="B803" s="56"/>
      <c r="C803" s="60">
        <v>37404</v>
      </c>
      <c r="D803" s="61" t="s">
        <v>8200</v>
      </c>
      <c r="E803" s="60" t="s">
        <v>6748</v>
      </c>
      <c r="F803" s="62" t="s">
        <v>8201</v>
      </c>
    </row>
    <row r="804" spans="1:6" s="35" customFormat="1" ht="38.25" customHeight="1">
      <c r="A804" s="59">
        <f t="shared" si="12"/>
        <v>800</v>
      </c>
      <c r="B804" s="56"/>
      <c r="C804" s="60">
        <v>868</v>
      </c>
      <c r="D804" s="61" t="s">
        <v>8202</v>
      </c>
      <c r="E804" s="60" t="s">
        <v>6748</v>
      </c>
      <c r="F804" s="62" t="s">
        <v>8203</v>
      </c>
    </row>
    <row r="805" spans="1:6" s="35" customFormat="1" ht="38.25" customHeight="1">
      <c r="A805" s="59">
        <f t="shared" si="12"/>
        <v>801</v>
      </c>
      <c r="B805" s="56"/>
      <c r="C805" s="60">
        <v>870</v>
      </c>
      <c r="D805" s="61" t="s">
        <v>8204</v>
      </c>
      <c r="E805" s="60" t="s">
        <v>6748</v>
      </c>
      <c r="F805" s="62" t="s">
        <v>8205</v>
      </c>
    </row>
    <row r="806" spans="1:6" s="35" customFormat="1" ht="25.5" customHeight="1">
      <c r="A806" s="59">
        <f t="shared" si="12"/>
        <v>802</v>
      </c>
      <c r="B806" s="56"/>
      <c r="C806" s="60">
        <v>863</v>
      </c>
      <c r="D806" s="61" t="s">
        <v>8206</v>
      </c>
      <c r="E806" s="60" t="s">
        <v>6748</v>
      </c>
      <c r="F806" s="62" t="s">
        <v>8207</v>
      </c>
    </row>
    <row r="807" spans="1:6" s="35" customFormat="1" ht="38.25" customHeight="1">
      <c r="A807" s="59">
        <f t="shared" si="12"/>
        <v>803</v>
      </c>
      <c r="B807" s="56"/>
      <c r="C807" s="60">
        <v>867</v>
      </c>
      <c r="D807" s="61" t="s">
        <v>8208</v>
      </c>
      <c r="E807" s="60" t="s">
        <v>6748</v>
      </c>
      <c r="F807" s="62" t="s">
        <v>8209</v>
      </c>
    </row>
    <row r="808" spans="1:6" s="35" customFormat="1" ht="38.25" customHeight="1">
      <c r="A808" s="59">
        <f t="shared" si="12"/>
        <v>804</v>
      </c>
      <c r="B808" s="56"/>
      <c r="C808" s="60">
        <v>891</v>
      </c>
      <c r="D808" s="61" t="s">
        <v>8210</v>
      </c>
      <c r="E808" s="60" t="s">
        <v>6748</v>
      </c>
      <c r="F808" s="62" t="s">
        <v>8211</v>
      </c>
    </row>
    <row r="809" spans="1:6" s="35" customFormat="1" ht="25.5" customHeight="1">
      <c r="A809" s="59">
        <f t="shared" si="12"/>
        <v>805</v>
      </c>
      <c r="B809" s="56"/>
      <c r="C809" s="60">
        <v>864</v>
      </c>
      <c r="D809" s="61" t="s">
        <v>8212</v>
      </c>
      <c r="E809" s="60" t="s">
        <v>6748</v>
      </c>
      <c r="F809" s="62" t="s">
        <v>8213</v>
      </c>
    </row>
    <row r="810" spans="1:6" s="35" customFormat="1" ht="25.5" customHeight="1">
      <c r="A810" s="59">
        <f t="shared" si="12"/>
        <v>806</v>
      </c>
      <c r="B810" s="56"/>
      <c r="C810" s="60">
        <v>865</v>
      </c>
      <c r="D810" s="61" t="s">
        <v>8214</v>
      </c>
      <c r="E810" s="60" t="s">
        <v>6748</v>
      </c>
      <c r="F810" s="62" t="s">
        <v>8215</v>
      </c>
    </row>
    <row r="811" spans="1:6" s="35" customFormat="1" ht="25.5" customHeight="1">
      <c r="A811" s="59">
        <f t="shared" si="12"/>
        <v>807</v>
      </c>
      <c r="B811" s="56"/>
      <c r="C811" s="60">
        <v>1006</v>
      </c>
      <c r="D811" s="61" t="s">
        <v>8216</v>
      </c>
      <c r="E811" s="60" t="s">
        <v>6748</v>
      </c>
      <c r="F811" s="62" t="s">
        <v>8217</v>
      </c>
    </row>
    <row r="812" spans="1:6" s="35" customFormat="1" ht="25.5" customHeight="1">
      <c r="A812" s="59">
        <f t="shared" si="12"/>
        <v>808</v>
      </c>
      <c r="B812" s="56"/>
      <c r="C812" s="60">
        <v>948</v>
      </c>
      <c r="D812" s="61" t="s">
        <v>8218</v>
      </c>
      <c r="E812" s="60" t="s">
        <v>6748</v>
      </c>
      <c r="F812" s="62" t="s">
        <v>8219</v>
      </c>
    </row>
    <row r="813" spans="1:6" s="35" customFormat="1" ht="25.5" customHeight="1">
      <c r="A813" s="59">
        <f t="shared" si="12"/>
        <v>809</v>
      </c>
      <c r="B813" s="56"/>
      <c r="C813" s="60">
        <v>947</v>
      </c>
      <c r="D813" s="61" t="s">
        <v>8220</v>
      </c>
      <c r="E813" s="60" t="s">
        <v>6748</v>
      </c>
      <c r="F813" s="62" t="s">
        <v>8221</v>
      </c>
    </row>
    <row r="814" spans="1:6" s="35" customFormat="1" ht="25.5" customHeight="1">
      <c r="A814" s="59">
        <f t="shared" si="12"/>
        <v>810</v>
      </c>
      <c r="B814" s="56"/>
      <c r="C814" s="60">
        <v>911</v>
      </c>
      <c r="D814" s="61" t="s">
        <v>8222</v>
      </c>
      <c r="E814" s="60" t="s">
        <v>6748</v>
      </c>
      <c r="F814" s="62" t="s">
        <v>8223</v>
      </c>
    </row>
    <row r="815" spans="1:6" s="35" customFormat="1" ht="25.5" customHeight="1">
      <c r="A815" s="59">
        <f t="shared" si="12"/>
        <v>811</v>
      </c>
      <c r="B815" s="56"/>
      <c r="C815" s="60">
        <v>925</v>
      </c>
      <c r="D815" s="61" t="s">
        <v>8224</v>
      </c>
      <c r="E815" s="60" t="s">
        <v>6748</v>
      </c>
      <c r="F815" s="62" t="s">
        <v>8225</v>
      </c>
    </row>
    <row r="816" spans="1:6" s="35" customFormat="1" ht="25.5" customHeight="1">
      <c r="A816" s="59">
        <f t="shared" si="12"/>
        <v>812</v>
      </c>
      <c r="B816" s="56"/>
      <c r="C816" s="60">
        <v>954</v>
      </c>
      <c r="D816" s="61" t="s">
        <v>8226</v>
      </c>
      <c r="E816" s="60" t="s">
        <v>6748</v>
      </c>
      <c r="F816" s="62" t="s">
        <v>8227</v>
      </c>
    </row>
    <row r="817" spans="1:6" s="35" customFormat="1" ht="25.5" customHeight="1">
      <c r="A817" s="59">
        <f t="shared" si="12"/>
        <v>813</v>
      </c>
      <c r="B817" s="56"/>
      <c r="C817" s="60">
        <v>901</v>
      </c>
      <c r="D817" s="61" t="s">
        <v>8228</v>
      </c>
      <c r="E817" s="60" t="s">
        <v>6748</v>
      </c>
      <c r="F817" s="62" t="s">
        <v>7856</v>
      </c>
    </row>
    <row r="818" spans="1:6" s="35" customFormat="1" ht="25.5" customHeight="1">
      <c r="A818" s="59">
        <f t="shared" si="12"/>
        <v>814</v>
      </c>
      <c r="B818" s="56"/>
      <c r="C818" s="60">
        <v>926</v>
      </c>
      <c r="D818" s="61" t="s">
        <v>8229</v>
      </c>
      <c r="E818" s="60" t="s">
        <v>6748</v>
      </c>
      <c r="F818" s="62" t="s">
        <v>8230</v>
      </c>
    </row>
    <row r="819" spans="1:6" s="35" customFormat="1" ht="25.5" customHeight="1">
      <c r="A819" s="59">
        <f t="shared" si="12"/>
        <v>815</v>
      </c>
      <c r="B819" s="56"/>
      <c r="C819" s="60">
        <v>912</v>
      </c>
      <c r="D819" s="61" t="s">
        <v>8231</v>
      </c>
      <c r="E819" s="60" t="s">
        <v>6748</v>
      </c>
      <c r="F819" s="62" t="s">
        <v>8232</v>
      </c>
    </row>
    <row r="820" spans="1:6" s="35" customFormat="1" ht="25.5" customHeight="1">
      <c r="A820" s="59">
        <f t="shared" si="12"/>
        <v>816</v>
      </c>
      <c r="B820" s="56"/>
      <c r="C820" s="60">
        <v>955</v>
      </c>
      <c r="D820" s="61" t="s">
        <v>8233</v>
      </c>
      <c r="E820" s="60" t="s">
        <v>6748</v>
      </c>
      <c r="F820" s="62" t="s">
        <v>8234</v>
      </c>
    </row>
    <row r="821" spans="1:6" s="35" customFormat="1" ht="25.5" customHeight="1">
      <c r="A821" s="59">
        <f t="shared" si="12"/>
        <v>817</v>
      </c>
      <c r="B821" s="56"/>
      <c r="C821" s="60">
        <v>946</v>
      </c>
      <c r="D821" s="61" t="s">
        <v>8235</v>
      </c>
      <c r="E821" s="60" t="s">
        <v>6748</v>
      </c>
      <c r="F821" s="62" t="s">
        <v>8236</v>
      </c>
    </row>
    <row r="822" spans="1:6" s="35" customFormat="1" ht="25.5" customHeight="1">
      <c r="A822" s="59">
        <f t="shared" si="12"/>
        <v>818</v>
      </c>
      <c r="B822" s="56"/>
      <c r="C822" s="60">
        <v>953</v>
      </c>
      <c r="D822" s="61" t="s">
        <v>8237</v>
      </c>
      <c r="E822" s="60" t="s">
        <v>6748</v>
      </c>
      <c r="F822" s="62" t="s">
        <v>8238</v>
      </c>
    </row>
    <row r="823" spans="1:6" s="35" customFormat="1" ht="25.5" customHeight="1">
      <c r="A823" s="59">
        <f t="shared" si="12"/>
        <v>819</v>
      </c>
      <c r="B823" s="56"/>
      <c r="C823" s="60">
        <v>902</v>
      </c>
      <c r="D823" s="61" t="s">
        <v>8239</v>
      </c>
      <c r="E823" s="60" t="s">
        <v>6748</v>
      </c>
      <c r="F823" s="62" t="s">
        <v>8240</v>
      </c>
    </row>
    <row r="824" spans="1:6" s="35" customFormat="1" ht="25.5" customHeight="1">
      <c r="A824" s="59">
        <f t="shared" si="12"/>
        <v>820</v>
      </c>
      <c r="B824" s="56"/>
      <c r="C824" s="60">
        <v>927</v>
      </c>
      <c r="D824" s="61" t="s">
        <v>8241</v>
      </c>
      <c r="E824" s="60" t="s">
        <v>6748</v>
      </c>
      <c r="F824" s="62" t="s">
        <v>8242</v>
      </c>
    </row>
    <row r="825" spans="1:6" s="35" customFormat="1" ht="25.5" customHeight="1">
      <c r="A825" s="59">
        <f t="shared" si="12"/>
        <v>821</v>
      </c>
      <c r="B825" s="56"/>
      <c r="C825" s="60">
        <v>913</v>
      </c>
      <c r="D825" s="61" t="s">
        <v>8243</v>
      </c>
      <c r="E825" s="60" t="s">
        <v>6748</v>
      </c>
      <c r="F825" s="62" t="s">
        <v>8244</v>
      </c>
    </row>
    <row r="826" spans="1:6" s="35" customFormat="1" ht="25.5" customHeight="1">
      <c r="A826" s="59">
        <f t="shared" si="12"/>
        <v>822</v>
      </c>
      <c r="B826" s="56"/>
      <c r="C826" s="60">
        <v>903</v>
      </c>
      <c r="D826" s="61" t="s">
        <v>8245</v>
      </c>
      <c r="E826" s="60" t="s">
        <v>6748</v>
      </c>
      <c r="F826" s="62" t="s">
        <v>8246</v>
      </c>
    </row>
    <row r="827" spans="1:6" s="35" customFormat="1" ht="38.25" customHeight="1">
      <c r="A827" s="59">
        <f t="shared" si="12"/>
        <v>823</v>
      </c>
      <c r="B827" s="56"/>
      <c r="C827" s="60">
        <v>945</v>
      </c>
      <c r="D827" s="61" t="s">
        <v>8247</v>
      </c>
      <c r="E827" s="60" t="s">
        <v>6748</v>
      </c>
      <c r="F827" s="62" t="s">
        <v>8248</v>
      </c>
    </row>
    <row r="828" spans="1:6" s="35" customFormat="1" ht="38.25" customHeight="1">
      <c r="A828" s="59">
        <f t="shared" si="12"/>
        <v>824</v>
      </c>
      <c r="B828" s="56"/>
      <c r="C828" s="60">
        <v>914</v>
      </c>
      <c r="D828" s="61" t="s">
        <v>8249</v>
      </c>
      <c r="E828" s="60" t="s">
        <v>6748</v>
      </c>
      <c r="F828" s="62" t="s">
        <v>8250</v>
      </c>
    </row>
    <row r="829" spans="1:6" s="35" customFormat="1" ht="38.25" customHeight="1">
      <c r="A829" s="59">
        <f t="shared" si="12"/>
        <v>825</v>
      </c>
      <c r="B829" s="56"/>
      <c r="C829" s="60">
        <v>993</v>
      </c>
      <c r="D829" s="61" t="s">
        <v>8251</v>
      </c>
      <c r="E829" s="60" t="s">
        <v>6748</v>
      </c>
      <c r="F829" s="62" t="s">
        <v>7808</v>
      </c>
    </row>
    <row r="830" spans="1:6" s="35" customFormat="1" ht="38.25" customHeight="1">
      <c r="A830" s="59">
        <f t="shared" si="12"/>
        <v>826</v>
      </c>
      <c r="B830" s="56"/>
      <c r="C830" s="60">
        <v>1020</v>
      </c>
      <c r="D830" s="61" t="s">
        <v>8252</v>
      </c>
      <c r="E830" s="60" t="s">
        <v>6748</v>
      </c>
      <c r="F830" s="62" t="s">
        <v>8144</v>
      </c>
    </row>
    <row r="831" spans="1:6" s="35" customFormat="1" ht="38.25" customHeight="1">
      <c r="A831" s="59">
        <f t="shared" si="12"/>
        <v>827</v>
      </c>
      <c r="B831" s="56"/>
      <c r="C831" s="60">
        <v>1017</v>
      </c>
      <c r="D831" s="61" t="s">
        <v>8253</v>
      </c>
      <c r="E831" s="60" t="s">
        <v>6748</v>
      </c>
      <c r="F831" s="62" t="s">
        <v>8254</v>
      </c>
    </row>
    <row r="832" spans="1:6" s="35" customFormat="1" ht="38.25" customHeight="1">
      <c r="A832" s="59">
        <f t="shared" si="12"/>
        <v>828</v>
      </c>
      <c r="B832" s="56"/>
      <c r="C832" s="60">
        <v>999</v>
      </c>
      <c r="D832" s="61" t="s">
        <v>8255</v>
      </c>
      <c r="E832" s="60" t="s">
        <v>6748</v>
      </c>
      <c r="F832" s="62" t="s">
        <v>8256</v>
      </c>
    </row>
    <row r="833" spans="1:6" s="35" customFormat="1" ht="38.25" customHeight="1">
      <c r="A833" s="59">
        <f t="shared" si="12"/>
        <v>829</v>
      </c>
      <c r="B833" s="56"/>
      <c r="C833" s="60">
        <v>995</v>
      </c>
      <c r="D833" s="61" t="s">
        <v>8257</v>
      </c>
      <c r="E833" s="60" t="s">
        <v>6748</v>
      </c>
      <c r="F833" s="62" t="s">
        <v>8258</v>
      </c>
    </row>
    <row r="834" spans="1:6" s="35" customFormat="1" ht="38.25" customHeight="1">
      <c r="A834" s="59">
        <f t="shared" si="12"/>
        <v>830</v>
      </c>
      <c r="B834" s="56"/>
      <c r="C834" s="60">
        <v>1000</v>
      </c>
      <c r="D834" s="61" t="s">
        <v>8259</v>
      </c>
      <c r="E834" s="60" t="s">
        <v>6748</v>
      </c>
      <c r="F834" s="62" t="s">
        <v>8260</v>
      </c>
    </row>
    <row r="835" spans="1:6" s="35" customFormat="1" ht="38.25" customHeight="1">
      <c r="A835" s="59">
        <f t="shared" si="12"/>
        <v>831</v>
      </c>
      <c r="B835" s="56"/>
      <c r="C835" s="60">
        <v>1022</v>
      </c>
      <c r="D835" s="61" t="s">
        <v>8261</v>
      </c>
      <c r="E835" s="60" t="s">
        <v>6748</v>
      </c>
      <c r="F835" s="62" t="s">
        <v>7143</v>
      </c>
    </row>
    <row r="836" spans="1:6" s="35" customFormat="1" ht="38.25" customHeight="1">
      <c r="A836" s="59">
        <f t="shared" si="12"/>
        <v>832</v>
      </c>
      <c r="B836" s="56"/>
      <c r="C836" s="60">
        <v>1015</v>
      </c>
      <c r="D836" s="61" t="s">
        <v>8262</v>
      </c>
      <c r="E836" s="60" t="s">
        <v>6748</v>
      </c>
      <c r="F836" s="62" t="s">
        <v>8263</v>
      </c>
    </row>
    <row r="837" spans="1:6" s="35" customFormat="1" ht="25.5" customHeight="1">
      <c r="A837" s="59">
        <f t="shared" si="12"/>
        <v>833</v>
      </c>
      <c r="B837" s="56"/>
      <c r="C837" s="60">
        <v>996</v>
      </c>
      <c r="D837" s="61" t="s">
        <v>8264</v>
      </c>
      <c r="E837" s="60" t="s">
        <v>6748</v>
      </c>
      <c r="F837" s="62" t="s">
        <v>7064</v>
      </c>
    </row>
    <row r="838" spans="1:6" s="35" customFormat="1" ht="25.5" customHeight="1">
      <c r="A838" s="59">
        <f t="shared" ref="A838:A901" si="13">A837+1</f>
        <v>834</v>
      </c>
      <c r="B838" s="56"/>
      <c r="C838" s="60">
        <v>1001</v>
      </c>
      <c r="D838" s="61" t="s">
        <v>8265</v>
      </c>
      <c r="E838" s="60" t="s">
        <v>6748</v>
      </c>
      <c r="F838" s="62" t="s">
        <v>8266</v>
      </c>
    </row>
    <row r="839" spans="1:6" s="35" customFormat="1" ht="25.5" customHeight="1">
      <c r="A839" s="59">
        <f t="shared" si="13"/>
        <v>835</v>
      </c>
      <c r="B839" s="56"/>
      <c r="C839" s="60">
        <v>1019</v>
      </c>
      <c r="D839" s="61" t="s">
        <v>8267</v>
      </c>
      <c r="E839" s="60" t="s">
        <v>6748</v>
      </c>
      <c r="F839" s="62" t="s">
        <v>8268</v>
      </c>
    </row>
    <row r="840" spans="1:6" s="35" customFormat="1" ht="25.5" customHeight="1">
      <c r="A840" s="59">
        <f t="shared" si="13"/>
        <v>836</v>
      </c>
      <c r="B840" s="56"/>
      <c r="C840" s="60">
        <v>1021</v>
      </c>
      <c r="D840" s="61" t="s">
        <v>8269</v>
      </c>
      <c r="E840" s="60" t="s">
        <v>6748</v>
      </c>
      <c r="F840" s="62" t="s">
        <v>6820</v>
      </c>
    </row>
    <row r="841" spans="1:6" s="35" customFormat="1" ht="25.5" customHeight="1">
      <c r="A841" s="59">
        <f t="shared" si="13"/>
        <v>837</v>
      </c>
      <c r="B841" s="56"/>
      <c r="C841" s="60">
        <v>39249</v>
      </c>
      <c r="D841" s="61" t="s">
        <v>8270</v>
      </c>
      <c r="E841" s="60" t="s">
        <v>6748</v>
      </c>
      <c r="F841" s="62" t="s">
        <v>8271</v>
      </c>
    </row>
    <row r="842" spans="1:6" s="35" customFormat="1" ht="25.5" customHeight="1">
      <c r="A842" s="59">
        <f t="shared" si="13"/>
        <v>838</v>
      </c>
      <c r="B842" s="56"/>
      <c r="C842" s="60">
        <v>1018</v>
      </c>
      <c r="D842" s="61" t="s">
        <v>8272</v>
      </c>
      <c r="E842" s="60" t="s">
        <v>6748</v>
      </c>
      <c r="F842" s="62" t="s">
        <v>8273</v>
      </c>
    </row>
    <row r="843" spans="1:6" s="35" customFormat="1" ht="25.5" customHeight="1">
      <c r="A843" s="59">
        <f t="shared" si="13"/>
        <v>839</v>
      </c>
      <c r="B843" s="56"/>
      <c r="C843" s="60">
        <v>39250</v>
      </c>
      <c r="D843" s="61" t="s">
        <v>8274</v>
      </c>
      <c r="E843" s="60" t="s">
        <v>6748</v>
      </c>
      <c r="F843" s="62" t="s">
        <v>8275</v>
      </c>
    </row>
    <row r="844" spans="1:6" s="35" customFormat="1" ht="25.5" customHeight="1">
      <c r="A844" s="59">
        <f t="shared" si="13"/>
        <v>840</v>
      </c>
      <c r="B844" s="56"/>
      <c r="C844" s="60">
        <v>994</v>
      </c>
      <c r="D844" s="61" t="s">
        <v>8276</v>
      </c>
      <c r="E844" s="60" t="s">
        <v>6748</v>
      </c>
      <c r="F844" s="62" t="s">
        <v>8277</v>
      </c>
    </row>
    <row r="845" spans="1:6" s="35" customFormat="1" ht="25.5" customHeight="1">
      <c r="A845" s="59">
        <f t="shared" si="13"/>
        <v>841</v>
      </c>
      <c r="B845" s="56"/>
      <c r="C845" s="60">
        <v>977</v>
      </c>
      <c r="D845" s="61" t="s">
        <v>8278</v>
      </c>
      <c r="E845" s="60" t="s">
        <v>6748</v>
      </c>
      <c r="F845" s="62" t="s">
        <v>8279</v>
      </c>
    </row>
    <row r="846" spans="1:6" s="35" customFormat="1" ht="25.5" customHeight="1">
      <c r="A846" s="59">
        <f t="shared" si="13"/>
        <v>842</v>
      </c>
      <c r="B846" s="56"/>
      <c r="C846" s="60">
        <v>998</v>
      </c>
      <c r="D846" s="61" t="s">
        <v>8280</v>
      </c>
      <c r="E846" s="60" t="s">
        <v>6748</v>
      </c>
      <c r="F846" s="62" t="s">
        <v>8281</v>
      </c>
    </row>
    <row r="847" spans="1:6" s="35" customFormat="1" ht="25.5" customHeight="1">
      <c r="A847" s="59">
        <f t="shared" si="13"/>
        <v>843</v>
      </c>
      <c r="B847" s="56"/>
      <c r="C847" s="60">
        <v>39251</v>
      </c>
      <c r="D847" s="61" t="s">
        <v>8282</v>
      </c>
      <c r="E847" s="60" t="s">
        <v>6748</v>
      </c>
      <c r="F847" s="62" t="s">
        <v>8283</v>
      </c>
    </row>
    <row r="848" spans="1:6" s="35" customFormat="1" ht="25.5" customHeight="1">
      <c r="A848" s="59">
        <f t="shared" si="13"/>
        <v>844</v>
      </c>
      <c r="B848" s="56"/>
      <c r="C848" s="60">
        <v>1011</v>
      </c>
      <c r="D848" s="61" t="s">
        <v>8284</v>
      </c>
      <c r="E848" s="60" t="s">
        <v>6748</v>
      </c>
      <c r="F848" s="62" t="s">
        <v>7459</v>
      </c>
    </row>
    <row r="849" spans="1:6" s="35" customFormat="1" ht="25.5" customHeight="1">
      <c r="A849" s="59">
        <f t="shared" si="13"/>
        <v>845</v>
      </c>
      <c r="B849" s="56"/>
      <c r="C849" s="60">
        <v>39252</v>
      </c>
      <c r="D849" s="61" t="s">
        <v>8285</v>
      </c>
      <c r="E849" s="60" t="s">
        <v>6748</v>
      </c>
      <c r="F849" s="62" t="s">
        <v>7745</v>
      </c>
    </row>
    <row r="850" spans="1:6" s="35" customFormat="1" ht="25.5" customHeight="1">
      <c r="A850" s="59">
        <f t="shared" si="13"/>
        <v>846</v>
      </c>
      <c r="B850" s="56"/>
      <c r="C850" s="60">
        <v>1013</v>
      </c>
      <c r="D850" s="61" t="s">
        <v>8286</v>
      </c>
      <c r="E850" s="60" t="s">
        <v>6748</v>
      </c>
      <c r="F850" s="62" t="s">
        <v>8287</v>
      </c>
    </row>
    <row r="851" spans="1:6" s="35" customFormat="1" ht="25.5" customHeight="1">
      <c r="A851" s="59">
        <f t="shared" si="13"/>
        <v>847</v>
      </c>
      <c r="B851" s="56"/>
      <c r="C851" s="60">
        <v>980</v>
      </c>
      <c r="D851" s="61" t="s">
        <v>8288</v>
      </c>
      <c r="E851" s="60" t="s">
        <v>6748</v>
      </c>
      <c r="F851" s="62" t="s">
        <v>8289</v>
      </c>
    </row>
    <row r="852" spans="1:6" s="35" customFormat="1" ht="25.5" customHeight="1">
      <c r="A852" s="59">
        <f t="shared" si="13"/>
        <v>848</v>
      </c>
      <c r="B852" s="56"/>
      <c r="C852" s="60">
        <v>39237</v>
      </c>
      <c r="D852" s="61" t="s">
        <v>8290</v>
      </c>
      <c r="E852" s="60" t="s">
        <v>6748</v>
      </c>
      <c r="F852" s="62" t="s">
        <v>8291</v>
      </c>
    </row>
    <row r="853" spans="1:6" s="35" customFormat="1" ht="25.5" customHeight="1">
      <c r="A853" s="59">
        <f t="shared" si="13"/>
        <v>849</v>
      </c>
      <c r="B853" s="56"/>
      <c r="C853" s="60">
        <v>39238</v>
      </c>
      <c r="D853" s="61" t="s">
        <v>8292</v>
      </c>
      <c r="E853" s="60" t="s">
        <v>6748</v>
      </c>
      <c r="F853" s="62" t="s">
        <v>8293</v>
      </c>
    </row>
    <row r="854" spans="1:6" s="35" customFormat="1" ht="15" customHeight="1">
      <c r="A854" s="59">
        <f t="shared" si="13"/>
        <v>850</v>
      </c>
      <c r="B854" s="56"/>
      <c r="C854" s="60">
        <v>979</v>
      </c>
      <c r="D854" s="61" t="s">
        <v>8294</v>
      </c>
      <c r="E854" s="60" t="s">
        <v>6748</v>
      </c>
      <c r="F854" s="62" t="s">
        <v>8295</v>
      </c>
    </row>
    <row r="855" spans="1:6" s="35" customFormat="1" ht="15" customHeight="1">
      <c r="A855" s="59">
        <f t="shared" si="13"/>
        <v>851</v>
      </c>
      <c r="B855" s="56"/>
      <c r="C855" s="60">
        <v>39239</v>
      </c>
      <c r="D855" s="61" t="s">
        <v>8296</v>
      </c>
      <c r="E855" s="60" t="s">
        <v>6748</v>
      </c>
      <c r="F855" s="62" t="s">
        <v>8297</v>
      </c>
    </row>
    <row r="856" spans="1:6" s="35" customFormat="1" ht="15" customHeight="1">
      <c r="A856" s="59">
        <f t="shared" si="13"/>
        <v>852</v>
      </c>
      <c r="B856" s="56"/>
      <c r="C856" s="60">
        <v>1014</v>
      </c>
      <c r="D856" s="61" t="s">
        <v>8298</v>
      </c>
      <c r="E856" s="60" t="s">
        <v>6748</v>
      </c>
      <c r="F856" s="62" t="s">
        <v>8299</v>
      </c>
    </row>
    <row r="857" spans="1:6" s="35" customFormat="1" ht="15" customHeight="1">
      <c r="A857" s="59">
        <f t="shared" si="13"/>
        <v>853</v>
      </c>
      <c r="B857" s="56"/>
      <c r="C857" s="60">
        <v>39240</v>
      </c>
      <c r="D857" s="61" t="s">
        <v>8300</v>
      </c>
      <c r="E857" s="60" t="s">
        <v>6748</v>
      </c>
      <c r="F857" s="62" t="s">
        <v>8301</v>
      </c>
    </row>
    <row r="858" spans="1:6" s="35" customFormat="1" ht="15" customHeight="1">
      <c r="A858" s="59">
        <f t="shared" si="13"/>
        <v>854</v>
      </c>
      <c r="B858" s="56"/>
      <c r="C858" s="60">
        <v>39232</v>
      </c>
      <c r="D858" s="61" t="s">
        <v>8302</v>
      </c>
      <c r="E858" s="60" t="s">
        <v>6748</v>
      </c>
      <c r="F858" s="62" t="s">
        <v>8303</v>
      </c>
    </row>
    <row r="859" spans="1:6" s="35" customFormat="1" ht="15" customHeight="1">
      <c r="A859" s="59">
        <f t="shared" si="13"/>
        <v>855</v>
      </c>
      <c r="B859" s="56"/>
      <c r="C859" s="60">
        <v>39233</v>
      </c>
      <c r="D859" s="61" t="s">
        <v>8304</v>
      </c>
      <c r="E859" s="60" t="s">
        <v>6748</v>
      </c>
      <c r="F859" s="62" t="s">
        <v>8305</v>
      </c>
    </row>
    <row r="860" spans="1:6" s="35" customFormat="1" ht="15" customHeight="1">
      <c r="A860" s="59">
        <f t="shared" si="13"/>
        <v>856</v>
      </c>
      <c r="B860" s="56"/>
      <c r="C860" s="60">
        <v>981</v>
      </c>
      <c r="D860" s="61" t="s">
        <v>8306</v>
      </c>
      <c r="E860" s="60" t="s">
        <v>6748</v>
      </c>
      <c r="F860" s="62" t="s">
        <v>8307</v>
      </c>
    </row>
    <row r="861" spans="1:6" s="35" customFormat="1" ht="15" customHeight="1">
      <c r="A861" s="59">
        <f t="shared" si="13"/>
        <v>857</v>
      </c>
      <c r="B861" s="56"/>
      <c r="C861" s="60">
        <v>39234</v>
      </c>
      <c r="D861" s="61" t="s">
        <v>8308</v>
      </c>
      <c r="E861" s="60" t="s">
        <v>6748</v>
      </c>
      <c r="F861" s="62" t="s">
        <v>8309</v>
      </c>
    </row>
    <row r="862" spans="1:6" s="35" customFormat="1" ht="15" customHeight="1">
      <c r="A862" s="59">
        <f t="shared" si="13"/>
        <v>858</v>
      </c>
      <c r="B862" s="56"/>
      <c r="C862" s="60">
        <v>982</v>
      </c>
      <c r="D862" s="61" t="s">
        <v>8310</v>
      </c>
      <c r="E862" s="60" t="s">
        <v>6748</v>
      </c>
      <c r="F862" s="62" t="s">
        <v>8311</v>
      </c>
    </row>
    <row r="863" spans="1:6" s="35" customFormat="1" ht="15" customHeight="1">
      <c r="A863" s="59">
        <f t="shared" si="13"/>
        <v>859</v>
      </c>
      <c r="B863" s="56"/>
      <c r="C863" s="60">
        <v>39235</v>
      </c>
      <c r="D863" s="61" t="s">
        <v>8312</v>
      </c>
      <c r="E863" s="60" t="s">
        <v>6748</v>
      </c>
      <c r="F863" s="62" t="s">
        <v>8313</v>
      </c>
    </row>
    <row r="864" spans="1:6" s="35" customFormat="1" ht="15" customHeight="1">
      <c r="A864" s="59">
        <f t="shared" si="13"/>
        <v>860</v>
      </c>
      <c r="B864" s="56"/>
      <c r="C864" s="60">
        <v>39236</v>
      </c>
      <c r="D864" s="61" t="s">
        <v>8314</v>
      </c>
      <c r="E864" s="60" t="s">
        <v>6748</v>
      </c>
      <c r="F864" s="62" t="s">
        <v>8315</v>
      </c>
    </row>
    <row r="865" spans="1:6" s="35" customFormat="1" ht="15" customHeight="1">
      <c r="A865" s="59">
        <f t="shared" si="13"/>
        <v>861</v>
      </c>
      <c r="B865" s="56"/>
      <c r="C865" s="60">
        <v>876</v>
      </c>
      <c r="D865" s="61" t="s">
        <v>8316</v>
      </c>
      <c r="E865" s="60" t="s">
        <v>6748</v>
      </c>
      <c r="F865" s="62" t="s">
        <v>8317</v>
      </c>
    </row>
    <row r="866" spans="1:6" s="35" customFormat="1" ht="15" customHeight="1">
      <c r="A866" s="59">
        <f t="shared" si="13"/>
        <v>862</v>
      </c>
      <c r="B866" s="56"/>
      <c r="C866" s="60">
        <v>877</v>
      </c>
      <c r="D866" s="61" t="s">
        <v>8318</v>
      </c>
      <c r="E866" s="60" t="s">
        <v>6748</v>
      </c>
      <c r="F866" s="62" t="s">
        <v>8319</v>
      </c>
    </row>
    <row r="867" spans="1:6" s="35" customFormat="1" ht="15" customHeight="1">
      <c r="A867" s="59">
        <f t="shared" si="13"/>
        <v>863</v>
      </c>
      <c r="B867" s="56"/>
      <c r="C867" s="60">
        <v>882</v>
      </c>
      <c r="D867" s="61" t="s">
        <v>8320</v>
      </c>
      <c r="E867" s="60" t="s">
        <v>6748</v>
      </c>
      <c r="F867" s="62" t="s">
        <v>8321</v>
      </c>
    </row>
    <row r="868" spans="1:6" s="35" customFormat="1" ht="25.5" customHeight="1">
      <c r="A868" s="59">
        <f t="shared" si="13"/>
        <v>864</v>
      </c>
      <c r="B868" s="56"/>
      <c r="C868" s="60">
        <v>878</v>
      </c>
      <c r="D868" s="61" t="s">
        <v>8322</v>
      </c>
      <c r="E868" s="60" t="s">
        <v>6748</v>
      </c>
      <c r="F868" s="62" t="s">
        <v>8323</v>
      </c>
    </row>
    <row r="869" spans="1:6" s="35" customFormat="1" ht="25.5" customHeight="1">
      <c r="A869" s="59">
        <f t="shared" si="13"/>
        <v>865</v>
      </c>
      <c r="B869" s="56"/>
      <c r="C869" s="60">
        <v>879</v>
      </c>
      <c r="D869" s="61" t="s">
        <v>8324</v>
      </c>
      <c r="E869" s="60" t="s">
        <v>6748</v>
      </c>
      <c r="F869" s="62" t="s">
        <v>8325</v>
      </c>
    </row>
    <row r="870" spans="1:6" s="35" customFormat="1" ht="25.5" customHeight="1">
      <c r="A870" s="59">
        <f t="shared" si="13"/>
        <v>866</v>
      </c>
      <c r="B870" s="56"/>
      <c r="C870" s="60">
        <v>880</v>
      </c>
      <c r="D870" s="61" t="s">
        <v>8326</v>
      </c>
      <c r="E870" s="60" t="s">
        <v>6748</v>
      </c>
      <c r="F870" s="62" t="s">
        <v>8327</v>
      </c>
    </row>
    <row r="871" spans="1:6" s="35" customFormat="1" ht="25.5" customHeight="1">
      <c r="A871" s="59">
        <f t="shared" si="13"/>
        <v>867</v>
      </c>
      <c r="B871" s="56"/>
      <c r="C871" s="60">
        <v>873</v>
      </c>
      <c r="D871" s="61" t="s">
        <v>8328</v>
      </c>
      <c r="E871" s="60" t="s">
        <v>6748</v>
      </c>
      <c r="F871" s="62" t="s">
        <v>8329</v>
      </c>
    </row>
    <row r="872" spans="1:6" s="35" customFormat="1" ht="25.5" customHeight="1">
      <c r="A872" s="59">
        <f t="shared" si="13"/>
        <v>868</v>
      </c>
      <c r="B872" s="56"/>
      <c r="C872" s="60">
        <v>881</v>
      </c>
      <c r="D872" s="61" t="s">
        <v>8330</v>
      </c>
      <c r="E872" s="60" t="s">
        <v>6748</v>
      </c>
      <c r="F872" s="62" t="s">
        <v>8331</v>
      </c>
    </row>
    <row r="873" spans="1:6" s="35" customFormat="1" ht="25.5" customHeight="1">
      <c r="A873" s="59">
        <f t="shared" si="13"/>
        <v>869</v>
      </c>
      <c r="B873" s="56"/>
      <c r="C873" s="60">
        <v>874</v>
      </c>
      <c r="D873" s="61" t="s">
        <v>8332</v>
      </c>
      <c r="E873" s="60" t="s">
        <v>6748</v>
      </c>
      <c r="F873" s="62" t="s">
        <v>8333</v>
      </c>
    </row>
    <row r="874" spans="1:6" s="35" customFormat="1" ht="25.5" customHeight="1">
      <c r="A874" s="59">
        <f t="shared" si="13"/>
        <v>870</v>
      </c>
      <c r="B874" s="56"/>
      <c r="C874" s="60">
        <v>875</v>
      </c>
      <c r="D874" s="61" t="s">
        <v>8334</v>
      </c>
      <c r="E874" s="60" t="s">
        <v>6748</v>
      </c>
      <c r="F874" s="62" t="s">
        <v>8335</v>
      </c>
    </row>
    <row r="875" spans="1:6" s="35" customFormat="1" ht="25.5" customHeight="1">
      <c r="A875" s="59">
        <f t="shared" si="13"/>
        <v>871</v>
      </c>
      <c r="B875" s="56"/>
      <c r="C875" s="60">
        <v>983</v>
      </c>
      <c r="D875" s="61" t="s">
        <v>8336</v>
      </c>
      <c r="E875" s="60" t="s">
        <v>6748</v>
      </c>
      <c r="F875" s="62" t="s">
        <v>8337</v>
      </c>
    </row>
    <row r="876" spans="1:6" s="35" customFormat="1" ht="25.5" customHeight="1">
      <c r="A876" s="59">
        <f t="shared" si="13"/>
        <v>872</v>
      </c>
      <c r="B876" s="56"/>
      <c r="C876" s="60">
        <v>985</v>
      </c>
      <c r="D876" s="61" t="s">
        <v>8338</v>
      </c>
      <c r="E876" s="60" t="s">
        <v>6748</v>
      </c>
      <c r="F876" s="62" t="s">
        <v>8339</v>
      </c>
    </row>
    <row r="877" spans="1:6" s="35" customFormat="1" ht="25.5" customHeight="1">
      <c r="A877" s="59">
        <f t="shared" si="13"/>
        <v>873</v>
      </c>
      <c r="B877" s="56"/>
      <c r="C877" s="60">
        <v>990</v>
      </c>
      <c r="D877" s="61" t="s">
        <v>8340</v>
      </c>
      <c r="E877" s="60" t="s">
        <v>6748</v>
      </c>
      <c r="F877" s="62" t="s">
        <v>8341</v>
      </c>
    </row>
    <row r="878" spans="1:6" s="35" customFormat="1" ht="25.5" customHeight="1">
      <c r="A878" s="59">
        <f t="shared" si="13"/>
        <v>874</v>
      </c>
      <c r="B878" s="56"/>
      <c r="C878" s="60">
        <v>39241</v>
      </c>
      <c r="D878" s="61" t="s">
        <v>8342</v>
      </c>
      <c r="E878" s="60" t="s">
        <v>6748</v>
      </c>
      <c r="F878" s="62" t="s">
        <v>8043</v>
      </c>
    </row>
    <row r="879" spans="1:6" s="35" customFormat="1" ht="25.5" customHeight="1">
      <c r="A879" s="59">
        <f t="shared" si="13"/>
        <v>875</v>
      </c>
      <c r="B879" s="56"/>
      <c r="C879" s="60">
        <v>1005</v>
      </c>
      <c r="D879" s="61" t="s">
        <v>8343</v>
      </c>
      <c r="E879" s="60" t="s">
        <v>6748</v>
      </c>
      <c r="F879" s="62" t="s">
        <v>8344</v>
      </c>
    </row>
    <row r="880" spans="1:6" s="35" customFormat="1" ht="15" customHeight="1">
      <c r="A880" s="59">
        <f t="shared" si="13"/>
        <v>876</v>
      </c>
      <c r="B880" s="56"/>
      <c r="C880" s="60">
        <v>984</v>
      </c>
      <c r="D880" s="61" t="s">
        <v>8345</v>
      </c>
      <c r="E880" s="60" t="s">
        <v>6748</v>
      </c>
      <c r="F880" s="62" t="s">
        <v>8346</v>
      </c>
    </row>
    <row r="881" spans="1:6" s="35" customFormat="1" ht="15" customHeight="1">
      <c r="A881" s="59">
        <f t="shared" si="13"/>
        <v>877</v>
      </c>
      <c r="B881" s="56"/>
      <c r="C881" s="60">
        <v>991</v>
      </c>
      <c r="D881" s="61" t="s">
        <v>8347</v>
      </c>
      <c r="E881" s="60" t="s">
        <v>6748</v>
      </c>
      <c r="F881" s="62" t="s">
        <v>8348</v>
      </c>
    </row>
    <row r="882" spans="1:6" s="35" customFormat="1" ht="15" customHeight="1">
      <c r="A882" s="59">
        <f t="shared" si="13"/>
        <v>878</v>
      </c>
      <c r="B882" s="56"/>
      <c r="C882" s="60">
        <v>986</v>
      </c>
      <c r="D882" s="61" t="s">
        <v>8349</v>
      </c>
      <c r="E882" s="60" t="s">
        <v>6748</v>
      </c>
      <c r="F882" s="62" t="s">
        <v>8350</v>
      </c>
    </row>
    <row r="883" spans="1:6" s="35" customFormat="1" ht="15" customHeight="1">
      <c r="A883" s="59">
        <f t="shared" si="13"/>
        <v>879</v>
      </c>
      <c r="B883" s="56"/>
      <c r="C883" s="60">
        <v>1024</v>
      </c>
      <c r="D883" s="61" t="s">
        <v>8351</v>
      </c>
      <c r="E883" s="60" t="s">
        <v>6748</v>
      </c>
      <c r="F883" s="62" t="s">
        <v>8352</v>
      </c>
    </row>
    <row r="884" spans="1:6" s="35" customFormat="1" ht="15" customHeight="1">
      <c r="A884" s="59">
        <f t="shared" si="13"/>
        <v>880</v>
      </c>
      <c r="B884" s="56"/>
      <c r="C884" s="60">
        <v>987</v>
      </c>
      <c r="D884" s="61" t="s">
        <v>8353</v>
      </c>
      <c r="E884" s="60" t="s">
        <v>6748</v>
      </c>
      <c r="F884" s="62" t="s">
        <v>8354</v>
      </c>
    </row>
    <row r="885" spans="1:6" s="35" customFormat="1" ht="15" customHeight="1">
      <c r="A885" s="59">
        <f t="shared" si="13"/>
        <v>881</v>
      </c>
      <c r="B885" s="56"/>
      <c r="C885" s="60">
        <v>1003</v>
      </c>
      <c r="D885" s="61" t="s">
        <v>8355</v>
      </c>
      <c r="E885" s="60" t="s">
        <v>6748</v>
      </c>
      <c r="F885" s="62" t="s">
        <v>8356</v>
      </c>
    </row>
    <row r="886" spans="1:6" s="35" customFormat="1" ht="15" customHeight="1">
      <c r="A886" s="59">
        <f t="shared" si="13"/>
        <v>882</v>
      </c>
      <c r="B886" s="56"/>
      <c r="C886" s="60">
        <v>992</v>
      </c>
      <c r="D886" s="61" t="s">
        <v>8357</v>
      </c>
      <c r="E886" s="60" t="s">
        <v>6748</v>
      </c>
      <c r="F886" s="62" t="s">
        <v>8358</v>
      </c>
    </row>
    <row r="887" spans="1:6" s="35" customFormat="1" ht="15" customHeight="1">
      <c r="A887" s="59">
        <f t="shared" si="13"/>
        <v>883</v>
      </c>
      <c r="B887" s="56"/>
      <c r="C887" s="60">
        <v>1007</v>
      </c>
      <c r="D887" s="61" t="s">
        <v>8359</v>
      </c>
      <c r="E887" s="60" t="s">
        <v>6748</v>
      </c>
      <c r="F887" s="62" t="s">
        <v>8360</v>
      </c>
    </row>
    <row r="888" spans="1:6" s="35" customFormat="1" ht="15" customHeight="1">
      <c r="A888" s="59">
        <f t="shared" si="13"/>
        <v>884</v>
      </c>
      <c r="B888" s="56"/>
      <c r="C888" s="60">
        <v>39242</v>
      </c>
      <c r="D888" s="61" t="s">
        <v>8361</v>
      </c>
      <c r="E888" s="60" t="s">
        <v>6748</v>
      </c>
      <c r="F888" s="62" t="s">
        <v>8362</v>
      </c>
    </row>
    <row r="889" spans="1:6" s="35" customFormat="1" ht="15" customHeight="1">
      <c r="A889" s="59">
        <f t="shared" si="13"/>
        <v>885</v>
      </c>
      <c r="B889" s="56"/>
      <c r="C889" s="60">
        <v>1008</v>
      </c>
      <c r="D889" s="61" t="s">
        <v>8363</v>
      </c>
      <c r="E889" s="60" t="s">
        <v>6748</v>
      </c>
      <c r="F889" s="62" t="s">
        <v>8364</v>
      </c>
    </row>
    <row r="890" spans="1:6" s="35" customFormat="1" ht="15" customHeight="1">
      <c r="A890" s="59">
        <f t="shared" si="13"/>
        <v>886</v>
      </c>
      <c r="B890" s="56"/>
      <c r="C890" s="60">
        <v>988</v>
      </c>
      <c r="D890" s="61" t="s">
        <v>8365</v>
      </c>
      <c r="E890" s="60" t="s">
        <v>6748</v>
      </c>
      <c r="F890" s="62" t="s">
        <v>8366</v>
      </c>
    </row>
    <row r="891" spans="1:6" s="35" customFormat="1" ht="15" customHeight="1">
      <c r="A891" s="59">
        <f t="shared" si="13"/>
        <v>887</v>
      </c>
      <c r="B891" s="56"/>
      <c r="C891" s="60">
        <v>989</v>
      </c>
      <c r="D891" s="61" t="s">
        <v>8367</v>
      </c>
      <c r="E891" s="60" t="s">
        <v>6748</v>
      </c>
      <c r="F891" s="62" t="s">
        <v>8368</v>
      </c>
    </row>
    <row r="892" spans="1:6" s="35" customFormat="1" ht="15" customHeight="1">
      <c r="A892" s="59">
        <f t="shared" si="13"/>
        <v>888</v>
      </c>
      <c r="B892" s="56"/>
      <c r="C892" s="60">
        <v>39598</v>
      </c>
      <c r="D892" s="61" t="s">
        <v>8369</v>
      </c>
      <c r="E892" s="60" t="s">
        <v>6748</v>
      </c>
      <c r="F892" s="62" t="s">
        <v>7808</v>
      </c>
    </row>
    <row r="893" spans="1:6" s="35" customFormat="1" ht="15" customHeight="1">
      <c r="A893" s="59">
        <f t="shared" si="13"/>
        <v>889</v>
      </c>
      <c r="B893" s="56"/>
      <c r="C893" s="60">
        <v>39599</v>
      </c>
      <c r="D893" s="61" t="s">
        <v>8370</v>
      </c>
      <c r="E893" s="60" t="s">
        <v>6748</v>
      </c>
      <c r="F893" s="62" t="s">
        <v>8371</v>
      </c>
    </row>
    <row r="894" spans="1:6" s="35" customFormat="1" ht="15" customHeight="1">
      <c r="A894" s="59">
        <f t="shared" si="13"/>
        <v>890</v>
      </c>
      <c r="B894" s="56"/>
      <c r="C894" s="60">
        <v>34602</v>
      </c>
      <c r="D894" s="61" t="s">
        <v>8372</v>
      </c>
      <c r="E894" s="60" t="s">
        <v>6748</v>
      </c>
      <c r="F894" s="62" t="s">
        <v>6863</v>
      </c>
    </row>
    <row r="895" spans="1:6" s="35" customFormat="1" ht="15" customHeight="1">
      <c r="A895" s="59">
        <f t="shared" si="13"/>
        <v>891</v>
      </c>
      <c r="B895" s="56"/>
      <c r="C895" s="60">
        <v>34603</v>
      </c>
      <c r="D895" s="61" t="s">
        <v>8373</v>
      </c>
      <c r="E895" s="60" t="s">
        <v>6748</v>
      </c>
      <c r="F895" s="62" t="s">
        <v>8374</v>
      </c>
    </row>
    <row r="896" spans="1:6" s="35" customFormat="1" ht="25.5" customHeight="1">
      <c r="A896" s="59">
        <f t="shared" si="13"/>
        <v>892</v>
      </c>
      <c r="B896" s="56"/>
      <c r="C896" s="60">
        <v>34607</v>
      </c>
      <c r="D896" s="61" t="s">
        <v>8375</v>
      </c>
      <c r="E896" s="60" t="s">
        <v>6748</v>
      </c>
      <c r="F896" s="62" t="s">
        <v>8131</v>
      </c>
    </row>
    <row r="897" spans="1:6" s="35" customFormat="1" ht="25.5" customHeight="1">
      <c r="A897" s="59">
        <f t="shared" si="13"/>
        <v>893</v>
      </c>
      <c r="B897" s="56"/>
      <c r="C897" s="60">
        <v>34609</v>
      </c>
      <c r="D897" s="61" t="s">
        <v>8376</v>
      </c>
      <c r="E897" s="60" t="s">
        <v>6748</v>
      </c>
      <c r="F897" s="62" t="s">
        <v>8377</v>
      </c>
    </row>
    <row r="898" spans="1:6" s="35" customFormat="1" ht="25.5" customHeight="1">
      <c r="A898" s="59">
        <f t="shared" si="13"/>
        <v>894</v>
      </c>
      <c r="B898" s="56"/>
      <c r="C898" s="60">
        <v>34618</v>
      </c>
      <c r="D898" s="61" t="s">
        <v>8378</v>
      </c>
      <c r="E898" s="60" t="s">
        <v>6748</v>
      </c>
      <c r="F898" s="62" t="s">
        <v>8379</v>
      </c>
    </row>
    <row r="899" spans="1:6" s="35" customFormat="1" ht="25.5" customHeight="1">
      <c r="A899" s="59">
        <f t="shared" si="13"/>
        <v>895</v>
      </c>
      <c r="B899" s="56"/>
      <c r="C899" s="60">
        <v>34620</v>
      </c>
      <c r="D899" s="61" t="s">
        <v>8380</v>
      </c>
      <c r="E899" s="60" t="s">
        <v>6748</v>
      </c>
      <c r="F899" s="62" t="s">
        <v>8381</v>
      </c>
    </row>
    <row r="900" spans="1:6" s="35" customFormat="1" ht="25.5" customHeight="1">
      <c r="A900" s="59">
        <f t="shared" si="13"/>
        <v>896</v>
      </c>
      <c r="B900" s="56"/>
      <c r="C900" s="60">
        <v>34621</v>
      </c>
      <c r="D900" s="61" t="s">
        <v>8382</v>
      </c>
      <c r="E900" s="60" t="s">
        <v>6748</v>
      </c>
      <c r="F900" s="62" t="s">
        <v>8383</v>
      </c>
    </row>
    <row r="901" spans="1:6" s="35" customFormat="1" ht="25.5" customHeight="1">
      <c r="A901" s="59">
        <f t="shared" si="13"/>
        <v>897</v>
      </c>
      <c r="B901" s="56"/>
      <c r="C901" s="60">
        <v>34622</v>
      </c>
      <c r="D901" s="61" t="s">
        <v>8384</v>
      </c>
      <c r="E901" s="60" t="s">
        <v>6748</v>
      </c>
      <c r="F901" s="62" t="s">
        <v>8385</v>
      </c>
    </row>
    <row r="902" spans="1:6" s="35" customFormat="1" ht="25.5" customHeight="1">
      <c r="A902" s="59">
        <f t="shared" ref="A902:A965" si="14">A901+1</f>
        <v>898</v>
      </c>
      <c r="B902" s="56"/>
      <c r="C902" s="60">
        <v>34624</v>
      </c>
      <c r="D902" s="61" t="s">
        <v>8386</v>
      </c>
      <c r="E902" s="60" t="s">
        <v>6748</v>
      </c>
      <c r="F902" s="62" t="s">
        <v>8387</v>
      </c>
    </row>
    <row r="903" spans="1:6" s="35" customFormat="1" ht="15" customHeight="1">
      <c r="A903" s="59">
        <f t="shared" si="14"/>
        <v>899</v>
      </c>
      <c r="B903" s="56"/>
      <c r="C903" s="60">
        <v>34626</v>
      </c>
      <c r="D903" s="61" t="s">
        <v>8388</v>
      </c>
      <c r="E903" s="60" t="s">
        <v>6748</v>
      </c>
      <c r="F903" s="62" t="s">
        <v>8389</v>
      </c>
    </row>
    <row r="904" spans="1:6" s="35" customFormat="1" ht="25.5" customHeight="1">
      <c r="A904" s="59">
        <f t="shared" si="14"/>
        <v>900</v>
      </c>
      <c r="B904" s="56"/>
      <c r="C904" s="60">
        <v>34627</v>
      </c>
      <c r="D904" s="61" t="s">
        <v>8390</v>
      </c>
      <c r="E904" s="60" t="s">
        <v>6748</v>
      </c>
      <c r="F904" s="62" t="s">
        <v>8391</v>
      </c>
    </row>
    <row r="905" spans="1:6" s="35" customFormat="1" ht="25.5" customHeight="1">
      <c r="A905" s="59">
        <f t="shared" si="14"/>
        <v>901</v>
      </c>
      <c r="B905" s="56"/>
      <c r="C905" s="60">
        <v>34629</v>
      </c>
      <c r="D905" s="61" t="s">
        <v>8392</v>
      </c>
      <c r="E905" s="60" t="s">
        <v>6748</v>
      </c>
      <c r="F905" s="62" t="s">
        <v>8303</v>
      </c>
    </row>
    <row r="906" spans="1:6" s="35" customFormat="1" ht="25.5" customHeight="1">
      <c r="A906" s="59">
        <f t="shared" si="14"/>
        <v>902</v>
      </c>
      <c r="B906" s="56"/>
      <c r="C906" s="60">
        <v>39257</v>
      </c>
      <c r="D906" s="61" t="s">
        <v>8393</v>
      </c>
      <c r="E906" s="60" t="s">
        <v>6748</v>
      </c>
      <c r="F906" s="62" t="s">
        <v>8394</v>
      </c>
    </row>
    <row r="907" spans="1:6" s="35" customFormat="1" ht="25.5" customHeight="1">
      <c r="A907" s="59">
        <f t="shared" si="14"/>
        <v>903</v>
      </c>
      <c r="B907" s="56"/>
      <c r="C907" s="60">
        <v>39261</v>
      </c>
      <c r="D907" s="61" t="s">
        <v>8395</v>
      </c>
      <c r="E907" s="60" t="s">
        <v>6748</v>
      </c>
      <c r="F907" s="62" t="s">
        <v>8396</v>
      </c>
    </row>
    <row r="908" spans="1:6" s="35" customFormat="1" ht="25.5" customHeight="1">
      <c r="A908" s="59">
        <f t="shared" si="14"/>
        <v>904</v>
      </c>
      <c r="B908" s="56"/>
      <c r="C908" s="60">
        <v>39268</v>
      </c>
      <c r="D908" s="61" t="s">
        <v>8397</v>
      </c>
      <c r="E908" s="60" t="s">
        <v>6748</v>
      </c>
      <c r="F908" s="62" t="s">
        <v>8398</v>
      </c>
    </row>
    <row r="909" spans="1:6" s="35" customFormat="1" ht="15" customHeight="1">
      <c r="A909" s="59">
        <f t="shared" si="14"/>
        <v>905</v>
      </c>
      <c r="B909" s="56"/>
      <c r="C909" s="60">
        <v>39262</v>
      </c>
      <c r="D909" s="61" t="s">
        <v>8399</v>
      </c>
      <c r="E909" s="60" t="s">
        <v>6748</v>
      </c>
      <c r="F909" s="62" t="s">
        <v>8400</v>
      </c>
    </row>
    <row r="910" spans="1:6" s="35" customFormat="1" ht="15" customHeight="1">
      <c r="A910" s="59">
        <f t="shared" si="14"/>
        <v>906</v>
      </c>
      <c r="B910" s="56"/>
      <c r="C910" s="60">
        <v>39258</v>
      </c>
      <c r="D910" s="61" t="s">
        <v>8401</v>
      </c>
      <c r="E910" s="60" t="s">
        <v>6748</v>
      </c>
      <c r="F910" s="62" t="s">
        <v>8402</v>
      </c>
    </row>
    <row r="911" spans="1:6" s="35" customFormat="1" ht="15" customHeight="1">
      <c r="A911" s="59">
        <f t="shared" si="14"/>
        <v>907</v>
      </c>
      <c r="B911" s="56"/>
      <c r="C911" s="60">
        <v>39263</v>
      </c>
      <c r="D911" s="61" t="s">
        <v>8403</v>
      </c>
      <c r="E911" s="60" t="s">
        <v>6748</v>
      </c>
      <c r="F911" s="62" t="s">
        <v>8404</v>
      </c>
    </row>
    <row r="912" spans="1:6" s="35" customFormat="1" ht="15" customHeight="1">
      <c r="A912" s="59">
        <f t="shared" si="14"/>
        <v>908</v>
      </c>
      <c r="B912" s="56"/>
      <c r="C912" s="60">
        <v>39264</v>
      </c>
      <c r="D912" s="61" t="s">
        <v>8405</v>
      </c>
      <c r="E912" s="60" t="s">
        <v>6748</v>
      </c>
      <c r="F912" s="62" t="s">
        <v>8406</v>
      </c>
    </row>
    <row r="913" spans="1:6" s="35" customFormat="1" ht="15" customHeight="1">
      <c r="A913" s="59">
        <f t="shared" si="14"/>
        <v>909</v>
      </c>
      <c r="B913" s="56"/>
      <c r="C913" s="60">
        <v>39259</v>
      </c>
      <c r="D913" s="61" t="s">
        <v>8407</v>
      </c>
      <c r="E913" s="60" t="s">
        <v>6748</v>
      </c>
      <c r="F913" s="62" t="s">
        <v>8408</v>
      </c>
    </row>
    <row r="914" spans="1:6" s="35" customFormat="1" ht="15" customHeight="1">
      <c r="A914" s="59">
        <f t="shared" si="14"/>
        <v>910</v>
      </c>
      <c r="B914" s="56"/>
      <c r="C914" s="60">
        <v>39265</v>
      </c>
      <c r="D914" s="61" t="s">
        <v>8409</v>
      </c>
      <c r="E914" s="60" t="s">
        <v>6748</v>
      </c>
      <c r="F914" s="62" t="s">
        <v>8410</v>
      </c>
    </row>
    <row r="915" spans="1:6" s="35" customFormat="1" ht="15" customHeight="1">
      <c r="A915" s="59">
        <f t="shared" si="14"/>
        <v>911</v>
      </c>
      <c r="B915" s="56"/>
      <c r="C915" s="60">
        <v>39260</v>
      </c>
      <c r="D915" s="61" t="s">
        <v>8411</v>
      </c>
      <c r="E915" s="60" t="s">
        <v>6748</v>
      </c>
      <c r="F915" s="62" t="s">
        <v>8025</v>
      </c>
    </row>
    <row r="916" spans="1:6" s="35" customFormat="1" ht="15" customHeight="1">
      <c r="A916" s="59">
        <f t="shared" si="14"/>
        <v>912</v>
      </c>
      <c r="B916" s="56"/>
      <c r="C916" s="60">
        <v>39266</v>
      </c>
      <c r="D916" s="61" t="s">
        <v>8412</v>
      </c>
      <c r="E916" s="60" t="s">
        <v>6748</v>
      </c>
      <c r="F916" s="62" t="s">
        <v>8413</v>
      </c>
    </row>
    <row r="917" spans="1:6" s="35" customFormat="1" ht="15" customHeight="1">
      <c r="A917" s="59">
        <f t="shared" si="14"/>
        <v>913</v>
      </c>
      <c r="B917" s="56"/>
      <c r="C917" s="60">
        <v>39267</v>
      </c>
      <c r="D917" s="61" t="s">
        <v>8414</v>
      </c>
      <c r="E917" s="60" t="s">
        <v>6748</v>
      </c>
      <c r="F917" s="62" t="s">
        <v>8415</v>
      </c>
    </row>
    <row r="918" spans="1:6" s="35" customFormat="1" ht="15" customHeight="1">
      <c r="A918" s="59">
        <f t="shared" si="14"/>
        <v>914</v>
      </c>
      <c r="B918" s="56"/>
      <c r="C918" s="60">
        <v>11901</v>
      </c>
      <c r="D918" s="61" t="s">
        <v>8416</v>
      </c>
      <c r="E918" s="60" t="s">
        <v>6748</v>
      </c>
      <c r="F918" s="62" t="s">
        <v>7459</v>
      </c>
    </row>
    <row r="919" spans="1:6" s="35" customFormat="1" ht="15" customHeight="1">
      <c r="A919" s="59">
        <f t="shared" si="14"/>
        <v>915</v>
      </c>
      <c r="B919" s="56"/>
      <c r="C919" s="60">
        <v>11902</v>
      </c>
      <c r="D919" s="61" t="s">
        <v>8417</v>
      </c>
      <c r="E919" s="60" t="s">
        <v>6748</v>
      </c>
      <c r="F919" s="62" t="s">
        <v>8418</v>
      </c>
    </row>
    <row r="920" spans="1:6" s="35" customFormat="1" ht="15" customHeight="1">
      <c r="A920" s="59">
        <f t="shared" si="14"/>
        <v>916</v>
      </c>
      <c r="B920" s="56"/>
      <c r="C920" s="60">
        <v>11903</v>
      </c>
      <c r="D920" s="61" t="s">
        <v>8419</v>
      </c>
      <c r="E920" s="60" t="s">
        <v>6748</v>
      </c>
      <c r="F920" s="62" t="s">
        <v>7808</v>
      </c>
    </row>
    <row r="921" spans="1:6" s="35" customFormat="1" ht="25.5" customHeight="1">
      <c r="A921" s="59">
        <f t="shared" si="14"/>
        <v>917</v>
      </c>
      <c r="B921" s="56"/>
      <c r="C921" s="60">
        <v>11904</v>
      </c>
      <c r="D921" s="61" t="s">
        <v>8420</v>
      </c>
      <c r="E921" s="60" t="s">
        <v>6748</v>
      </c>
      <c r="F921" s="62" t="s">
        <v>8421</v>
      </c>
    </row>
    <row r="922" spans="1:6" s="35" customFormat="1" ht="25.5" customHeight="1">
      <c r="A922" s="59">
        <f t="shared" si="14"/>
        <v>918</v>
      </c>
      <c r="B922" s="56"/>
      <c r="C922" s="60">
        <v>11905</v>
      </c>
      <c r="D922" s="61" t="s">
        <v>8422</v>
      </c>
      <c r="E922" s="60" t="s">
        <v>6748</v>
      </c>
      <c r="F922" s="62" t="s">
        <v>8423</v>
      </c>
    </row>
    <row r="923" spans="1:6" s="35" customFormat="1" ht="25.5" customHeight="1">
      <c r="A923" s="59">
        <f t="shared" si="14"/>
        <v>919</v>
      </c>
      <c r="B923" s="56"/>
      <c r="C923" s="60">
        <v>11906</v>
      </c>
      <c r="D923" s="61" t="s">
        <v>8424</v>
      </c>
      <c r="E923" s="60" t="s">
        <v>6748</v>
      </c>
      <c r="F923" s="62" t="s">
        <v>8020</v>
      </c>
    </row>
    <row r="924" spans="1:6" s="35" customFormat="1" ht="25.5" customHeight="1">
      <c r="A924" s="59">
        <f t="shared" si="14"/>
        <v>920</v>
      </c>
      <c r="B924" s="56"/>
      <c r="C924" s="60">
        <v>11919</v>
      </c>
      <c r="D924" s="61" t="s">
        <v>8425</v>
      </c>
      <c r="E924" s="60" t="s">
        <v>6748</v>
      </c>
      <c r="F924" s="62" t="s">
        <v>8426</v>
      </c>
    </row>
    <row r="925" spans="1:6" s="35" customFormat="1" ht="38.25" customHeight="1">
      <c r="A925" s="59">
        <f t="shared" si="14"/>
        <v>921</v>
      </c>
      <c r="B925" s="56"/>
      <c r="C925" s="60">
        <v>11920</v>
      </c>
      <c r="D925" s="61" t="s">
        <v>8427</v>
      </c>
      <c r="E925" s="60" t="s">
        <v>6748</v>
      </c>
      <c r="F925" s="62" t="s">
        <v>8428</v>
      </c>
    </row>
    <row r="926" spans="1:6" s="35" customFormat="1" ht="38.25" customHeight="1">
      <c r="A926" s="59">
        <f t="shared" si="14"/>
        <v>922</v>
      </c>
      <c r="B926" s="56"/>
      <c r="C926" s="60">
        <v>11924</v>
      </c>
      <c r="D926" s="61" t="s">
        <v>8429</v>
      </c>
      <c r="E926" s="60" t="s">
        <v>6748</v>
      </c>
      <c r="F926" s="62" t="s">
        <v>8430</v>
      </c>
    </row>
    <row r="927" spans="1:6" s="35" customFormat="1" ht="38.25" customHeight="1">
      <c r="A927" s="59">
        <f t="shared" si="14"/>
        <v>923</v>
      </c>
      <c r="B927" s="56"/>
      <c r="C927" s="60">
        <v>11921</v>
      </c>
      <c r="D927" s="61" t="s">
        <v>8431</v>
      </c>
      <c r="E927" s="60" t="s">
        <v>6748</v>
      </c>
      <c r="F927" s="62" t="s">
        <v>8432</v>
      </c>
    </row>
    <row r="928" spans="1:6" s="35" customFormat="1" ht="38.25" customHeight="1">
      <c r="A928" s="59">
        <f t="shared" si="14"/>
        <v>924</v>
      </c>
      <c r="B928" s="56"/>
      <c r="C928" s="60">
        <v>11922</v>
      </c>
      <c r="D928" s="61" t="s">
        <v>8433</v>
      </c>
      <c r="E928" s="60" t="s">
        <v>6748</v>
      </c>
      <c r="F928" s="62" t="s">
        <v>8434</v>
      </c>
    </row>
    <row r="929" spans="1:6" s="35" customFormat="1" ht="15" customHeight="1">
      <c r="A929" s="59">
        <f t="shared" si="14"/>
        <v>925</v>
      </c>
      <c r="B929" s="56"/>
      <c r="C929" s="60">
        <v>11923</v>
      </c>
      <c r="D929" s="61" t="s">
        <v>8435</v>
      </c>
      <c r="E929" s="60" t="s">
        <v>6748</v>
      </c>
      <c r="F929" s="62" t="s">
        <v>8436</v>
      </c>
    </row>
    <row r="930" spans="1:6" s="35" customFormat="1" ht="15" customHeight="1">
      <c r="A930" s="59">
        <f t="shared" si="14"/>
        <v>926</v>
      </c>
      <c r="B930" s="56"/>
      <c r="C930" s="60">
        <v>11916</v>
      </c>
      <c r="D930" s="61" t="s">
        <v>8437</v>
      </c>
      <c r="E930" s="60" t="s">
        <v>6748</v>
      </c>
      <c r="F930" s="62" t="s">
        <v>8438</v>
      </c>
    </row>
    <row r="931" spans="1:6" s="35" customFormat="1" ht="15" customHeight="1">
      <c r="A931" s="59">
        <f t="shared" si="14"/>
        <v>927</v>
      </c>
      <c r="B931" s="56"/>
      <c r="C931" s="60">
        <v>11914</v>
      </c>
      <c r="D931" s="61" t="s">
        <v>8439</v>
      </c>
      <c r="E931" s="60" t="s">
        <v>6748</v>
      </c>
      <c r="F931" s="62" t="s">
        <v>8440</v>
      </c>
    </row>
    <row r="932" spans="1:6" s="35" customFormat="1" ht="15" customHeight="1">
      <c r="A932" s="59">
        <f t="shared" si="14"/>
        <v>928</v>
      </c>
      <c r="B932" s="56"/>
      <c r="C932" s="60">
        <v>11917</v>
      </c>
      <c r="D932" s="61" t="s">
        <v>8441</v>
      </c>
      <c r="E932" s="60" t="s">
        <v>6748</v>
      </c>
      <c r="F932" s="62" t="s">
        <v>8442</v>
      </c>
    </row>
    <row r="933" spans="1:6" s="35" customFormat="1" ht="15" customHeight="1">
      <c r="A933" s="59">
        <f t="shared" si="14"/>
        <v>929</v>
      </c>
      <c r="B933" s="56"/>
      <c r="C933" s="60">
        <v>11918</v>
      </c>
      <c r="D933" s="61" t="s">
        <v>8443</v>
      </c>
      <c r="E933" s="60" t="s">
        <v>6748</v>
      </c>
      <c r="F933" s="62" t="s">
        <v>8444</v>
      </c>
    </row>
    <row r="934" spans="1:6" s="35" customFormat="1" ht="15" customHeight="1">
      <c r="A934" s="59">
        <f t="shared" si="14"/>
        <v>930</v>
      </c>
      <c r="B934" s="56"/>
      <c r="C934" s="60">
        <v>37734</v>
      </c>
      <c r="D934" s="61" t="s">
        <v>8445</v>
      </c>
      <c r="E934" s="60" t="s">
        <v>6681</v>
      </c>
      <c r="F934" s="62" t="s">
        <v>8446</v>
      </c>
    </row>
    <row r="935" spans="1:6" s="35" customFormat="1" ht="25.5" customHeight="1">
      <c r="A935" s="59">
        <f t="shared" si="14"/>
        <v>931</v>
      </c>
      <c r="B935" s="56"/>
      <c r="C935" s="60">
        <v>42251</v>
      </c>
      <c r="D935" s="61" t="s">
        <v>8447</v>
      </c>
      <c r="E935" s="60" t="s">
        <v>6681</v>
      </c>
      <c r="F935" s="62" t="s">
        <v>8448</v>
      </c>
    </row>
    <row r="936" spans="1:6" s="35" customFormat="1" ht="25.5" customHeight="1">
      <c r="A936" s="59">
        <f t="shared" si="14"/>
        <v>932</v>
      </c>
      <c r="B936" s="56"/>
      <c r="C936" s="60">
        <v>37733</v>
      </c>
      <c r="D936" s="61" t="s">
        <v>8449</v>
      </c>
      <c r="E936" s="60" t="s">
        <v>6681</v>
      </c>
      <c r="F936" s="62" t="s">
        <v>8450</v>
      </c>
    </row>
    <row r="937" spans="1:6" s="35" customFormat="1" ht="25.5" customHeight="1">
      <c r="A937" s="59">
        <f t="shared" si="14"/>
        <v>933</v>
      </c>
      <c r="B937" s="56"/>
      <c r="C937" s="60">
        <v>37735</v>
      </c>
      <c r="D937" s="61" t="s">
        <v>8451</v>
      </c>
      <c r="E937" s="60" t="s">
        <v>6681</v>
      </c>
      <c r="F937" s="62" t="s">
        <v>8452</v>
      </c>
    </row>
    <row r="938" spans="1:6" s="35" customFormat="1" ht="25.5" customHeight="1">
      <c r="A938" s="59">
        <f t="shared" si="14"/>
        <v>934</v>
      </c>
      <c r="B938" s="56"/>
      <c r="C938" s="60">
        <v>5090</v>
      </c>
      <c r="D938" s="61" t="s">
        <v>8453</v>
      </c>
      <c r="E938" s="60" t="s">
        <v>6681</v>
      </c>
      <c r="F938" s="62" t="s">
        <v>8454</v>
      </c>
    </row>
    <row r="939" spans="1:6" s="35" customFormat="1" ht="25.5" customHeight="1">
      <c r="A939" s="59">
        <f t="shared" si="14"/>
        <v>935</v>
      </c>
      <c r="B939" s="56"/>
      <c r="C939" s="60">
        <v>5085</v>
      </c>
      <c r="D939" s="61" t="s">
        <v>8455</v>
      </c>
      <c r="E939" s="60" t="s">
        <v>6681</v>
      </c>
      <c r="F939" s="62" t="s">
        <v>8354</v>
      </c>
    </row>
    <row r="940" spans="1:6" s="35" customFormat="1" ht="25.5" customHeight="1">
      <c r="A940" s="59">
        <f t="shared" si="14"/>
        <v>936</v>
      </c>
      <c r="B940" s="56"/>
      <c r="C940" s="60">
        <v>38374</v>
      </c>
      <c r="D940" s="61" t="s">
        <v>8456</v>
      </c>
      <c r="E940" s="60" t="s">
        <v>6681</v>
      </c>
      <c r="F940" s="62" t="s">
        <v>8457</v>
      </c>
    </row>
    <row r="941" spans="1:6" s="35" customFormat="1" ht="25.5" customHeight="1">
      <c r="A941" s="59">
        <f t="shared" si="14"/>
        <v>937</v>
      </c>
      <c r="B941" s="56"/>
      <c r="C941" s="60">
        <v>20212</v>
      </c>
      <c r="D941" s="61" t="s">
        <v>8458</v>
      </c>
      <c r="E941" s="60" t="s">
        <v>6748</v>
      </c>
      <c r="F941" s="62" t="s">
        <v>8459</v>
      </c>
    </row>
    <row r="942" spans="1:6" s="35" customFormat="1" ht="25.5" customHeight="1">
      <c r="A942" s="59">
        <f t="shared" si="14"/>
        <v>938</v>
      </c>
      <c r="B942" s="56"/>
      <c r="C942" s="60">
        <v>4430</v>
      </c>
      <c r="D942" s="61" t="s">
        <v>8460</v>
      </c>
      <c r="E942" s="60" t="s">
        <v>6748</v>
      </c>
      <c r="F942" s="62" t="s">
        <v>8461</v>
      </c>
    </row>
    <row r="943" spans="1:6" s="35" customFormat="1" ht="25.5" customHeight="1">
      <c r="A943" s="59">
        <f t="shared" si="14"/>
        <v>939</v>
      </c>
      <c r="B943" s="56"/>
      <c r="C943" s="60">
        <v>4400</v>
      </c>
      <c r="D943" s="61" t="s">
        <v>8462</v>
      </c>
      <c r="E943" s="60" t="s">
        <v>6748</v>
      </c>
      <c r="F943" s="62" t="s">
        <v>8463</v>
      </c>
    </row>
    <row r="944" spans="1:6" s="35" customFormat="1" ht="25.5" customHeight="1">
      <c r="A944" s="59">
        <f t="shared" si="14"/>
        <v>940</v>
      </c>
      <c r="B944" s="56"/>
      <c r="C944" s="60">
        <v>4500</v>
      </c>
      <c r="D944" s="61" t="s">
        <v>8464</v>
      </c>
      <c r="E944" s="60" t="s">
        <v>6748</v>
      </c>
      <c r="F944" s="62" t="s">
        <v>8465</v>
      </c>
    </row>
    <row r="945" spans="1:6" s="35" customFormat="1" ht="25.5" customHeight="1">
      <c r="A945" s="59">
        <f t="shared" si="14"/>
        <v>941</v>
      </c>
      <c r="B945" s="56"/>
      <c r="C945" s="60">
        <v>4513</v>
      </c>
      <c r="D945" s="61" t="s">
        <v>8466</v>
      </c>
      <c r="E945" s="60" t="s">
        <v>6748</v>
      </c>
      <c r="F945" s="62" t="s">
        <v>8467</v>
      </c>
    </row>
    <row r="946" spans="1:6" s="35" customFormat="1" ht="25.5" customHeight="1">
      <c r="A946" s="59">
        <f t="shared" si="14"/>
        <v>942</v>
      </c>
      <c r="B946" s="56"/>
      <c r="C946" s="60">
        <v>4496</v>
      </c>
      <c r="D946" s="61" t="s">
        <v>8468</v>
      </c>
      <c r="E946" s="60" t="s">
        <v>6748</v>
      </c>
      <c r="F946" s="62" t="s">
        <v>8110</v>
      </c>
    </row>
    <row r="947" spans="1:6" s="35" customFormat="1" ht="25.5" customHeight="1">
      <c r="A947" s="59">
        <f t="shared" si="14"/>
        <v>943</v>
      </c>
      <c r="B947" s="56"/>
      <c r="C947" s="60">
        <v>11871</v>
      </c>
      <c r="D947" s="61" t="s">
        <v>8469</v>
      </c>
      <c r="E947" s="60" t="s">
        <v>6681</v>
      </c>
      <c r="F947" s="62" t="s">
        <v>8470</v>
      </c>
    </row>
    <row r="948" spans="1:6" s="35" customFormat="1" ht="25.5" customHeight="1">
      <c r="A948" s="59">
        <f t="shared" si="14"/>
        <v>944</v>
      </c>
      <c r="B948" s="56"/>
      <c r="C948" s="60">
        <v>34636</v>
      </c>
      <c r="D948" s="61" t="s">
        <v>8471</v>
      </c>
      <c r="E948" s="60" t="s">
        <v>6681</v>
      </c>
      <c r="F948" s="62" t="s">
        <v>8472</v>
      </c>
    </row>
    <row r="949" spans="1:6" s="35" customFormat="1" ht="25.5" customHeight="1">
      <c r="A949" s="59">
        <f t="shared" si="14"/>
        <v>945</v>
      </c>
      <c r="B949" s="56"/>
      <c r="C949" s="60">
        <v>34639</v>
      </c>
      <c r="D949" s="61" t="s">
        <v>8473</v>
      </c>
      <c r="E949" s="60" t="s">
        <v>6681</v>
      </c>
      <c r="F949" s="62" t="s">
        <v>8474</v>
      </c>
    </row>
    <row r="950" spans="1:6" s="35" customFormat="1" ht="25.5" customHeight="1">
      <c r="A950" s="59">
        <f t="shared" si="14"/>
        <v>946</v>
      </c>
      <c r="B950" s="56"/>
      <c r="C950" s="60">
        <v>34640</v>
      </c>
      <c r="D950" s="61" t="s">
        <v>8475</v>
      </c>
      <c r="E950" s="60" t="s">
        <v>6681</v>
      </c>
      <c r="F950" s="62" t="s">
        <v>8476</v>
      </c>
    </row>
    <row r="951" spans="1:6" s="35" customFormat="1" ht="25.5" customHeight="1">
      <c r="A951" s="59">
        <f t="shared" si="14"/>
        <v>947</v>
      </c>
      <c r="B951" s="56"/>
      <c r="C951" s="60">
        <v>34637</v>
      </c>
      <c r="D951" s="61" t="s">
        <v>8477</v>
      </c>
      <c r="E951" s="60" t="s">
        <v>6681</v>
      </c>
      <c r="F951" s="62" t="s">
        <v>8478</v>
      </c>
    </row>
    <row r="952" spans="1:6" s="35" customFormat="1" ht="25.5" customHeight="1">
      <c r="A952" s="59">
        <f t="shared" si="14"/>
        <v>948</v>
      </c>
      <c r="B952" s="56"/>
      <c r="C952" s="60">
        <v>34638</v>
      </c>
      <c r="D952" s="61" t="s">
        <v>8479</v>
      </c>
      <c r="E952" s="60" t="s">
        <v>6681</v>
      </c>
      <c r="F952" s="62" t="s">
        <v>8480</v>
      </c>
    </row>
    <row r="953" spans="1:6" s="35" customFormat="1" ht="25.5" customHeight="1">
      <c r="A953" s="59">
        <f t="shared" si="14"/>
        <v>949</v>
      </c>
      <c r="B953" s="56"/>
      <c r="C953" s="60">
        <v>11868</v>
      </c>
      <c r="D953" s="61" t="s">
        <v>8481</v>
      </c>
      <c r="E953" s="60" t="s">
        <v>6681</v>
      </c>
      <c r="F953" s="62" t="s">
        <v>8482</v>
      </c>
    </row>
    <row r="954" spans="1:6" s="35" customFormat="1" ht="25.5" customHeight="1">
      <c r="A954" s="59">
        <f t="shared" si="14"/>
        <v>950</v>
      </c>
      <c r="B954" s="56"/>
      <c r="C954" s="60">
        <v>37106</v>
      </c>
      <c r="D954" s="61" t="s">
        <v>8483</v>
      </c>
      <c r="E954" s="60" t="s">
        <v>6681</v>
      </c>
      <c r="F954" s="62" t="s">
        <v>8484</v>
      </c>
    </row>
    <row r="955" spans="1:6" s="35" customFormat="1" ht="25.5" customHeight="1">
      <c r="A955" s="59">
        <f t="shared" si="14"/>
        <v>951</v>
      </c>
      <c r="B955" s="56"/>
      <c r="C955" s="60">
        <v>11869</v>
      </c>
      <c r="D955" s="61" t="s">
        <v>8485</v>
      </c>
      <c r="E955" s="60" t="s">
        <v>6681</v>
      </c>
      <c r="F955" s="62" t="s">
        <v>8486</v>
      </c>
    </row>
    <row r="956" spans="1:6" s="35" customFormat="1" ht="25.5" customHeight="1">
      <c r="A956" s="59">
        <f t="shared" si="14"/>
        <v>952</v>
      </c>
      <c r="B956" s="56"/>
      <c r="C956" s="60">
        <v>37104</v>
      </c>
      <c r="D956" s="61" t="s">
        <v>8487</v>
      </c>
      <c r="E956" s="60" t="s">
        <v>6681</v>
      </c>
      <c r="F956" s="62" t="s">
        <v>8488</v>
      </c>
    </row>
    <row r="957" spans="1:6" s="35" customFormat="1" ht="25.5" customHeight="1">
      <c r="A957" s="59">
        <f t="shared" si="14"/>
        <v>953</v>
      </c>
      <c r="B957" s="56"/>
      <c r="C957" s="60">
        <v>37105</v>
      </c>
      <c r="D957" s="61" t="s">
        <v>8489</v>
      </c>
      <c r="E957" s="60" t="s">
        <v>6681</v>
      </c>
      <c r="F957" s="62" t="s">
        <v>8490</v>
      </c>
    </row>
    <row r="958" spans="1:6" s="35" customFormat="1" ht="25.5" customHeight="1">
      <c r="A958" s="59">
        <f t="shared" si="14"/>
        <v>954</v>
      </c>
      <c r="B958" s="56"/>
      <c r="C958" s="60">
        <v>43094</v>
      </c>
      <c r="D958" s="61" t="s">
        <v>8491</v>
      </c>
      <c r="E958" s="60" t="s">
        <v>6681</v>
      </c>
      <c r="F958" s="62" t="s">
        <v>8492</v>
      </c>
    </row>
    <row r="959" spans="1:6" s="35" customFormat="1" ht="15" customHeight="1">
      <c r="A959" s="59">
        <f t="shared" si="14"/>
        <v>955</v>
      </c>
      <c r="B959" s="56"/>
      <c r="C959" s="60">
        <v>43093</v>
      </c>
      <c r="D959" s="61" t="s">
        <v>8493</v>
      </c>
      <c r="E959" s="60" t="s">
        <v>6681</v>
      </c>
      <c r="F959" s="62" t="s">
        <v>8494</v>
      </c>
    </row>
    <row r="960" spans="1:6" s="35" customFormat="1" ht="15" customHeight="1">
      <c r="A960" s="59">
        <f t="shared" si="14"/>
        <v>956</v>
      </c>
      <c r="B960" s="56"/>
      <c r="C960" s="60">
        <v>1030</v>
      </c>
      <c r="D960" s="61" t="s">
        <v>8495</v>
      </c>
      <c r="E960" s="60" t="s">
        <v>6681</v>
      </c>
      <c r="F960" s="62" t="s">
        <v>8496</v>
      </c>
    </row>
    <row r="961" spans="1:6" s="35" customFormat="1" ht="15" customHeight="1">
      <c r="A961" s="59">
        <f t="shared" si="14"/>
        <v>957</v>
      </c>
      <c r="B961" s="56"/>
      <c r="C961" s="60">
        <v>11694</v>
      </c>
      <c r="D961" s="61" t="s">
        <v>8497</v>
      </c>
      <c r="E961" s="60" t="s">
        <v>6681</v>
      </c>
      <c r="F961" s="62" t="s">
        <v>8498</v>
      </c>
    </row>
    <row r="962" spans="1:6" s="35" customFormat="1" ht="25.5" customHeight="1">
      <c r="A962" s="59">
        <f t="shared" si="14"/>
        <v>958</v>
      </c>
      <c r="B962" s="56"/>
      <c r="C962" s="60">
        <v>35277</v>
      </c>
      <c r="D962" s="61" t="s">
        <v>8499</v>
      </c>
      <c r="E962" s="60" t="s">
        <v>6681</v>
      </c>
      <c r="F962" s="62" t="s">
        <v>8500</v>
      </c>
    </row>
    <row r="963" spans="1:6" s="35" customFormat="1" ht="25.5" customHeight="1">
      <c r="A963" s="59">
        <f t="shared" si="14"/>
        <v>959</v>
      </c>
      <c r="B963" s="56"/>
      <c r="C963" s="60">
        <v>10521</v>
      </c>
      <c r="D963" s="61" t="s">
        <v>8501</v>
      </c>
      <c r="E963" s="60" t="s">
        <v>6681</v>
      </c>
      <c r="F963" s="62" t="s">
        <v>8502</v>
      </c>
    </row>
    <row r="964" spans="1:6" s="35" customFormat="1" ht="25.5" customHeight="1">
      <c r="A964" s="59">
        <f t="shared" si="14"/>
        <v>960</v>
      </c>
      <c r="B964" s="56"/>
      <c r="C964" s="60">
        <v>10885</v>
      </c>
      <c r="D964" s="61" t="s">
        <v>8503</v>
      </c>
      <c r="E964" s="60" t="s">
        <v>6681</v>
      </c>
      <c r="F964" s="62" t="s">
        <v>8504</v>
      </c>
    </row>
    <row r="965" spans="1:6" s="35" customFormat="1" ht="25.5" customHeight="1">
      <c r="A965" s="59">
        <f t="shared" si="14"/>
        <v>961</v>
      </c>
      <c r="B965" s="56"/>
      <c r="C965" s="60">
        <v>20962</v>
      </c>
      <c r="D965" s="61" t="s">
        <v>8505</v>
      </c>
      <c r="E965" s="60" t="s">
        <v>6681</v>
      </c>
      <c r="F965" s="62" t="s">
        <v>8506</v>
      </c>
    </row>
    <row r="966" spans="1:6" s="35" customFormat="1" ht="25.5" customHeight="1">
      <c r="A966" s="59">
        <f t="shared" ref="A966:A1029" si="15">A965+1</f>
        <v>962</v>
      </c>
      <c r="B966" s="56"/>
      <c r="C966" s="60">
        <v>20963</v>
      </c>
      <c r="D966" s="61" t="s">
        <v>8507</v>
      </c>
      <c r="E966" s="60" t="s">
        <v>6681</v>
      </c>
      <c r="F966" s="62" t="s">
        <v>8508</v>
      </c>
    </row>
    <row r="967" spans="1:6" s="35" customFormat="1" ht="25.5" customHeight="1">
      <c r="A967" s="59">
        <f t="shared" si="15"/>
        <v>963</v>
      </c>
      <c r="B967" s="56"/>
      <c r="C967" s="60">
        <v>2555</v>
      </c>
      <c r="D967" s="61" t="s">
        <v>8509</v>
      </c>
      <c r="E967" s="60" t="s">
        <v>6681</v>
      </c>
      <c r="F967" s="62" t="s">
        <v>8510</v>
      </c>
    </row>
    <row r="968" spans="1:6" s="35" customFormat="1" ht="25.5" customHeight="1">
      <c r="A968" s="59">
        <f t="shared" si="15"/>
        <v>964</v>
      </c>
      <c r="B968" s="56"/>
      <c r="C968" s="60">
        <v>2556</v>
      </c>
      <c r="D968" s="61" t="s">
        <v>8511</v>
      </c>
      <c r="E968" s="60" t="s">
        <v>6681</v>
      </c>
      <c r="F968" s="62" t="s">
        <v>8512</v>
      </c>
    </row>
    <row r="969" spans="1:6" s="35" customFormat="1" ht="15" customHeight="1">
      <c r="A969" s="59">
        <f t="shared" si="15"/>
        <v>965</v>
      </c>
      <c r="B969" s="56"/>
      <c r="C969" s="60">
        <v>2557</v>
      </c>
      <c r="D969" s="61" t="s">
        <v>8513</v>
      </c>
      <c r="E969" s="60" t="s">
        <v>6681</v>
      </c>
      <c r="F969" s="62" t="s">
        <v>8514</v>
      </c>
    </row>
    <row r="970" spans="1:6" s="35" customFormat="1" ht="15" customHeight="1">
      <c r="A970" s="59">
        <f t="shared" si="15"/>
        <v>966</v>
      </c>
      <c r="B970" s="56"/>
      <c r="C970" s="60">
        <v>10569</v>
      </c>
      <c r="D970" s="61" t="s">
        <v>8515</v>
      </c>
      <c r="E970" s="60" t="s">
        <v>6681</v>
      </c>
      <c r="F970" s="62" t="s">
        <v>8514</v>
      </c>
    </row>
    <row r="971" spans="1:6" s="35" customFormat="1" ht="15" customHeight="1">
      <c r="A971" s="59">
        <f t="shared" si="15"/>
        <v>967</v>
      </c>
      <c r="B971" s="56"/>
      <c r="C971" s="60">
        <v>39810</v>
      </c>
      <c r="D971" s="61" t="s">
        <v>8516</v>
      </c>
      <c r="E971" s="60" t="s">
        <v>6681</v>
      </c>
      <c r="F971" s="62" t="s">
        <v>8517</v>
      </c>
    </row>
    <row r="972" spans="1:6" s="35" customFormat="1" ht="15" customHeight="1">
      <c r="A972" s="59">
        <f t="shared" si="15"/>
        <v>968</v>
      </c>
      <c r="B972" s="56"/>
      <c r="C972" s="60">
        <v>39811</v>
      </c>
      <c r="D972" s="61" t="s">
        <v>8518</v>
      </c>
      <c r="E972" s="60" t="s">
        <v>6681</v>
      </c>
      <c r="F972" s="62" t="s">
        <v>8519</v>
      </c>
    </row>
    <row r="973" spans="1:6" s="35" customFormat="1" ht="15" customHeight="1">
      <c r="A973" s="59">
        <f t="shared" si="15"/>
        <v>969</v>
      </c>
      <c r="B973" s="56"/>
      <c r="C973" s="60">
        <v>39812</v>
      </c>
      <c r="D973" s="61" t="s">
        <v>8520</v>
      </c>
      <c r="E973" s="60" t="s">
        <v>6681</v>
      </c>
      <c r="F973" s="62" t="s">
        <v>8521</v>
      </c>
    </row>
    <row r="974" spans="1:6" s="35" customFormat="1" ht="25.5" customHeight="1">
      <c r="A974" s="59">
        <f t="shared" si="15"/>
        <v>970</v>
      </c>
      <c r="B974" s="56"/>
      <c r="C974" s="60">
        <v>43096</v>
      </c>
      <c r="D974" s="61" t="s">
        <v>8522</v>
      </c>
      <c r="E974" s="60" t="s">
        <v>6681</v>
      </c>
      <c r="F974" s="62" t="s">
        <v>8523</v>
      </c>
    </row>
    <row r="975" spans="1:6" s="35" customFormat="1" ht="25.5" customHeight="1">
      <c r="A975" s="59">
        <f t="shared" si="15"/>
        <v>971</v>
      </c>
      <c r="B975" s="56"/>
      <c r="C975" s="60">
        <v>43102</v>
      </c>
      <c r="D975" s="61" t="s">
        <v>8524</v>
      </c>
      <c r="E975" s="60" t="s">
        <v>6681</v>
      </c>
      <c r="F975" s="62" t="s">
        <v>8525</v>
      </c>
    </row>
    <row r="976" spans="1:6" s="35" customFormat="1" ht="25.5" customHeight="1">
      <c r="A976" s="59">
        <f t="shared" si="15"/>
        <v>972</v>
      </c>
      <c r="B976" s="56"/>
      <c r="C976" s="60">
        <v>43103</v>
      </c>
      <c r="D976" s="61" t="s">
        <v>8526</v>
      </c>
      <c r="E976" s="60" t="s">
        <v>6681</v>
      </c>
      <c r="F976" s="62" t="s">
        <v>8527</v>
      </c>
    </row>
    <row r="977" spans="1:6" s="35" customFormat="1" ht="25.5" customHeight="1">
      <c r="A977" s="59">
        <f t="shared" si="15"/>
        <v>973</v>
      </c>
      <c r="B977" s="56"/>
      <c r="C977" s="60">
        <v>43098</v>
      </c>
      <c r="D977" s="61" t="s">
        <v>8528</v>
      </c>
      <c r="E977" s="60" t="s">
        <v>6681</v>
      </c>
      <c r="F977" s="62" t="s">
        <v>8529</v>
      </c>
    </row>
    <row r="978" spans="1:6" s="35" customFormat="1" ht="25.5" customHeight="1">
      <c r="A978" s="59">
        <f t="shared" si="15"/>
        <v>974</v>
      </c>
      <c r="B978" s="56"/>
      <c r="C978" s="60">
        <v>43097</v>
      </c>
      <c r="D978" s="61" t="s">
        <v>8530</v>
      </c>
      <c r="E978" s="60" t="s">
        <v>6681</v>
      </c>
      <c r="F978" s="62" t="s">
        <v>8531</v>
      </c>
    </row>
    <row r="979" spans="1:6" s="35" customFormat="1" ht="25.5" customHeight="1">
      <c r="A979" s="59">
        <f t="shared" si="15"/>
        <v>975</v>
      </c>
      <c r="B979" s="56"/>
      <c r="C979" s="60">
        <v>43104</v>
      </c>
      <c r="D979" s="61" t="s">
        <v>8532</v>
      </c>
      <c r="E979" s="60" t="s">
        <v>6681</v>
      </c>
      <c r="F979" s="62" t="s">
        <v>8533</v>
      </c>
    </row>
    <row r="980" spans="1:6" s="35" customFormat="1" ht="15" customHeight="1">
      <c r="A980" s="59">
        <f t="shared" si="15"/>
        <v>976</v>
      </c>
      <c r="B980" s="56"/>
      <c r="C980" s="60">
        <v>39771</v>
      </c>
      <c r="D980" s="61" t="s">
        <v>8534</v>
      </c>
      <c r="E980" s="60" t="s">
        <v>6681</v>
      </c>
      <c r="F980" s="62" t="s">
        <v>8535</v>
      </c>
    </row>
    <row r="981" spans="1:6" s="35" customFormat="1" ht="25.5" customHeight="1">
      <c r="A981" s="59">
        <f t="shared" si="15"/>
        <v>977</v>
      </c>
      <c r="B981" s="56"/>
      <c r="C981" s="60">
        <v>39772</v>
      </c>
      <c r="D981" s="61" t="s">
        <v>8536</v>
      </c>
      <c r="E981" s="60" t="s">
        <v>6681</v>
      </c>
      <c r="F981" s="62" t="s">
        <v>8537</v>
      </c>
    </row>
    <row r="982" spans="1:6" s="35" customFormat="1" ht="25.5" customHeight="1">
      <c r="A982" s="59">
        <f t="shared" si="15"/>
        <v>978</v>
      </c>
      <c r="B982" s="56"/>
      <c r="C982" s="60">
        <v>39773</v>
      </c>
      <c r="D982" s="61" t="s">
        <v>8538</v>
      </c>
      <c r="E982" s="60" t="s">
        <v>6681</v>
      </c>
      <c r="F982" s="62" t="s">
        <v>8539</v>
      </c>
    </row>
    <row r="983" spans="1:6" s="35" customFormat="1" ht="25.5" customHeight="1">
      <c r="A983" s="59">
        <f t="shared" si="15"/>
        <v>979</v>
      </c>
      <c r="B983" s="56"/>
      <c r="C983" s="60">
        <v>39774</v>
      </c>
      <c r="D983" s="61" t="s">
        <v>8540</v>
      </c>
      <c r="E983" s="60" t="s">
        <v>6681</v>
      </c>
      <c r="F983" s="62" t="s">
        <v>8541</v>
      </c>
    </row>
    <row r="984" spans="1:6" s="35" customFormat="1" ht="25.5" customHeight="1">
      <c r="A984" s="59">
        <f t="shared" si="15"/>
        <v>980</v>
      </c>
      <c r="B984" s="56"/>
      <c r="C984" s="60">
        <v>39775</v>
      </c>
      <c r="D984" s="61" t="s">
        <v>8542</v>
      </c>
      <c r="E984" s="60" t="s">
        <v>6681</v>
      </c>
      <c r="F984" s="62" t="s">
        <v>8543</v>
      </c>
    </row>
    <row r="985" spans="1:6" s="35" customFormat="1" ht="25.5" customHeight="1">
      <c r="A985" s="59">
        <f t="shared" si="15"/>
        <v>981</v>
      </c>
      <c r="B985" s="56"/>
      <c r="C985" s="60">
        <v>39776</v>
      </c>
      <c r="D985" s="61" t="s">
        <v>8544</v>
      </c>
      <c r="E985" s="60" t="s">
        <v>6681</v>
      </c>
      <c r="F985" s="62" t="s">
        <v>8545</v>
      </c>
    </row>
    <row r="986" spans="1:6" s="35" customFormat="1" ht="25.5" customHeight="1">
      <c r="A986" s="59">
        <f t="shared" si="15"/>
        <v>982</v>
      </c>
      <c r="B986" s="56"/>
      <c r="C986" s="60">
        <v>39777</v>
      </c>
      <c r="D986" s="61" t="s">
        <v>8546</v>
      </c>
      <c r="E986" s="60" t="s">
        <v>6681</v>
      </c>
      <c r="F986" s="62" t="s">
        <v>8547</v>
      </c>
    </row>
    <row r="987" spans="1:6" s="35" customFormat="1" ht="25.5" customHeight="1">
      <c r="A987" s="59">
        <f t="shared" si="15"/>
        <v>983</v>
      </c>
      <c r="B987" s="56"/>
      <c r="C987" s="60">
        <v>20254</v>
      </c>
      <c r="D987" s="61" t="s">
        <v>8548</v>
      </c>
      <c r="E987" s="60" t="s">
        <v>6681</v>
      </c>
      <c r="F987" s="62" t="s">
        <v>8549</v>
      </c>
    </row>
    <row r="988" spans="1:6" s="35" customFormat="1" ht="15" customHeight="1">
      <c r="A988" s="59">
        <f t="shared" si="15"/>
        <v>984</v>
      </c>
      <c r="B988" s="56"/>
      <c r="C988" s="60">
        <v>20253</v>
      </c>
      <c r="D988" s="61" t="s">
        <v>8550</v>
      </c>
      <c r="E988" s="60" t="s">
        <v>6681</v>
      </c>
      <c r="F988" s="62" t="s">
        <v>8551</v>
      </c>
    </row>
    <row r="989" spans="1:6" s="35" customFormat="1" ht="15" customHeight="1">
      <c r="A989" s="59">
        <f t="shared" si="15"/>
        <v>985</v>
      </c>
      <c r="B989" s="56"/>
      <c r="C989" s="60">
        <v>11247</v>
      </c>
      <c r="D989" s="61" t="s">
        <v>8552</v>
      </c>
      <c r="E989" s="60" t="s">
        <v>6681</v>
      </c>
      <c r="F989" s="62" t="s">
        <v>8553</v>
      </c>
    </row>
    <row r="990" spans="1:6" s="35" customFormat="1" ht="15" customHeight="1">
      <c r="A990" s="59">
        <f t="shared" si="15"/>
        <v>986</v>
      </c>
      <c r="B990" s="56"/>
      <c r="C990" s="60">
        <v>11250</v>
      </c>
      <c r="D990" s="61" t="s">
        <v>8554</v>
      </c>
      <c r="E990" s="60" t="s">
        <v>6681</v>
      </c>
      <c r="F990" s="62" t="s">
        <v>8081</v>
      </c>
    </row>
    <row r="991" spans="1:6" s="35" customFormat="1" ht="15" customHeight="1">
      <c r="A991" s="59">
        <f t="shared" si="15"/>
        <v>987</v>
      </c>
      <c r="B991" s="56"/>
      <c r="C991" s="60">
        <v>11249</v>
      </c>
      <c r="D991" s="61" t="s">
        <v>8555</v>
      </c>
      <c r="E991" s="60" t="s">
        <v>6681</v>
      </c>
      <c r="F991" s="62" t="s">
        <v>8556</v>
      </c>
    </row>
    <row r="992" spans="1:6" s="35" customFormat="1" ht="15" customHeight="1">
      <c r="A992" s="59">
        <f t="shared" si="15"/>
        <v>988</v>
      </c>
      <c r="B992" s="56"/>
      <c r="C992" s="60">
        <v>11251</v>
      </c>
      <c r="D992" s="61" t="s">
        <v>8557</v>
      </c>
      <c r="E992" s="60" t="s">
        <v>6681</v>
      </c>
      <c r="F992" s="62" t="s">
        <v>8558</v>
      </c>
    </row>
    <row r="993" spans="1:6" s="35" customFormat="1" ht="15" customHeight="1">
      <c r="A993" s="59">
        <f t="shared" si="15"/>
        <v>989</v>
      </c>
      <c r="B993" s="56"/>
      <c r="C993" s="60">
        <v>11253</v>
      </c>
      <c r="D993" s="61" t="s">
        <v>8559</v>
      </c>
      <c r="E993" s="60" t="s">
        <v>6681</v>
      </c>
      <c r="F993" s="62" t="s">
        <v>8560</v>
      </c>
    </row>
    <row r="994" spans="1:6" s="35" customFormat="1" ht="15" customHeight="1">
      <c r="A994" s="59">
        <f t="shared" si="15"/>
        <v>990</v>
      </c>
      <c r="B994" s="56"/>
      <c r="C994" s="60">
        <v>11255</v>
      </c>
      <c r="D994" s="61" t="s">
        <v>8561</v>
      </c>
      <c r="E994" s="60" t="s">
        <v>6681</v>
      </c>
      <c r="F994" s="62" t="s">
        <v>8562</v>
      </c>
    </row>
    <row r="995" spans="1:6" s="35" customFormat="1" ht="25.5" customHeight="1">
      <c r="A995" s="59">
        <f t="shared" si="15"/>
        <v>991</v>
      </c>
      <c r="B995" s="56"/>
      <c r="C995" s="60">
        <v>14055</v>
      </c>
      <c r="D995" s="61" t="s">
        <v>8563</v>
      </c>
      <c r="E995" s="60" t="s">
        <v>6681</v>
      </c>
      <c r="F995" s="62" t="s">
        <v>8564</v>
      </c>
    </row>
    <row r="996" spans="1:6" s="35" customFormat="1" ht="15" customHeight="1">
      <c r="A996" s="59">
        <f t="shared" si="15"/>
        <v>992</v>
      </c>
      <c r="B996" s="56"/>
      <c r="C996" s="60">
        <v>11256</v>
      </c>
      <c r="D996" s="61" t="s">
        <v>8565</v>
      </c>
      <c r="E996" s="60" t="s">
        <v>6681</v>
      </c>
      <c r="F996" s="62" t="s">
        <v>8566</v>
      </c>
    </row>
    <row r="997" spans="1:6" s="35" customFormat="1" ht="15" customHeight="1">
      <c r="A997" s="59">
        <f t="shared" si="15"/>
        <v>993</v>
      </c>
      <c r="B997" s="56"/>
      <c r="C997" s="60">
        <v>1872</v>
      </c>
      <c r="D997" s="61" t="s">
        <v>8567</v>
      </c>
      <c r="E997" s="60" t="s">
        <v>6681</v>
      </c>
      <c r="F997" s="62" t="s">
        <v>6822</v>
      </c>
    </row>
    <row r="998" spans="1:6" s="35" customFormat="1" ht="15" customHeight="1">
      <c r="A998" s="59">
        <f t="shared" si="15"/>
        <v>994</v>
      </c>
      <c r="B998" s="56"/>
      <c r="C998" s="60">
        <v>1873</v>
      </c>
      <c r="D998" s="61" t="s">
        <v>8568</v>
      </c>
      <c r="E998" s="60" t="s">
        <v>6681</v>
      </c>
      <c r="F998" s="62" t="s">
        <v>7107</v>
      </c>
    </row>
    <row r="999" spans="1:6" s="35" customFormat="1" ht="15" customHeight="1">
      <c r="A999" s="59">
        <f t="shared" si="15"/>
        <v>995</v>
      </c>
      <c r="B999" s="56"/>
      <c r="C999" s="60">
        <v>39693</v>
      </c>
      <c r="D999" s="61" t="s">
        <v>8569</v>
      </c>
      <c r="E999" s="60" t="s">
        <v>6681</v>
      </c>
      <c r="F999" s="62" t="s">
        <v>8570</v>
      </c>
    </row>
    <row r="1000" spans="1:6" s="35" customFormat="1" ht="15" customHeight="1">
      <c r="A1000" s="59">
        <f t="shared" si="15"/>
        <v>996</v>
      </c>
      <c r="B1000" s="56"/>
      <c r="C1000" s="60">
        <v>39692</v>
      </c>
      <c r="D1000" s="61" t="s">
        <v>8571</v>
      </c>
      <c r="E1000" s="60" t="s">
        <v>6681</v>
      </c>
      <c r="F1000" s="62" t="s">
        <v>8572</v>
      </c>
    </row>
    <row r="1001" spans="1:6" s="35" customFormat="1" ht="15" customHeight="1">
      <c r="A1001" s="59">
        <f t="shared" si="15"/>
        <v>997</v>
      </c>
      <c r="B1001" s="56"/>
      <c r="C1001" s="60">
        <v>3280</v>
      </c>
      <c r="D1001" s="61" t="s">
        <v>8573</v>
      </c>
      <c r="E1001" s="60" t="s">
        <v>6681</v>
      </c>
      <c r="F1001" s="62" t="s">
        <v>8574</v>
      </c>
    </row>
    <row r="1002" spans="1:6" s="35" customFormat="1" ht="15" customHeight="1">
      <c r="A1002" s="59">
        <f t="shared" si="15"/>
        <v>998</v>
      </c>
      <c r="B1002" s="56"/>
      <c r="C1002" s="60">
        <v>11881</v>
      </c>
      <c r="D1002" s="61" t="s">
        <v>8575</v>
      </c>
      <c r="E1002" s="60" t="s">
        <v>6681</v>
      </c>
      <c r="F1002" s="62" t="s">
        <v>8576</v>
      </c>
    </row>
    <row r="1003" spans="1:6" s="35" customFormat="1" ht="15" customHeight="1">
      <c r="A1003" s="59">
        <f t="shared" si="15"/>
        <v>999</v>
      </c>
      <c r="B1003" s="56"/>
      <c r="C1003" s="60">
        <v>34641</v>
      </c>
      <c r="D1003" s="61" t="s">
        <v>8577</v>
      </c>
      <c r="E1003" s="60" t="s">
        <v>6681</v>
      </c>
      <c r="F1003" s="62" t="s">
        <v>8578</v>
      </c>
    </row>
    <row r="1004" spans="1:6" s="35" customFormat="1" ht="15" customHeight="1">
      <c r="A1004" s="59">
        <f t="shared" si="15"/>
        <v>1000</v>
      </c>
      <c r="B1004" s="56"/>
      <c r="C1004" s="60">
        <v>34643</v>
      </c>
      <c r="D1004" s="61" t="s">
        <v>8579</v>
      </c>
      <c r="E1004" s="60" t="s">
        <v>6681</v>
      </c>
      <c r="F1004" s="62" t="s">
        <v>8580</v>
      </c>
    </row>
    <row r="1005" spans="1:6" s="35" customFormat="1" ht="15" customHeight="1">
      <c r="A1005" s="59">
        <f t="shared" si="15"/>
        <v>1001</v>
      </c>
      <c r="B1005" s="56"/>
      <c r="C1005" s="60">
        <v>3278</v>
      </c>
      <c r="D1005" s="61" t="s">
        <v>8581</v>
      </c>
      <c r="E1005" s="60" t="s">
        <v>6681</v>
      </c>
      <c r="F1005" s="62" t="s">
        <v>7241</v>
      </c>
    </row>
    <row r="1006" spans="1:6" s="35" customFormat="1" ht="15" customHeight="1">
      <c r="A1006" s="59">
        <f t="shared" si="15"/>
        <v>1002</v>
      </c>
      <c r="B1006" s="56"/>
      <c r="C1006" s="60">
        <v>3279</v>
      </c>
      <c r="D1006" s="61" t="s">
        <v>8582</v>
      </c>
      <c r="E1006" s="60" t="s">
        <v>6681</v>
      </c>
      <c r="F1006" s="62" t="s">
        <v>8583</v>
      </c>
    </row>
    <row r="1007" spans="1:6" s="35" customFormat="1" ht="15" customHeight="1">
      <c r="A1007" s="59">
        <f t="shared" si="15"/>
        <v>1003</v>
      </c>
      <c r="B1007" s="56"/>
      <c r="C1007" s="60">
        <v>1062</v>
      </c>
      <c r="D1007" s="61" t="s">
        <v>8584</v>
      </c>
      <c r="E1007" s="60" t="s">
        <v>6681</v>
      </c>
      <c r="F1007" s="62" t="s">
        <v>8585</v>
      </c>
    </row>
    <row r="1008" spans="1:6" s="35" customFormat="1" ht="25.5" customHeight="1">
      <c r="A1008" s="59">
        <f t="shared" si="15"/>
        <v>1004</v>
      </c>
      <c r="B1008" s="56"/>
      <c r="C1008" s="60">
        <v>39686</v>
      </c>
      <c r="D1008" s="61" t="s">
        <v>8586</v>
      </c>
      <c r="E1008" s="60" t="s">
        <v>6681</v>
      </c>
      <c r="F1008" s="62" t="s">
        <v>8587</v>
      </c>
    </row>
    <row r="1009" spans="1:6" s="35" customFormat="1" ht="25.5" customHeight="1">
      <c r="A1009" s="59">
        <f t="shared" si="15"/>
        <v>1005</v>
      </c>
      <c r="B1009" s="56"/>
      <c r="C1009" s="60">
        <v>43095</v>
      </c>
      <c r="D1009" s="61" t="s">
        <v>8588</v>
      </c>
      <c r="E1009" s="60" t="s">
        <v>6681</v>
      </c>
      <c r="F1009" s="62" t="s">
        <v>8589</v>
      </c>
    </row>
    <row r="1010" spans="1:6" s="35" customFormat="1" ht="25.5" customHeight="1">
      <c r="A1010" s="59">
        <f t="shared" si="15"/>
        <v>1006</v>
      </c>
      <c r="B1010" s="56"/>
      <c r="C1010" s="60">
        <v>1871</v>
      </c>
      <c r="D1010" s="61" t="s">
        <v>8590</v>
      </c>
      <c r="E1010" s="60" t="s">
        <v>6681</v>
      </c>
      <c r="F1010" s="62" t="s">
        <v>7174</v>
      </c>
    </row>
    <row r="1011" spans="1:6" s="35" customFormat="1" ht="25.5" customHeight="1">
      <c r="A1011" s="59">
        <f t="shared" si="15"/>
        <v>1007</v>
      </c>
      <c r="B1011" s="56"/>
      <c r="C1011" s="60">
        <v>12001</v>
      </c>
      <c r="D1011" s="61" t="s">
        <v>8591</v>
      </c>
      <c r="E1011" s="60" t="s">
        <v>6681</v>
      </c>
      <c r="F1011" s="62" t="s">
        <v>8038</v>
      </c>
    </row>
    <row r="1012" spans="1:6" s="35" customFormat="1" ht="15" customHeight="1">
      <c r="A1012" s="59">
        <f t="shared" si="15"/>
        <v>1008</v>
      </c>
      <c r="B1012" s="56"/>
      <c r="C1012" s="60">
        <v>11882</v>
      </c>
      <c r="D1012" s="61" t="s">
        <v>8592</v>
      </c>
      <c r="E1012" s="60" t="s">
        <v>6681</v>
      </c>
      <c r="F1012" s="62" t="s">
        <v>7241</v>
      </c>
    </row>
    <row r="1013" spans="1:6" s="35" customFormat="1" ht="15" customHeight="1">
      <c r="A1013" s="59">
        <f t="shared" si="15"/>
        <v>1009</v>
      </c>
      <c r="B1013" s="56"/>
      <c r="C1013" s="60">
        <v>1068</v>
      </c>
      <c r="D1013" s="61" t="s">
        <v>8593</v>
      </c>
      <c r="E1013" s="60" t="s">
        <v>6681</v>
      </c>
      <c r="F1013" s="62" t="s">
        <v>8594</v>
      </c>
    </row>
    <row r="1014" spans="1:6" s="35" customFormat="1" ht="15" customHeight="1">
      <c r="A1014" s="59">
        <f t="shared" si="15"/>
        <v>1010</v>
      </c>
      <c r="B1014" s="56"/>
      <c r="C1014" s="60">
        <v>39690</v>
      </c>
      <c r="D1014" s="61" t="s">
        <v>8595</v>
      </c>
      <c r="E1014" s="60" t="s">
        <v>6681</v>
      </c>
      <c r="F1014" s="62" t="s">
        <v>8596</v>
      </c>
    </row>
    <row r="1015" spans="1:6" s="35" customFormat="1" ht="15" customHeight="1">
      <c r="A1015" s="59">
        <f t="shared" si="15"/>
        <v>1011</v>
      </c>
      <c r="B1015" s="56"/>
      <c r="C1015" s="60">
        <v>39691</v>
      </c>
      <c r="D1015" s="61" t="s">
        <v>8597</v>
      </c>
      <c r="E1015" s="60" t="s">
        <v>6681</v>
      </c>
      <c r="F1015" s="62" t="s">
        <v>8598</v>
      </c>
    </row>
    <row r="1016" spans="1:6" s="35" customFormat="1" ht="15" customHeight="1">
      <c r="A1016" s="59">
        <f t="shared" si="15"/>
        <v>1012</v>
      </c>
      <c r="B1016" s="56"/>
      <c r="C1016" s="60">
        <v>39808</v>
      </c>
      <c r="D1016" s="61" t="s">
        <v>8599</v>
      </c>
      <c r="E1016" s="60" t="s">
        <v>6681</v>
      </c>
      <c r="F1016" s="62" t="s">
        <v>8600</v>
      </c>
    </row>
    <row r="1017" spans="1:6" s="35" customFormat="1" ht="15" customHeight="1">
      <c r="A1017" s="59">
        <f t="shared" si="15"/>
        <v>1013</v>
      </c>
      <c r="B1017" s="56"/>
      <c r="C1017" s="60">
        <v>39809</v>
      </c>
      <c r="D1017" s="61" t="s">
        <v>8601</v>
      </c>
      <c r="E1017" s="60" t="s">
        <v>6681</v>
      </c>
      <c r="F1017" s="62" t="s">
        <v>8602</v>
      </c>
    </row>
    <row r="1018" spans="1:6" s="35" customFormat="1" ht="15" customHeight="1">
      <c r="A1018" s="59">
        <f t="shared" si="15"/>
        <v>1014</v>
      </c>
      <c r="B1018" s="56"/>
      <c r="C1018" s="60">
        <v>11713</v>
      </c>
      <c r="D1018" s="61" t="s">
        <v>8603</v>
      </c>
      <c r="E1018" s="60" t="s">
        <v>6681</v>
      </c>
      <c r="F1018" s="62" t="s">
        <v>8604</v>
      </c>
    </row>
    <row r="1019" spans="1:6" s="35" customFormat="1" ht="15" customHeight="1">
      <c r="A1019" s="59">
        <f t="shared" si="15"/>
        <v>1015</v>
      </c>
      <c r="B1019" s="56"/>
      <c r="C1019" s="60">
        <v>11716</v>
      </c>
      <c r="D1019" s="61" t="s">
        <v>8605</v>
      </c>
      <c r="E1019" s="60" t="s">
        <v>6681</v>
      </c>
      <c r="F1019" s="62" t="s">
        <v>8606</v>
      </c>
    </row>
    <row r="1020" spans="1:6" s="35" customFormat="1" ht="15" customHeight="1">
      <c r="A1020" s="59">
        <f t="shared" si="15"/>
        <v>1016</v>
      </c>
      <c r="B1020" s="56"/>
      <c r="C1020" s="60">
        <v>5103</v>
      </c>
      <c r="D1020" s="61" t="s">
        <v>8607</v>
      </c>
      <c r="E1020" s="60" t="s">
        <v>6681</v>
      </c>
      <c r="F1020" s="62" t="s">
        <v>8608</v>
      </c>
    </row>
    <row r="1021" spans="1:6" s="35" customFormat="1" ht="25.5" customHeight="1">
      <c r="A1021" s="59">
        <f t="shared" si="15"/>
        <v>1017</v>
      </c>
      <c r="B1021" s="56"/>
      <c r="C1021" s="60">
        <v>11712</v>
      </c>
      <c r="D1021" s="61" t="s">
        <v>8609</v>
      </c>
      <c r="E1021" s="60" t="s">
        <v>6681</v>
      </c>
      <c r="F1021" s="62" t="s">
        <v>8610</v>
      </c>
    </row>
    <row r="1022" spans="1:6" s="35" customFormat="1" ht="25.5" customHeight="1">
      <c r="A1022" s="59">
        <f t="shared" si="15"/>
        <v>1018</v>
      </c>
      <c r="B1022" s="56"/>
      <c r="C1022" s="60">
        <v>11717</v>
      </c>
      <c r="D1022" s="61" t="s">
        <v>8611</v>
      </c>
      <c r="E1022" s="60" t="s">
        <v>6681</v>
      </c>
      <c r="F1022" s="62" t="s">
        <v>8612</v>
      </c>
    </row>
    <row r="1023" spans="1:6" s="35" customFormat="1" ht="25.5" customHeight="1">
      <c r="A1023" s="59">
        <f t="shared" si="15"/>
        <v>1019</v>
      </c>
      <c r="B1023" s="56"/>
      <c r="C1023" s="60">
        <v>11714</v>
      </c>
      <c r="D1023" s="61" t="s">
        <v>8613</v>
      </c>
      <c r="E1023" s="60" t="s">
        <v>6681</v>
      </c>
      <c r="F1023" s="62" t="s">
        <v>8614</v>
      </c>
    </row>
    <row r="1024" spans="1:6" s="35" customFormat="1" ht="38.25" customHeight="1">
      <c r="A1024" s="59">
        <f t="shared" si="15"/>
        <v>1020</v>
      </c>
      <c r="B1024" s="56"/>
      <c r="C1024" s="60">
        <v>11715</v>
      </c>
      <c r="D1024" s="61" t="s">
        <v>8615</v>
      </c>
      <c r="E1024" s="60" t="s">
        <v>6681</v>
      </c>
      <c r="F1024" s="62" t="s">
        <v>8616</v>
      </c>
    </row>
    <row r="1025" spans="1:6" s="35" customFormat="1" ht="38.25" customHeight="1">
      <c r="A1025" s="59">
        <f t="shared" si="15"/>
        <v>1021</v>
      </c>
      <c r="B1025" s="56"/>
      <c r="C1025" s="60">
        <v>11880</v>
      </c>
      <c r="D1025" s="61" t="s">
        <v>8617</v>
      </c>
      <c r="E1025" s="60" t="s">
        <v>6681</v>
      </c>
      <c r="F1025" s="62" t="s">
        <v>8618</v>
      </c>
    </row>
    <row r="1026" spans="1:6" s="35" customFormat="1" ht="38.25" customHeight="1">
      <c r="A1026" s="59">
        <f t="shared" si="15"/>
        <v>1022</v>
      </c>
      <c r="B1026" s="56"/>
      <c r="C1026" s="60">
        <v>1106</v>
      </c>
      <c r="D1026" s="61" t="s">
        <v>8619</v>
      </c>
      <c r="E1026" s="60" t="s">
        <v>6797</v>
      </c>
      <c r="F1026" s="62" t="s">
        <v>6961</v>
      </c>
    </row>
    <row r="1027" spans="1:6" s="35" customFormat="1" ht="38.25" customHeight="1">
      <c r="A1027" s="59">
        <f t="shared" si="15"/>
        <v>1023</v>
      </c>
      <c r="B1027" s="56"/>
      <c r="C1027" s="60">
        <v>11161</v>
      </c>
      <c r="D1027" s="61" t="s">
        <v>8620</v>
      </c>
      <c r="E1027" s="60" t="s">
        <v>6797</v>
      </c>
      <c r="F1027" s="62" t="s">
        <v>8621</v>
      </c>
    </row>
    <row r="1028" spans="1:6" s="35" customFormat="1" ht="38.25" customHeight="1">
      <c r="A1028" s="59">
        <f t="shared" si="15"/>
        <v>1024</v>
      </c>
      <c r="B1028" s="56"/>
      <c r="C1028" s="60">
        <v>1107</v>
      </c>
      <c r="D1028" s="61" t="s">
        <v>8622</v>
      </c>
      <c r="E1028" s="60" t="s">
        <v>6797</v>
      </c>
      <c r="F1028" s="62" t="s">
        <v>6804</v>
      </c>
    </row>
    <row r="1029" spans="1:6" s="35" customFormat="1" ht="38.25" customHeight="1">
      <c r="A1029" s="59">
        <f t="shared" si="15"/>
        <v>1025</v>
      </c>
      <c r="B1029" s="56"/>
      <c r="C1029" s="60">
        <v>4758</v>
      </c>
      <c r="D1029" s="61" t="s">
        <v>8623</v>
      </c>
      <c r="E1029" s="60" t="s">
        <v>6712</v>
      </c>
      <c r="F1029" s="62" t="s">
        <v>8624</v>
      </c>
    </row>
    <row r="1030" spans="1:6" s="35" customFormat="1" ht="25.5" customHeight="1">
      <c r="A1030" s="59">
        <f t="shared" ref="A1030:A1093" si="16">A1029+1</f>
        <v>1026</v>
      </c>
      <c r="B1030" s="56"/>
      <c r="C1030" s="60">
        <v>41080</v>
      </c>
      <c r="D1030" s="61" t="s">
        <v>8625</v>
      </c>
      <c r="E1030" s="60" t="s">
        <v>7111</v>
      </c>
      <c r="F1030" s="62" t="s">
        <v>8626</v>
      </c>
    </row>
    <row r="1031" spans="1:6" s="35" customFormat="1" ht="25.5" customHeight="1">
      <c r="A1031" s="59">
        <f t="shared" si="16"/>
        <v>1027</v>
      </c>
      <c r="B1031" s="56"/>
      <c r="C1031" s="60">
        <v>25963</v>
      </c>
      <c r="D1031" s="61" t="s">
        <v>8627</v>
      </c>
      <c r="E1031" s="60" t="s">
        <v>6797</v>
      </c>
      <c r="F1031" s="62" t="s">
        <v>8628</v>
      </c>
    </row>
    <row r="1032" spans="1:6" s="35" customFormat="1" ht="25.5" customHeight="1">
      <c r="A1032" s="59">
        <f t="shared" si="16"/>
        <v>1028</v>
      </c>
      <c r="B1032" s="56"/>
      <c r="C1032" s="60">
        <v>4759</v>
      </c>
      <c r="D1032" s="61" t="s">
        <v>8629</v>
      </c>
      <c r="E1032" s="60" t="s">
        <v>6712</v>
      </c>
      <c r="F1032" s="62" t="s">
        <v>8630</v>
      </c>
    </row>
    <row r="1033" spans="1:6" s="35" customFormat="1" ht="25.5" customHeight="1">
      <c r="A1033" s="59">
        <f t="shared" si="16"/>
        <v>1029</v>
      </c>
      <c r="B1033" s="56"/>
      <c r="C1033" s="60">
        <v>41068</v>
      </c>
      <c r="D1033" s="61" t="s">
        <v>8631</v>
      </c>
      <c r="E1033" s="60" t="s">
        <v>7111</v>
      </c>
      <c r="F1033" s="62" t="s">
        <v>8632</v>
      </c>
    </row>
    <row r="1034" spans="1:6" s="35" customFormat="1" ht="25.5" customHeight="1">
      <c r="A1034" s="59">
        <f t="shared" si="16"/>
        <v>1030</v>
      </c>
      <c r="B1034" s="56"/>
      <c r="C1034" s="60">
        <v>1108</v>
      </c>
      <c r="D1034" s="61" t="s">
        <v>8633</v>
      </c>
      <c r="E1034" s="60" t="s">
        <v>6748</v>
      </c>
      <c r="F1034" s="62" t="s">
        <v>8634</v>
      </c>
    </row>
    <row r="1035" spans="1:6" s="35" customFormat="1" ht="38.25" customHeight="1">
      <c r="A1035" s="59">
        <f t="shared" si="16"/>
        <v>1031</v>
      </c>
      <c r="B1035" s="56"/>
      <c r="C1035" s="60">
        <v>1117</v>
      </c>
      <c r="D1035" s="61" t="s">
        <v>8635</v>
      </c>
      <c r="E1035" s="60" t="s">
        <v>6748</v>
      </c>
      <c r="F1035" s="62" t="s">
        <v>8636</v>
      </c>
    </row>
    <row r="1036" spans="1:6" s="35" customFormat="1" ht="38.25" customHeight="1">
      <c r="A1036" s="59">
        <f t="shared" si="16"/>
        <v>1032</v>
      </c>
      <c r="B1036" s="56"/>
      <c r="C1036" s="60">
        <v>1118</v>
      </c>
      <c r="D1036" s="61" t="s">
        <v>8637</v>
      </c>
      <c r="E1036" s="60" t="s">
        <v>6748</v>
      </c>
      <c r="F1036" s="62" t="s">
        <v>8638</v>
      </c>
    </row>
    <row r="1037" spans="1:6" s="35" customFormat="1" ht="38.25" customHeight="1">
      <c r="A1037" s="59">
        <f t="shared" si="16"/>
        <v>1033</v>
      </c>
      <c r="B1037" s="56"/>
      <c r="C1037" s="60">
        <v>1110</v>
      </c>
      <c r="D1037" s="61" t="s">
        <v>8639</v>
      </c>
      <c r="E1037" s="60" t="s">
        <v>6748</v>
      </c>
      <c r="F1037" s="62" t="s">
        <v>8638</v>
      </c>
    </row>
    <row r="1038" spans="1:6" s="35" customFormat="1" ht="38.25" customHeight="1">
      <c r="A1038" s="59">
        <f t="shared" si="16"/>
        <v>1034</v>
      </c>
      <c r="B1038" s="56"/>
      <c r="C1038" s="60">
        <v>12618</v>
      </c>
      <c r="D1038" s="61" t="s">
        <v>8640</v>
      </c>
      <c r="E1038" s="60" t="s">
        <v>6681</v>
      </c>
      <c r="F1038" s="62" t="s">
        <v>8641</v>
      </c>
    </row>
    <row r="1039" spans="1:6" s="35" customFormat="1" ht="38.25" customHeight="1">
      <c r="A1039" s="59">
        <f t="shared" si="16"/>
        <v>1035</v>
      </c>
      <c r="B1039" s="56"/>
      <c r="C1039" s="60">
        <v>40784</v>
      </c>
      <c r="D1039" s="61" t="s">
        <v>8642</v>
      </c>
      <c r="E1039" s="60" t="s">
        <v>6748</v>
      </c>
      <c r="F1039" s="62" t="s">
        <v>8643</v>
      </c>
    </row>
    <row r="1040" spans="1:6" s="35" customFormat="1" ht="38.25" customHeight="1">
      <c r="A1040" s="59">
        <f t="shared" si="16"/>
        <v>1036</v>
      </c>
      <c r="B1040" s="56"/>
      <c r="C1040" s="60">
        <v>40782</v>
      </c>
      <c r="D1040" s="61" t="s">
        <v>8644</v>
      </c>
      <c r="E1040" s="60" t="s">
        <v>6748</v>
      </c>
      <c r="F1040" s="62" t="s">
        <v>8645</v>
      </c>
    </row>
    <row r="1041" spans="1:6" s="35" customFormat="1" ht="25.5" customHeight="1">
      <c r="A1041" s="59">
        <f t="shared" si="16"/>
        <v>1037</v>
      </c>
      <c r="B1041" s="56"/>
      <c r="C1041" s="60">
        <v>40783</v>
      </c>
      <c r="D1041" s="61" t="s">
        <v>8646</v>
      </c>
      <c r="E1041" s="60" t="s">
        <v>6748</v>
      </c>
      <c r="F1041" s="62" t="s">
        <v>8647</v>
      </c>
    </row>
    <row r="1042" spans="1:6" s="35" customFormat="1" ht="15" customHeight="1">
      <c r="A1042" s="59">
        <f t="shared" si="16"/>
        <v>1038</v>
      </c>
      <c r="B1042" s="56"/>
      <c r="C1042" s="60">
        <v>1109</v>
      </c>
      <c r="D1042" s="61" t="s">
        <v>8648</v>
      </c>
      <c r="E1042" s="60" t="s">
        <v>6748</v>
      </c>
      <c r="F1042" s="62" t="s">
        <v>8634</v>
      </c>
    </row>
    <row r="1043" spans="1:6" s="35" customFormat="1" ht="15" customHeight="1">
      <c r="A1043" s="59">
        <f t="shared" si="16"/>
        <v>1039</v>
      </c>
      <c r="B1043" s="56"/>
      <c r="C1043" s="60">
        <v>1119</v>
      </c>
      <c r="D1043" s="61" t="s">
        <v>8649</v>
      </c>
      <c r="E1043" s="60" t="s">
        <v>6748</v>
      </c>
      <c r="F1043" s="62" t="s">
        <v>8428</v>
      </c>
    </row>
    <row r="1044" spans="1:6" s="35" customFormat="1" ht="15" customHeight="1">
      <c r="A1044" s="59">
        <f t="shared" si="16"/>
        <v>1040</v>
      </c>
      <c r="B1044" s="56"/>
      <c r="C1044" s="60">
        <v>13115</v>
      </c>
      <c r="D1044" s="61" t="s">
        <v>8650</v>
      </c>
      <c r="E1044" s="60" t="s">
        <v>6748</v>
      </c>
      <c r="F1044" s="62" t="s">
        <v>7090</v>
      </c>
    </row>
    <row r="1045" spans="1:6" s="35" customFormat="1" ht="25.5" customHeight="1">
      <c r="A1045" s="59">
        <f t="shared" si="16"/>
        <v>1041</v>
      </c>
      <c r="B1045" s="56"/>
      <c r="C1045" s="60">
        <v>10541</v>
      </c>
      <c r="D1045" s="61" t="s">
        <v>8651</v>
      </c>
      <c r="E1045" s="60" t="s">
        <v>6748</v>
      </c>
      <c r="F1045" s="62" t="s">
        <v>8652</v>
      </c>
    </row>
    <row r="1046" spans="1:6" s="35" customFormat="1" ht="15" customHeight="1">
      <c r="A1046" s="59">
        <f t="shared" si="16"/>
        <v>1042</v>
      </c>
      <c r="B1046" s="56"/>
      <c r="C1046" s="60">
        <v>10543</v>
      </c>
      <c r="D1046" s="61" t="s">
        <v>8653</v>
      </c>
      <c r="E1046" s="60" t="s">
        <v>6748</v>
      </c>
      <c r="F1046" s="62" t="s">
        <v>8654</v>
      </c>
    </row>
    <row r="1047" spans="1:6" s="35" customFormat="1" ht="15" customHeight="1">
      <c r="A1047" s="59">
        <f t="shared" si="16"/>
        <v>1043</v>
      </c>
      <c r="B1047" s="56"/>
      <c r="C1047" s="60">
        <v>10544</v>
      </c>
      <c r="D1047" s="61" t="s">
        <v>8655</v>
      </c>
      <c r="E1047" s="60" t="s">
        <v>6748</v>
      </c>
      <c r="F1047" s="62" t="s">
        <v>8656</v>
      </c>
    </row>
    <row r="1048" spans="1:6" s="35" customFormat="1" ht="15" customHeight="1">
      <c r="A1048" s="59">
        <f t="shared" si="16"/>
        <v>1044</v>
      </c>
      <c r="B1048" s="56"/>
      <c r="C1048" s="60">
        <v>10545</v>
      </c>
      <c r="D1048" s="61" t="s">
        <v>8657</v>
      </c>
      <c r="E1048" s="60" t="s">
        <v>6748</v>
      </c>
      <c r="F1048" s="62" t="s">
        <v>8658</v>
      </c>
    </row>
    <row r="1049" spans="1:6" s="35" customFormat="1" ht="15" customHeight="1">
      <c r="A1049" s="59">
        <f t="shared" si="16"/>
        <v>1045</v>
      </c>
      <c r="B1049" s="56"/>
      <c r="C1049" s="60">
        <v>10542</v>
      </c>
      <c r="D1049" s="61" t="s">
        <v>8659</v>
      </c>
      <c r="E1049" s="60" t="s">
        <v>6748</v>
      </c>
      <c r="F1049" s="62" t="s">
        <v>8660</v>
      </c>
    </row>
    <row r="1050" spans="1:6" s="35" customFormat="1" ht="15" customHeight="1">
      <c r="A1050" s="59">
        <f t="shared" si="16"/>
        <v>1046</v>
      </c>
      <c r="B1050" s="56"/>
      <c r="C1050" s="60">
        <v>38365</v>
      </c>
      <c r="D1050" s="61" t="s">
        <v>8661</v>
      </c>
      <c r="E1050" s="60" t="s">
        <v>6688</v>
      </c>
      <c r="F1050" s="62" t="s">
        <v>8662</v>
      </c>
    </row>
    <row r="1051" spans="1:6" s="35" customFormat="1" ht="15" customHeight="1">
      <c r="A1051" s="59">
        <f t="shared" si="16"/>
        <v>1047</v>
      </c>
      <c r="B1051" s="56"/>
      <c r="C1051" s="60">
        <v>37745</v>
      </c>
      <c r="D1051" s="61" t="s">
        <v>8663</v>
      </c>
      <c r="E1051" s="60" t="s">
        <v>6681</v>
      </c>
      <c r="F1051" s="62" t="s">
        <v>8664</v>
      </c>
    </row>
    <row r="1052" spans="1:6" s="35" customFormat="1" ht="15" customHeight="1">
      <c r="A1052" s="59">
        <f t="shared" si="16"/>
        <v>1048</v>
      </c>
      <c r="B1052" s="56"/>
      <c r="C1052" s="60">
        <v>37754</v>
      </c>
      <c r="D1052" s="61" t="s">
        <v>8665</v>
      </c>
      <c r="E1052" s="60" t="s">
        <v>6681</v>
      </c>
      <c r="F1052" s="62" t="s">
        <v>8666</v>
      </c>
    </row>
    <row r="1053" spans="1:6" s="35" customFormat="1" ht="15" customHeight="1">
      <c r="A1053" s="59">
        <f t="shared" si="16"/>
        <v>1049</v>
      </c>
      <c r="B1053" s="56"/>
      <c r="C1053" s="60">
        <v>37748</v>
      </c>
      <c r="D1053" s="61" t="s">
        <v>8667</v>
      </c>
      <c r="E1053" s="60" t="s">
        <v>6681</v>
      </c>
      <c r="F1053" s="62" t="s">
        <v>8668</v>
      </c>
    </row>
    <row r="1054" spans="1:6" s="35" customFormat="1" ht="15" customHeight="1">
      <c r="A1054" s="59">
        <f t="shared" si="16"/>
        <v>1050</v>
      </c>
      <c r="B1054" s="56"/>
      <c r="C1054" s="60">
        <v>37761</v>
      </c>
      <c r="D1054" s="61" t="s">
        <v>8669</v>
      </c>
      <c r="E1054" s="60" t="s">
        <v>6681</v>
      </c>
      <c r="F1054" s="62" t="s">
        <v>8670</v>
      </c>
    </row>
    <row r="1055" spans="1:6" s="35" customFormat="1" ht="15" customHeight="1">
      <c r="A1055" s="59">
        <f t="shared" si="16"/>
        <v>1051</v>
      </c>
      <c r="B1055" s="56"/>
      <c r="C1055" s="60">
        <v>37757</v>
      </c>
      <c r="D1055" s="61" t="s">
        <v>8671</v>
      </c>
      <c r="E1055" s="60" t="s">
        <v>6681</v>
      </c>
      <c r="F1055" s="62" t="s">
        <v>8672</v>
      </c>
    </row>
    <row r="1056" spans="1:6" s="35" customFormat="1" ht="15" customHeight="1">
      <c r="A1056" s="59">
        <f t="shared" si="16"/>
        <v>1052</v>
      </c>
      <c r="B1056" s="56"/>
      <c r="C1056" s="60">
        <v>37759</v>
      </c>
      <c r="D1056" s="61" t="s">
        <v>8673</v>
      </c>
      <c r="E1056" s="60" t="s">
        <v>6681</v>
      </c>
      <c r="F1056" s="62" t="s">
        <v>8674</v>
      </c>
    </row>
    <row r="1057" spans="1:6" s="35" customFormat="1" ht="15" customHeight="1">
      <c r="A1057" s="59">
        <f t="shared" si="16"/>
        <v>1053</v>
      </c>
      <c r="B1057" s="56"/>
      <c r="C1057" s="60">
        <v>37766</v>
      </c>
      <c r="D1057" s="61" t="s">
        <v>8675</v>
      </c>
      <c r="E1057" s="60" t="s">
        <v>6681</v>
      </c>
      <c r="F1057" s="62" t="s">
        <v>8676</v>
      </c>
    </row>
    <row r="1058" spans="1:6" s="35" customFormat="1" ht="15" customHeight="1">
      <c r="A1058" s="59">
        <f t="shared" si="16"/>
        <v>1054</v>
      </c>
      <c r="B1058" s="56"/>
      <c r="C1058" s="60">
        <v>37752</v>
      </c>
      <c r="D1058" s="61" t="s">
        <v>8677</v>
      </c>
      <c r="E1058" s="60" t="s">
        <v>6681</v>
      </c>
      <c r="F1058" s="62" t="s">
        <v>8678</v>
      </c>
    </row>
    <row r="1059" spans="1:6" s="35" customFormat="1" ht="15" customHeight="1">
      <c r="A1059" s="59">
        <f t="shared" si="16"/>
        <v>1055</v>
      </c>
      <c r="B1059" s="56"/>
      <c r="C1059" s="60">
        <v>37760</v>
      </c>
      <c r="D1059" s="61" t="s">
        <v>8679</v>
      </c>
      <c r="E1059" s="60" t="s">
        <v>6681</v>
      </c>
      <c r="F1059" s="62" t="s">
        <v>8680</v>
      </c>
    </row>
    <row r="1060" spans="1:6" s="35" customFormat="1" ht="15" customHeight="1">
      <c r="A1060" s="59">
        <f t="shared" si="16"/>
        <v>1056</v>
      </c>
      <c r="B1060" s="56"/>
      <c r="C1060" s="60">
        <v>37765</v>
      </c>
      <c r="D1060" s="61" t="s">
        <v>8681</v>
      </c>
      <c r="E1060" s="60" t="s">
        <v>6681</v>
      </c>
      <c r="F1060" s="62" t="s">
        <v>8682</v>
      </c>
    </row>
    <row r="1061" spans="1:6" s="35" customFormat="1" ht="15" customHeight="1">
      <c r="A1061" s="59">
        <f t="shared" si="16"/>
        <v>1057</v>
      </c>
      <c r="B1061" s="56"/>
      <c r="C1061" s="60">
        <v>37746</v>
      </c>
      <c r="D1061" s="61" t="s">
        <v>8683</v>
      </c>
      <c r="E1061" s="60" t="s">
        <v>6681</v>
      </c>
      <c r="F1061" s="62" t="s">
        <v>8684</v>
      </c>
    </row>
    <row r="1062" spans="1:6" s="35" customFormat="1" ht="15" customHeight="1">
      <c r="A1062" s="59">
        <f t="shared" si="16"/>
        <v>1058</v>
      </c>
      <c r="B1062" s="56"/>
      <c r="C1062" s="60">
        <v>37750</v>
      </c>
      <c r="D1062" s="61" t="s">
        <v>8685</v>
      </c>
      <c r="E1062" s="60" t="s">
        <v>6681</v>
      </c>
      <c r="F1062" s="62" t="s">
        <v>8686</v>
      </c>
    </row>
    <row r="1063" spans="1:6" s="35" customFormat="1" ht="15" customHeight="1">
      <c r="A1063" s="59">
        <f t="shared" si="16"/>
        <v>1059</v>
      </c>
      <c r="B1063" s="56"/>
      <c r="C1063" s="60">
        <v>37753</v>
      </c>
      <c r="D1063" s="61" t="s">
        <v>8687</v>
      </c>
      <c r="E1063" s="60" t="s">
        <v>6681</v>
      </c>
      <c r="F1063" s="62" t="s">
        <v>8688</v>
      </c>
    </row>
    <row r="1064" spans="1:6" s="35" customFormat="1" ht="15" customHeight="1">
      <c r="A1064" s="59">
        <f t="shared" si="16"/>
        <v>1060</v>
      </c>
      <c r="B1064" s="56"/>
      <c r="C1064" s="60">
        <v>37756</v>
      </c>
      <c r="D1064" s="61" t="s">
        <v>8689</v>
      </c>
      <c r="E1064" s="60" t="s">
        <v>6681</v>
      </c>
      <c r="F1064" s="62" t="s">
        <v>8670</v>
      </c>
    </row>
    <row r="1065" spans="1:6" s="35" customFormat="1" ht="15" customHeight="1">
      <c r="A1065" s="59">
        <f t="shared" si="16"/>
        <v>1061</v>
      </c>
      <c r="B1065" s="56"/>
      <c r="C1065" s="60">
        <v>37755</v>
      </c>
      <c r="D1065" s="61" t="s">
        <v>8690</v>
      </c>
      <c r="E1065" s="60" t="s">
        <v>6681</v>
      </c>
      <c r="F1065" s="62" t="s">
        <v>8691</v>
      </c>
    </row>
    <row r="1066" spans="1:6" s="35" customFormat="1" ht="15" customHeight="1">
      <c r="A1066" s="59">
        <f t="shared" si="16"/>
        <v>1062</v>
      </c>
      <c r="B1066" s="56"/>
      <c r="C1066" s="60">
        <v>37758</v>
      </c>
      <c r="D1066" s="61" t="s">
        <v>8692</v>
      </c>
      <c r="E1066" s="60" t="s">
        <v>6681</v>
      </c>
      <c r="F1066" s="62" t="s">
        <v>8693</v>
      </c>
    </row>
    <row r="1067" spans="1:6" s="35" customFormat="1" ht="15" customHeight="1">
      <c r="A1067" s="59">
        <f t="shared" si="16"/>
        <v>1063</v>
      </c>
      <c r="B1067" s="56"/>
      <c r="C1067" s="60">
        <v>37747</v>
      </c>
      <c r="D1067" s="61" t="s">
        <v>8694</v>
      </c>
      <c r="E1067" s="60" t="s">
        <v>6681</v>
      </c>
      <c r="F1067" s="62" t="s">
        <v>8695</v>
      </c>
    </row>
    <row r="1068" spans="1:6" s="35" customFormat="1" ht="15" customHeight="1">
      <c r="A1068" s="59">
        <f t="shared" si="16"/>
        <v>1064</v>
      </c>
      <c r="B1068" s="56"/>
      <c r="C1068" s="60">
        <v>37767</v>
      </c>
      <c r="D1068" s="61" t="s">
        <v>8696</v>
      </c>
      <c r="E1068" s="60" t="s">
        <v>6681</v>
      </c>
      <c r="F1068" s="62" t="s">
        <v>8697</v>
      </c>
    </row>
    <row r="1069" spans="1:6" s="35" customFormat="1" ht="15" customHeight="1">
      <c r="A1069" s="59">
        <f t="shared" si="16"/>
        <v>1065</v>
      </c>
      <c r="B1069" s="56"/>
      <c r="C1069" s="60">
        <v>37751</v>
      </c>
      <c r="D1069" s="61" t="s">
        <v>8698</v>
      </c>
      <c r="E1069" s="60" t="s">
        <v>6681</v>
      </c>
      <c r="F1069" s="62" t="s">
        <v>8697</v>
      </c>
    </row>
    <row r="1070" spans="1:6" s="35" customFormat="1" ht="15" customHeight="1">
      <c r="A1070" s="59">
        <f t="shared" si="16"/>
        <v>1066</v>
      </c>
      <c r="B1070" s="56"/>
      <c r="C1070" s="60">
        <v>37749</v>
      </c>
      <c r="D1070" s="61" t="s">
        <v>8699</v>
      </c>
      <c r="E1070" s="60" t="s">
        <v>6681</v>
      </c>
      <c r="F1070" s="62" t="s">
        <v>8700</v>
      </c>
    </row>
    <row r="1071" spans="1:6" s="35" customFormat="1" ht="15" customHeight="1">
      <c r="A1071" s="59">
        <f t="shared" si="16"/>
        <v>1067</v>
      </c>
      <c r="B1071" s="56"/>
      <c r="C1071" s="60">
        <v>1159</v>
      </c>
      <c r="D1071" s="61" t="s">
        <v>8701</v>
      </c>
      <c r="E1071" s="60" t="s">
        <v>6681</v>
      </c>
      <c r="F1071" s="62" t="s">
        <v>8702</v>
      </c>
    </row>
    <row r="1072" spans="1:6" s="35" customFormat="1" ht="15" customHeight="1">
      <c r="A1072" s="59">
        <f t="shared" si="16"/>
        <v>1068</v>
      </c>
      <c r="B1072" s="56"/>
      <c r="C1072" s="60">
        <v>12114</v>
      </c>
      <c r="D1072" s="61" t="s">
        <v>8703</v>
      </c>
      <c r="E1072" s="60" t="s">
        <v>6681</v>
      </c>
      <c r="F1072" s="62" t="s">
        <v>8704</v>
      </c>
    </row>
    <row r="1073" spans="1:6" s="35" customFormat="1" ht="15" customHeight="1">
      <c r="A1073" s="59">
        <f t="shared" si="16"/>
        <v>1069</v>
      </c>
      <c r="B1073" s="56"/>
      <c r="C1073" s="60">
        <v>38106</v>
      </c>
      <c r="D1073" s="61" t="s">
        <v>8705</v>
      </c>
      <c r="E1073" s="60" t="s">
        <v>6681</v>
      </c>
      <c r="F1073" s="62" t="s">
        <v>8706</v>
      </c>
    </row>
    <row r="1074" spans="1:6" s="35" customFormat="1" ht="15" customHeight="1">
      <c r="A1074" s="59">
        <f t="shared" si="16"/>
        <v>1070</v>
      </c>
      <c r="B1074" s="56"/>
      <c r="C1074" s="60">
        <v>38085</v>
      </c>
      <c r="D1074" s="61" t="s">
        <v>8707</v>
      </c>
      <c r="E1074" s="60" t="s">
        <v>6681</v>
      </c>
      <c r="F1074" s="62" t="s">
        <v>8708</v>
      </c>
    </row>
    <row r="1075" spans="1:6" s="35" customFormat="1" ht="15" customHeight="1">
      <c r="A1075" s="59">
        <f t="shared" si="16"/>
        <v>1071</v>
      </c>
      <c r="B1075" s="56"/>
      <c r="C1075" s="60">
        <v>38599</v>
      </c>
      <c r="D1075" s="61" t="s">
        <v>8709</v>
      </c>
      <c r="E1075" s="60" t="s">
        <v>6681</v>
      </c>
      <c r="F1075" s="62" t="s">
        <v>8710</v>
      </c>
    </row>
    <row r="1076" spans="1:6" s="35" customFormat="1" ht="15" customHeight="1">
      <c r="A1076" s="59">
        <f t="shared" si="16"/>
        <v>1072</v>
      </c>
      <c r="B1076" s="56"/>
      <c r="C1076" s="60">
        <v>38596</v>
      </c>
      <c r="D1076" s="61" t="s">
        <v>8711</v>
      </c>
      <c r="E1076" s="60" t="s">
        <v>6681</v>
      </c>
      <c r="F1076" s="62" t="s">
        <v>7763</v>
      </c>
    </row>
    <row r="1077" spans="1:6" s="35" customFormat="1" ht="15" customHeight="1">
      <c r="A1077" s="59">
        <f t="shared" si="16"/>
        <v>1073</v>
      </c>
      <c r="B1077" s="56"/>
      <c r="C1077" s="60">
        <v>38600</v>
      </c>
      <c r="D1077" s="61" t="s">
        <v>8712</v>
      </c>
      <c r="E1077" s="60" t="s">
        <v>6681</v>
      </c>
      <c r="F1077" s="62" t="s">
        <v>8713</v>
      </c>
    </row>
    <row r="1078" spans="1:6" s="35" customFormat="1" ht="15" customHeight="1">
      <c r="A1078" s="59">
        <f t="shared" si="16"/>
        <v>1074</v>
      </c>
      <c r="B1078" s="56"/>
      <c r="C1078" s="60">
        <v>38597</v>
      </c>
      <c r="D1078" s="61" t="s">
        <v>8714</v>
      </c>
      <c r="E1078" s="60" t="s">
        <v>6681</v>
      </c>
      <c r="F1078" s="62" t="s">
        <v>8715</v>
      </c>
    </row>
    <row r="1079" spans="1:6" s="35" customFormat="1" ht="15" customHeight="1">
      <c r="A1079" s="59">
        <f t="shared" si="16"/>
        <v>1075</v>
      </c>
      <c r="B1079" s="56"/>
      <c r="C1079" s="60">
        <v>659</v>
      </c>
      <c r="D1079" s="61" t="s">
        <v>8716</v>
      </c>
      <c r="E1079" s="60" t="s">
        <v>6681</v>
      </c>
      <c r="F1079" s="62" t="s">
        <v>8717</v>
      </c>
    </row>
    <row r="1080" spans="1:6" s="35" customFormat="1" ht="15" customHeight="1">
      <c r="A1080" s="59">
        <f t="shared" si="16"/>
        <v>1076</v>
      </c>
      <c r="B1080" s="56"/>
      <c r="C1080" s="60">
        <v>660</v>
      </c>
      <c r="D1080" s="61" t="s">
        <v>8718</v>
      </c>
      <c r="E1080" s="60" t="s">
        <v>6681</v>
      </c>
      <c r="F1080" s="62" t="s">
        <v>6820</v>
      </c>
    </row>
    <row r="1081" spans="1:6" s="35" customFormat="1" ht="15" customHeight="1">
      <c r="A1081" s="59">
        <f t="shared" si="16"/>
        <v>1077</v>
      </c>
      <c r="B1081" s="56"/>
      <c r="C1081" s="60">
        <v>658</v>
      </c>
      <c r="D1081" s="61" t="s">
        <v>8719</v>
      </c>
      <c r="E1081" s="60" t="s">
        <v>6681</v>
      </c>
      <c r="F1081" s="62" t="s">
        <v>8720</v>
      </c>
    </row>
    <row r="1082" spans="1:6" s="35" customFormat="1" ht="15" customHeight="1">
      <c r="A1082" s="59">
        <f t="shared" si="16"/>
        <v>1078</v>
      </c>
      <c r="B1082" s="56"/>
      <c r="C1082" s="60">
        <v>38548</v>
      </c>
      <c r="D1082" s="61" t="s">
        <v>8721</v>
      </c>
      <c r="E1082" s="60" t="s">
        <v>6681</v>
      </c>
      <c r="F1082" s="62" t="s">
        <v>6857</v>
      </c>
    </row>
    <row r="1083" spans="1:6" s="35" customFormat="1" ht="15" customHeight="1">
      <c r="A1083" s="59">
        <f t="shared" si="16"/>
        <v>1079</v>
      </c>
      <c r="B1083" s="56"/>
      <c r="C1083" s="60">
        <v>34647</v>
      </c>
      <c r="D1083" s="61" t="s">
        <v>8722</v>
      </c>
      <c r="E1083" s="60" t="s">
        <v>6681</v>
      </c>
      <c r="F1083" s="62" t="s">
        <v>8723</v>
      </c>
    </row>
    <row r="1084" spans="1:6" s="35" customFormat="1" ht="15" customHeight="1">
      <c r="A1084" s="59">
        <f t="shared" si="16"/>
        <v>1080</v>
      </c>
      <c r="B1084" s="56"/>
      <c r="C1084" s="60">
        <v>34649</v>
      </c>
      <c r="D1084" s="61" t="s">
        <v>8724</v>
      </c>
      <c r="E1084" s="60" t="s">
        <v>6681</v>
      </c>
      <c r="F1084" s="62" t="s">
        <v>8514</v>
      </c>
    </row>
    <row r="1085" spans="1:6" s="35" customFormat="1" ht="15" customHeight="1">
      <c r="A1085" s="59">
        <f t="shared" si="16"/>
        <v>1081</v>
      </c>
      <c r="B1085" s="56"/>
      <c r="C1085" s="60">
        <v>34652</v>
      </c>
      <c r="D1085" s="61" t="s">
        <v>8725</v>
      </c>
      <c r="E1085" s="60" t="s">
        <v>6681</v>
      </c>
      <c r="F1085" s="62" t="s">
        <v>8726</v>
      </c>
    </row>
    <row r="1086" spans="1:6" s="35" customFormat="1" ht="15" customHeight="1">
      <c r="A1086" s="59">
        <f t="shared" si="16"/>
        <v>1082</v>
      </c>
      <c r="B1086" s="56"/>
      <c r="C1086" s="60">
        <v>34655</v>
      </c>
      <c r="D1086" s="61" t="s">
        <v>8727</v>
      </c>
      <c r="E1086" s="60" t="s">
        <v>6681</v>
      </c>
      <c r="F1086" s="62" t="s">
        <v>8728</v>
      </c>
    </row>
    <row r="1087" spans="1:6" s="35" customFormat="1" ht="15" customHeight="1">
      <c r="A1087" s="59">
        <f t="shared" si="16"/>
        <v>1083</v>
      </c>
      <c r="B1087" s="56"/>
      <c r="C1087" s="60">
        <v>40607</v>
      </c>
      <c r="D1087" s="61" t="s">
        <v>8729</v>
      </c>
      <c r="E1087" s="60" t="s">
        <v>6681</v>
      </c>
      <c r="F1087" s="62" t="s">
        <v>8730</v>
      </c>
    </row>
    <row r="1088" spans="1:6" s="35" customFormat="1" ht="15" customHeight="1">
      <c r="A1088" s="59">
        <f t="shared" si="16"/>
        <v>1084</v>
      </c>
      <c r="B1088" s="56"/>
      <c r="C1088" s="60">
        <v>585</v>
      </c>
      <c r="D1088" s="61" t="s">
        <v>8731</v>
      </c>
      <c r="E1088" s="60" t="s">
        <v>6797</v>
      </c>
      <c r="F1088" s="62" t="s">
        <v>8732</v>
      </c>
    </row>
    <row r="1089" spans="1:6" s="35" customFormat="1" ht="15" customHeight="1">
      <c r="A1089" s="59">
        <f t="shared" si="16"/>
        <v>1085</v>
      </c>
      <c r="B1089" s="56"/>
      <c r="C1089" s="60">
        <v>4777</v>
      </c>
      <c r="D1089" s="61" t="s">
        <v>8733</v>
      </c>
      <c r="E1089" s="60" t="s">
        <v>6797</v>
      </c>
      <c r="F1089" s="62" t="s">
        <v>8734</v>
      </c>
    </row>
    <row r="1090" spans="1:6" s="35" customFormat="1" ht="15" customHeight="1">
      <c r="A1090" s="59">
        <f t="shared" si="16"/>
        <v>1086</v>
      </c>
      <c r="B1090" s="56"/>
      <c r="C1090" s="60">
        <v>587</v>
      </c>
      <c r="D1090" s="61" t="s">
        <v>8735</v>
      </c>
      <c r="E1090" s="60" t="s">
        <v>6797</v>
      </c>
      <c r="F1090" s="62" t="s">
        <v>8736</v>
      </c>
    </row>
    <row r="1091" spans="1:6" s="35" customFormat="1" ht="15" customHeight="1">
      <c r="A1091" s="59">
        <f t="shared" si="16"/>
        <v>1087</v>
      </c>
      <c r="B1091" s="56"/>
      <c r="C1091" s="60">
        <v>590</v>
      </c>
      <c r="D1091" s="61" t="s">
        <v>8737</v>
      </c>
      <c r="E1091" s="60" t="s">
        <v>6797</v>
      </c>
      <c r="F1091" s="62" t="s">
        <v>8738</v>
      </c>
    </row>
    <row r="1092" spans="1:6" s="35" customFormat="1" ht="15" customHeight="1">
      <c r="A1092" s="59">
        <f t="shared" si="16"/>
        <v>1088</v>
      </c>
      <c r="B1092" s="56"/>
      <c r="C1092" s="60">
        <v>592</v>
      </c>
      <c r="D1092" s="61" t="s">
        <v>8739</v>
      </c>
      <c r="E1092" s="60" t="s">
        <v>6797</v>
      </c>
      <c r="F1092" s="62" t="s">
        <v>8736</v>
      </c>
    </row>
    <row r="1093" spans="1:6" s="35" customFormat="1" ht="15" customHeight="1">
      <c r="A1093" s="59">
        <f t="shared" si="16"/>
        <v>1089</v>
      </c>
      <c r="B1093" s="56"/>
      <c r="C1093" s="60">
        <v>586</v>
      </c>
      <c r="D1093" s="61" t="s">
        <v>8740</v>
      </c>
      <c r="E1093" s="60" t="s">
        <v>6748</v>
      </c>
      <c r="F1093" s="62" t="s">
        <v>8741</v>
      </c>
    </row>
    <row r="1094" spans="1:6" s="35" customFormat="1" ht="15" customHeight="1">
      <c r="A1094" s="59">
        <f t="shared" ref="A1094:A1157" si="17">A1093+1</f>
        <v>1090</v>
      </c>
      <c r="B1094" s="56"/>
      <c r="C1094" s="60">
        <v>591</v>
      </c>
      <c r="D1094" s="61" t="s">
        <v>8742</v>
      </c>
      <c r="E1094" s="60" t="s">
        <v>6797</v>
      </c>
      <c r="F1094" s="62" t="s">
        <v>8732</v>
      </c>
    </row>
    <row r="1095" spans="1:6" s="35" customFormat="1" ht="15" customHeight="1">
      <c r="A1095" s="59">
        <f t="shared" si="17"/>
        <v>1091</v>
      </c>
      <c r="B1095" s="56"/>
      <c r="C1095" s="60">
        <v>588</v>
      </c>
      <c r="D1095" s="61" t="s">
        <v>8743</v>
      </c>
      <c r="E1095" s="60" t="s">
        <v>6748</v>
      </c>
      <c r="F1095" s="62" t="s">
        <v>8744</v>
      </c>
    </row>
    <row r="1096" spans="1:6" s="35" customFormat="1" ht="15" customHeight="1">
      <c r="A1096" s="59">
        <f t="shared" si="17"/>
        <v>1092</v>
      </c>
      <c r="B1096" s="56"/>
      <c r="C1096" s="60">
        <v>589</v>
      </c>
      <c r="D1096" s="61" t="s">
        <v>8745</v>
      </c>
      <c r="E1096" s="60" t="s">
        <v>6748</v>
      </c>
      <c r="F1096" s="62" t="s">
        <v>8746</v>
      </c>
    </row>
    <row r="1097" spans="1:6" s="35" customFormat="1" ht="15" customHeight="1">
      <c r="A1097" s="59">
        <f t="shared" si="17"/>
        <v>1093</v>
      </c>
      <c r="B1097" s="56"/>
      <c r="C1097" s="60">
        <v>584</v>
      </c>
      <c r="D1097" s="61" t="s">
        <v>8747</v>
      </c>
      <c r="E1097" s="60" t="s">
        <v>6748</v>
      </c>
      <c r="F1097" s="62" t="s">
        <v>8748</v>
      </c>
    </row>
    <row r="1098" spans="1:6" s="35" customFormat="1" ht="15" customHeight="1">
      <c r="A1098" s="59">
        <f t="shared" si="17"/>
        <v>1094</v>
      </c>
      <c r="B1098" s="56"/>
      <c r="C1098" s="60">
        <v>574</v>
      </c>
      <c r="D1098" s="61" t="s">
        <v>8749</v>
      </c>
      <c r="E1098" s="60" t="s">
        <v>6748</v>
      </c>
      <c r="F1098" s="62" t="s">
        <v>8750</v>
      </c>
    </row>
    <row r="1099" spans="1:6" s="35" customFormat="1" ht="15" customHeight="1">
      <c r="A1099" s="59">
        <f t="shared" si="17"/>
        <v>1095</v>
      </c>
      <c r="B1099" s="56"/>
      <c r="C1099" s="60">
        <v>567</v>
      </c>
      <c r="D1099" s="61" t="s">
        <v>8751</v>
      </c>
      <c r="E1099" s="60" t="s">
        <v>6748</v>
      </c>
      <c r="F1099" s="62" t="s">
        <v>8752</v>
      </c>
    </row>
    <row r="1100" spans="1:6" s="35" customFormat="1" ht="15" customHeight="1">
      <c r="A1100" s="59">
        <f t="shared" si="17"/>
        <v>1096</v>
      </c>
      <c r="B1100" s="56"/>
      <c r="C1100" s="60">
        <v>568</v>
      </c>
      <c r="D1100" s="61" t="s">
        <v>8753</v>
      </c>
      <c r="E1100" s="60" t="s">
        <v>6748</v>
      </c>
      <c r="F1100" s="62" t="s">
        <v>8754</v>
      </c>
    </row>
    <row r="1101" spans="1:6" s="35" customFormat="1" ht="15" customHeight="1">
      <c r="A1101" s="59">
        <f t="shared" si="17"/>
        <v>1097</v>
      </c>
      <c r="B1101" s="56"/>
      <c r="C1101" s="60">
        <v>569</v>
      </c>
      <c r="D1101" s="61" t="s">
        <v>8755</v>
      </c>
      <c r="E1101" s="60" t="s">
        <v>6797</v>
      </c>
      <c r="F1101" s="62" t="s">
        <v>8756</v>
      </c>
    </row>
    <row r="1102" spans="1:6" s="35" customFormat="1" ht="15" customHeight="1">
      <c r="A1102" s="59">
        <f t="shared" si="17"/>
        <v>1098</v>
      </c>
      <c r="B1102" s="56"/>
      <c r="C1102" s="60">
        <v>1165</v>
      </c>
      <c r="D1102" s="61" t="s">
        <v>8757</v>
      </c>
      <c r="E1102" s="60" t="s">
        <v>6681</v>
      </c>
      <c r="F1102" s="62" t="s">
        <v>8758</v>
      </c>
    </row>
    <row r="1103" spans="1:6" s="35" customFormat="1" ht="15" customHeight="1">
      <c r="A1103" s="59">
        <f t="shared" si="17"/>
        <v>1099</v>
      </c>
      <c r="B1103" s="56"/>
      <c r="C1103" s="60">
        <v>1164</v>
      </c>
      <c r="D1103" s="61" t="s">
        <v>8759</v>
      </c>
      <c r="E1103" s="60" t="s">
        <v>6681</v>
      </c>
      <c r="F1103" s="62" t="s">
        <v>8760</v>
      </c>
    </row>
    <row r="1104" spans="1:6" s="35" customFormat="1" ht="15" customHeight="1">
      <c r="A1104" s="59">
        <f t="shared" si="17"/>
        <v>1100</v>
      </c>
      <c r="B1104" s="56"/>
      <c r="C1104" s="60">
        <v>1162</v>
      </c>
      <c r="D1104" s="61" t="s">
        <v>8761</v>
      </c>
      <c r="E1104" s="60" t="s">
        <v>6681</v>
      </c>
      <c r="F1104" s="62" t="s">
        <v>8762</v>
      </c>
    </row>
    <row r="1105" spans="1:6" s="35" customFormat="1" ht="15" customHeight="1">
      <c r="A1105" s="59">
        <f t="shared" si="17"/>
        <v>1101</v>
      </c>
      <c r="B1105" s="56"/>
      <c r="C1105" s="60">
        <v>12395</v>
      </c>
      <c r="D1105" s="61" t="s">
        <v>8763</v>
      </c>
      <c r="E1105" s="60" t="s">
        <v>6681</v>
      </c>
      <c r="F1105" s="62" t="s">
        <v>8764</v>
      </c>
    </row>
    <row r="1106" spans="1:6" s="35" customFormat="1" ht="15" customHeight="1">
      <c r="A1106" s="59">
        <f t="shared" si="17"/>
        <v>1102</v>
      </c>
      <c r="B1106" s="56"/>
      <c r="C1106" s="60">
        <v>1170</v>
      </c>
      <c r="D1106" s="61" t="s">
        <v>8765</v>
      </c>
      <c r="E1106" s="60" t="s">
        <v>6681</v>
      </c>
      <c r="F1106" s="62" t="s">
        <v>8383</v>
      </c>
    </row>
    <row r="1107" spans="1:6" s="35" customFormat="1" ht="15" customHeight="1">
      <c r="A1107" s="59">
        <f t="shared" si="17"/>
        <v>1103</v>
      </c>
      <c r="B1107" s="56"/>
      <c r="C1107" s="60">
        <v>1169</v>
      </c>
      <c r="D1107" s="61" t="s">
        <v>8766</v>
      </c>
      <c r="E1107" s="60" t="s">
        <v>6681</v>
      </c>
      <c r="F1107" s="62" t="s">
        <v>8767</v>
      </c>
    </row>
    <row r="1108" spans="1:6" s="35" customFormat="1" ht="15" customHeight="1">
      <c r="A1108" s="59">
        <f t="shared" si="17"/>
        <v>1104</v>
      </c>
      <c r="B1108" s="56"/>
      <c r="C1108" s="60">
        <v>1166</v>
      </c>
      <c r="D1108" s="61" t="s">
        <v>8768</v>
      </c>
      <c r="E1108" s="60" t="s">
        <v>6681</v>
      </c>
      <c r="F1108" s="62" t="s">
        <v>8769</v>
      </c>
    </row>
    <row r="1109" spans="1:6" s="35" customFormat="1" ht="15" customHeight="1">
      <c r="A1109" s="59">
        <f t="shared" si="17"/>
        <v>1105</v>
      </c>
      <c r="B1109" s="56"/>
      <c r="C1109" s="60">
        <v>1163</v>
      </c>
      <c r="D1109" s="61" t="s">
        <v>8770</v>
      </c>
      <c r="E1109" s="60" t="s">
        <v>6681</v>
      </c>
      <c r="F1109" s="62" t="s">
        <v>8771</v>
      </c>
    </row>
    <row r="1110" spans="1:6" s="35" customFormat="1" ht="15" customHeight="1">
      <c r="A1110" s="59">
        <f t="shared" si="17"/>
        <v>1106</v>
      </c>
      <c r="B1110" s="56"/>
      <c r="C1110" s="60">
        <v>12396</v>
      </c>
      <c r="D1110" s="61" t="s">
        <v>8772</v>
      </c>
      <c r="E1110" s="60" t="s">
        <v>6681</v>
      </c>
      <c r="F1110" s="62" t="s">
        <v>8764</v>
      </c>
    </row>
    <row r="1111" spans="1:6" s="35" customFormat="1" ht="15" customHeight="1">
      <c r="A1111" s="59">
        <f t="shared" si="17"/>
        <v>1107</v>
      </c>
      <c r="B1111" s="56"/>
      <c r="C1111" s="60">
        <v>1168</v>
      </c>
      <c r="D1111" s="61" t="s">
        <v>8773</v>
      </c>
      <c r="E1111" s="60" t="s">
        <v>6681</v>
      </c>
      <c r="F1111" s="62" t="s">
        <v>8774</v>
      </c>
    </row>
    <row r="1112" spans="1:6" s="35" customFormat="1" ht="15" customHeight="1">
      <c r="A1112" s="59">
        <f t="shared" si="17"/>
        <v>1108</v>
      </c>
      <c r="B1112" s="56"/>
      <c r="C1112" s="60">
        <v>1167</v>
      </c>
      <c r="D1112" s="61" t="s">
        <v>8775</v>
      </c>
      <c r="E1112" s="60" t="s">
        <v>6681</v>
      </c>
      <c r="F1112" s="62" t="s">
        <v>8776</v>
      </c>
    </row>
    <row r="1113" spans="1:6" s="35" customFormat="1" ht="15" customHeight="1">
      <c r="A1113" s="59">
        <f t="shared" si="17"/>
        <v>1109</v>
      </c>
      <c r="B1113" s="56"/>
      <c r="C1113" s="60">
        <v>36331</v>
      </c>
      <c r="D1113" s="61" t="s">
        <v>8777</v>
      </c>
      <c r="E1113" s="60" t="s">
        <v>6681</v>
      </c>
      <c r="F1113" s="62" t="s">
        <v>8778</v>
      </c>
    </row>
    <row r="1114" spans="1:6" s="35" customFormat="1" ht="15" customHeight="1">
      <c r="A1114" s="59">
        <f t="shared" si="17"/>
        <v>1110</v>
      </c>
      <c r="B1114" s="56"/>
      <c r="C1114" s="60">
        <v>36346</v>
      </c>
      <c r="D1114" s="61" t="s">
        <v>8779</v>
      </c>
      <c r="E1114" s="60" t="s">
        <v>6681</v>
      </c>
      <c r="F1114" s="62" t="s">
        <v>8780</v>
      </c>
    </row>
    <row r="1115" spans="1:6" s="35" customFormat="1" ht="15" customHeight="1">
      <c r="A1115" s="59">
        <f t="shared" si="17"/>
        <v>1111</v>
      </c>
      <c r="B1115" s="56"/>
      <c r="C1115" s="60">
        <v>1210</v>
      </c>
      <c r="D1115" s="61" t="s">
        <v>8781</v>
      </c>
      <c r="E1115" s="60" t="s">
        <v>6681</v>
      </c>
      <c r="F1115" s="62" t="s">
        <v>8782</v>
      </c>
    </row>
    <row r="1116" spans="1:6" s="35" customFormat="1" ht="25.5" customHeight="1">
      <c r="A1116" s="59">
        <f t="shared" si="17"/>
        <v>1112</v>
      </c>
      <c r="B1116" s="56"/>
      <c r="C1116" s="60">
        <v>1203</v>
      </c>
      <c r="D1116" s="61" t="s">
        <v>8783</v>
      </c>
      <c r="E1116" s="60" t="s">
        <v>6681</v>
      </c>
      <c r="F1116" s="62" t="s">
        <v>8784</v>
      </c>
    </row>
    <row r="1117" spans="1:6" s="35" customFormat="1" ht="25.5" customHeight="1">
      <c r="A1117" s="59">
        <f t="shared" si="17"/>
        <v>1113</v>
      </c>
      <c r="B1117" s="56"/>
      <c r="C1117" s="60">
        <v>1197</v>
      </c>
      <c r="D1117" s="61" t="s">
        <v>8785</v>
      </c>
      <c r="E1117" s="60" t="s">
        <v>6681</v>
      </c>
      <c r="F1117" s="62" t="s">
        <v>8786</v>
      </c>
    </row>
    <row r="1118" spans="1:6" s="35" customFormat="1" ht="25.5" customHeight="1">
      <c r="A1118" s="59">
        <f t="shared" si="17"/>
        <v>1114</v>
      </c>
      <c r="B1118" s="56"/>
      <c r="C1118" s="60">
        <v>1202</v>
      </c>
      <c r="D1118" s="61" t="s">
        <v>8787</v>
      </c>
      <c r="E1118" s="60" t="s">
        <v>6681</v>
      </c>
      <c r="F1118" s="62" t="s">
        <v>6884</v>
      </c>
    </row>
    <row r="1119" spans="1:6" s="35" customFormat="1" ht="15" customHeight="1">
      <c r="A1119" s="59">
        <f t="shared" si="17"/>
        <v>1115</v>
      </c>
      <c r="B1119" s="56"/>
      <c r="C1119" s="60">
        <v>1188</v>
      </c>
      <c r="D1119" s="61" t="s">
        <v>8788</v>
      </c>
      <c r="E1119" s="60" t="s">
        <v>6681</v>
      </c>
      <c r="F1119" s="62" t="s">
        <v>6787</v>
      </c>
    </row>
    <row r="1120" spans="1:6" s="35" customFormat="1" ht="38.25" customHeight="1">
      <c r="A1120" s="59">
        <f t="shared" si="17"/>
        <v>1116</v>
      </c>
      <c r="B1120" s="56"/>
      <c r="C1120" s="60">
        <v>1211</v>
      </c>
      <c r="D1120" s="61" t="s">
        <v>8789</v>
      </c>
      <c r="E1120" s="60" t="s">
        <v>6681</v>
      </c>
      <c r="F1120" s="62" t="s">
        <v>8790</v>
      </c>
    </row>
    <row r="1121" spans="1:6" s="35" customFormat="1" ht="38.25" customHeight="1">
      <c r="A1121" s="59">
        <f t="shared" si="17"/>
        <v>1117</v>
      </c>
      <c r="B1121" s="56"/>
      <c r="C1121" s="60">
        <v>1198</v>
      </c>
      <c r="D1121" s="61" t="s">
        <v>8791</v>
      </c>
      <c r="E1121" s="60" t="s">
        <v>6681</v>
      </c>
      <c r="F1121" s="62" t="s">
        <v>8792</v>
      </c>
    </row>
    <row r="1122" spans="1:6" s="35" customFormat="1" ht="25.5" customHeight="1">
      <c r="A1122" s="59">
        <f t="shared" si="17"/>
        <v>1118</v>
      </c>
      <c r="B1122" s="56"/>
      <c r="C1122" s="60">
        <v>1199</v>
      </c>
      <c r="D1122" s="61" t="s">
        <v>8793</v>
      </c>
      <c r="E1122" s="60" t="s">
        <v>6681</v>
      </c>
      <c r="F1122" s="62" t="s">
        <v>8794</v>
      </c>
    </row>
    <row r="1123" spans="1:6" s="35" customFormat="1" ht="25.5" customHeight="1">
      <c r="A1123" s="59">
        <f t="shared" si="17"/>
        <v>1119</v>
      </c>
      <c r="B1123" s="56"/>
      <c r="C1123" s="60">
        <v>20088</v>
      </c>
      <c r="D1123" s="61" t="s">
        <v>8795</v>
      </c>
      <c r="E1123" s="60" t="s">
        <v>6681</v>
      </c>
      <c r="F1123" s="62" t="s">
        <v>8796</v>
      </c>
    </row>
    <row r="1124" spans="1:6" s="35" customFormat="1" ht="25.5" customHeight="1">
      <c r="A1124" s="59">
        <f t="shared" si="17"/>
        <v>1120</v>
      </c>
      <c r="B1124" s="56"/>
      <c r="C1124" s="60">
        <v>20089</v>
      </c>
      <c r="D1124" s="61" t="s">
        <v>8797</v>
      </c>
      <c r="E1124" s="60" t="s">
        <v>6681</v>
      </c>
      <c r="F1124" s="62" t="s">
        <v>8798</v>
      </c>
    </row>
    <row r="1125" spans="1:6" s="35" customFormat="1" ht="25.5" customHeight="1">
      <c r="A1125" s="59">
        <f t="shared" si="17"/>
        <v>1121</v>
      </c>
      <c r="B1125" s="56"/>
      <c r="C1125" s="60">
        <v>20087</v>
      </c>
      <c r="D1125" s="61" t="s">
        <v>8799</v>
      </c>
      <c r="E1125" s="60" t="s">
        <v>6681</v>
      </c>
      <c r="F1125" s="62" t="s">
        <v>7229</v>
      </c>
    </row>
    <row r="1126" spans="1:6" s="35" customFormat="1" ht="25.5" customHeight="1">
      <c r="A1126" s="59">
        <f t="shared" si="17"/>
        <v>1122</v>
      </c>
      <c r="B1126" s="56"/>
      <c r="C1126" s="60">
        <v>1200</v>
      </c>
      <c r="D1126" s="61" t="s">
        <v>8800</v>
      </c>
      <c r="E1126" s="60" t="s">
        <v>6681</v>
      </c>
      <c r="F1126" s="62" t="s">
        <v>8801</v>
      </c>
    </row>
    <row r="1127" spans="1:6" s="35" customFormat="1" ht="15" customHeight="1">
      <c r="A1127" s="59">
        <f t="shared" si="17"/>
        <v>1123</v>
      </c>
      <c r="B1127" s="56"/>
      <c r="C1127" s="60">
        <v>12909</v>
      </c>
      <c r="D1127" s="61" t="s">
        <v>8802</v>
      </c>
      <c r="E1127" s="60" t="s">
        <v>6681</v>
      </c>
      <c r="F1127" s="62" t="s">
        <v>8803</v>
      </c>
    </row>
    <row r="1128" spans="1:6" s="35" customFormat="1" ht="15" customHeight="1">
      <c r="A1128" s="59">
        <f t="shared" si="17"/>
        <v>1124</v>
      </c>
      <c r="B1128" s="56"/>
      <c r="C1128" s="60">
        <v>12910</v>
      </c>
      <c r="D1128" s="61" t="s">
        <v>8804</v>
      </c>
      <c r="E1128" s="60" t="s">
        <v>6681</v>
      </c>
      <c r="F1128" s="62" t="s">
        <v>8805</v>
      </c>
    </row>
    <row r="1129" spans="1:6" s="35" customFormat="1" ht="15" customHeight="1">
      <c r="A1129" s="59">
        <f t="shared" si="17"/>
        <v>1125</v>
      </c>
      <c r="B1129" s="56"/>
      <c r="C1129" s="60">
        <v>1184</v>
      </c>
      <c r="D1129" s="61" t="s">
        <v>8806</v>
      </c>
      <c r="E1129" s="60" t="s">
        <v>6681</v>
      </c>
      <c r="F1129" s="62" t="s">
        <v>8807</v>
      </c>
    </row>
    <row r="1130" spans="1:6" s="35" customFormat="1" ht="15" customHeight="1">
      <c r="A1130" s="59">
        <f t="shared" si="17"/>
        <v>1126</v>
      </c>
      <c r="B1130" s="56"/>
      <c r="C1130" s="60">
        <v>1191</v>
      </c>
      <c r="D1130" s="61" t="s">
        <v>8808</v>
      </c>
      <c r="E1130" s="60" t="s">
        <v>6681</v>
      </c>
      <c r="F1130" s="62" t="s">
        <v>8141</v>
      </c>
    </row>
    <row r="1131" spans="1:6" s="35" customFormat="1" ht="15" customHeight="1">
      <c r="A1131" s="59">
        <f t="shared" si="17"/>
        <v>1127</v>
      </c>
      <c r="B1131" s="56"/>
      <c r="C1131" s="60">
        <v>1185</v>
      </c>
      <c r="D1131" s="61" t="s">
        <v>8809</v>
      </c>
      <c r="E1131" s="60" t="s">
        <v>6681</v>
      </c>
      <c r="F1131" s="62" t="s">
        <v>6857</v>
      </c>
    </row>
    <row r="1132" spans="1:6" s="35" customFormat="1" ht="15" customHeight="1">
      <c r="A1132" s="59">
        <f t="shared" si="17"/>
        <v>1128</v>
      </c>
      <c r="B1132" s="56"/>
      <c r="C1132" s="60">
        <v>1189</v>
      </c>
      <c r="D1132" s="61" t="s">
        <v>8810</v>
      </c>
      <c r="E1132" s="60" t="s">
        <v>6681</v>
      </c>
      <c r="F1132" s="62" t="s">
        <v>8811</v>
      </c>
    </row>
    <row r="1133" spans="1:6" s="35" customFormat="1" ht="25.5" customHeight="1">
      <c r="A1133" s="59">
        <f t="shared" si="17"/>
        <v>1129</v>
      </c>
      <c r="B1133" s="56"/>
      <c r="C1133" s="60">
        <v>1193</v>
      </c>
      <c r="D1133" s="61" t="s">
        <v>8812</v>
      </c>
      <c r="E1133" s="60" t="s">
        <v>6681</v>
      </c>
      <c r="F1133" s="62" t="s">
        <v>8813</v>
      </c>
    </row>
    <row r="1134" spans="1:6" s="35" customFormat="1" ht="25.5" customHeight="1">
      <c r="A1134" s="59">
        <f t="shared" si="17"/>
        <v>1130</v>
      </c>
      <c r="B1134" s="56"/>
      <c r="C1134" s="60">
        <v>1194</v>
      </c>
      <c r="D1134" s="61" t="s">
        <v>8814</v>
      </c>
      <c r="E1134" s="60" t="s">
        <v>6681</v>
      </c>
      <c r="F1134" s="62" t="s">
        <v>8815</v>
      </c>
    </row>
    <row r="1135" spans="1:6" s="35" customFormat="1" ht="15" customHeight="1">
      <c r="A1135" s="59">
        <f t="shared" si="17"/>
        <v>1131</v>
      </c>
      <c r="B1135" s="56"/>
      <c r="C1135" s="60">
        <v>1195</v>
      </c>
      <c r="D1135" s="61" t="s">
        <v>8816</v>
      </c>
      <c r="E1135" s="60" t="s">
        <v>6681</v>
      </c>
      <c r="F1135" s="62" t="s">
        <v>7114</v>
      </c>
    </row>
    <row r="1136" spans="1:6" s="35" customFormat="1" ht="38.25" customHeight="1">
      <c r="A1136" s="59">
        <f t="shared" si="17"/>
        <v>1132</v>
      </c>
      <c r="B1136" s="56"/>
      <c r="C1136" s="60">
        <v>1204</v>
      </c>
      <c r="D1136" s="61" t="s">
        <v>8817</v>
      </c>
      <c r="E1136" s="60" t="s">
        <v>6681</v>
      </c>
      <c r="F1136" s="62" t="s">
        <v>8818</v>
      </c>
    </row>
    <row r="1137" spans="1:6" s="35" customFormat="1" ht="38.25" customHeight="1">
      <c r="A1137" s="59">
        <f t="shared" si="17"/>
        <v>1133</v>
      </c>
      <c r="B1137" s="56"/>
      <c r="C1137" s="60">
        <v>1205</v>
      </c>
      <c r="D1137" s="61" t="s">
        <v>8819</v>
      </c>
      <c r="E1137" s="60" t="s">
        <v>6681</v>
      </c>
      <c r="F1137" s="62" t="s">
        <v>8820</v>
      </c>
    </row>
    <row r="1138" spans="1:6" s="35" customFormat="1" ht="38.25" customHeight="1">
      <c r="A1138" s="59">
        <f t="shared" si="17"/>
        <v>1134</v>
      </c>
      <c r="B1138" s="56"/>
      <c r="C1138" s="60">
        <v>1207</v>
      </c>
      <c r="D1138" s="61" t="s">
        <v>8821</v>
      </c>
      <c r="E1138" s="60" t="s">
        <v>6681</v>
      </c>
      <c r="F1138" s="62" t="s">
        <v>8822</v>
      </c>
    </row>
    <row r="1139" spans="1:6" s="35" customFormat="1" ht="38.25" customHeight="1">
      <c r="A1139" s="59">
        <f t="shared" si="17"/>
        <v>1135</v>
      </c>
      <c r="B1139" s="56"/>
      <c r="C1139" s="60">
        <v>1206</v>
      </c>
      <c r="D1139" s="61" t="s">
        <v>8823</v>
      </c>
      <c r="E1139" s="60" t="s">
        <v>6681</v>
      </c>
      <c r="F1139" s="62" t="s">
        <v>8824</v>
      </c>
    </row>
    <row r="1140" spans="1:6" s="35" customFormat="1" ht="38.25" customHeight="1">
      <c r="A1140" s="59">
        <f t="shared" si="17"/>
        <v>1136</v>
      </c>
      <c r="B1140" s="56"/>
      <c r="C1140" s="60">
        <v>1183</v>
      </c>
      <c r="D1140" s="61" t="s">
        <v>8825</v>
      </c>
      <c r="E1140" s="60" t="s">
        <v>6681</v>
      </c>
      <c r="F1140" s="62" t="s">
        <v>8826</v>
      </c>
    </row>
    <row r="1141" spans="1:6" s="35" customFormat="1" ht="38.25" customHeight="1">
      <c r="A1141" s="59">
        <f t="shared" si="17"/>
        <v>1137</v>
      </c>
      <c r="B1141" s="56"/>
      <c r="C1141" s="60">
        <v>42685</v>
      </c>
      <c r="D1141" s="61" t="s">
        <v>8827</v>
      </c>
      <c r="E1141" s="60" t="s">
        <v>6681</v>
      </c>
      <c r="F1141" s="62" t="s">
        <v>8828</v>
      </c>
    </row>
    <row r="1142" spans="1:6" s="35" customFormat="1" ht="25.5" customHeight="1">
      <c r="A1142" s="59">
        <f t="shared" si="17"/>
        <v>1138</v>
      </c>
      <c r="B1142" s="56"/>
      <c r="C1142" s="60">
        <v>42686</v>
      </c>
      <c r="D1142" s="61" t="s">
        <v>8829</v>
      </c>
      <c r="E1142" s="60" t="s">
        <v>6681</v>
      </c>
      <c r="F1142" s="62" t="s">
        <v>8830</v>
      </c>
    </row>
    <row r="1143" spans="1:6" s="35" customFormat="1" ht="25.5" customHeight="1">
      <c r="A1143" s="59">
        <f t="shared" si="17"/>
        <v>1139</v>
      </c>
      <c r="B1143" s="56"/>
      <c r="C1143" s="60">
        <v>12894</v>
      </c>
      <c r="D1143" s="61" t="s">
        <v>8831</v>
      </c>
      <c r="E1143" s="60" t="s">
        <v>6681</v>
      </c>
      <c r="F1143" s="62" t="s">
        <v>8832</v>
      </c>
    </row>
    <row r="1144" spans="1:6" s="35" customFormat="1" ht="15" customHeight="1">
      <c r="A1144" s="59">
        <f t="shared" si="17"/>
        <v>1140</v>
      </c>
      <c r="B1144" s="56"/>
      <c r="C1144" s="60">
        <v>12895</v>
      </c>
      <c r="D1144" s="61" t="s">
        <v>8833</v>
      </c>
      <c r="E1144" s="60" t="s">
        <v>6681</v>
      </c>
      <c r="F1144" s="62" t="s">
        <v>8834</v>
      </c>
    </row>
    <row r="1145" spans="1:6" s="35" customFormat="1" ht="15" customHeight="1">
      <c r="A1145" s="59">
        <f t="shared" si="17"/>
        <v>1141</v>
      </c>
      <c r="B1145" s="56"/>
      <c r="C1145" s="60">
        <v>1631</v>
      </c>
      <c r="D1145" s="61" t="s">
        <v>8835</v>
      </c>
      <c r="E1145" s="60" t="s">
        <v>6681</v>
      </c>
      <c r="F1145" s="62" t="s">
        <v>8836</v>
      </c>
    </row>
    <row r="1146" spans="1:6" s="35" customFormat="1" ht="15" customHeight="1">
      <c r="A1146" s="59">
        <f t="shared" si="17"/>
        <v>1142</v>
      </c>
      <c r="B1146" s="56"/>
      <c r="C1146" s="60">
        <v>1633</v>
      </c>
      <c r="D1146" s="61" t="s">
        <v>8837</v>
      </c>
      <c r="E1146" s="60" t="s">
        <v>6681</v>
      </c>
      <c r="F1146" s="62" t="s">
        <v>8838</v>
      </c>
    </row>
    <row r="1147" spans="1:6" s="35" customFormat="1" ht="38.25" customHeight="1">
      <c r="A1147" s="59">
        <f t="shared" si="17"/>
        <v>1143</v>
      </c>
      <c r="B1147" s="56"/>
      <c r="C1147" s="60">
        <v>10818</v>
      </c>
      <c r="D1147" s="61" t="s">
        <v>8839</v>
      </c>
      <c r="E1147" s="60" t="s">
        <v>6797</v>
      </c>
      <c r="F1147" s="62" t="s">
        <v>8840</v>
      </c>
    </row>
    <row r="1148" spans="1:6" s="35" customFormat="1" ht="38.25" customHeight="1">
      <c r="A1148" s="59">
        <f t="shared" si="17"/>
        <v>1144</v>
      </c>
      <c r="B1148" s="56"/>
      <c r="C1148" s="60">
        <v>39359</v>
      </c>
      <c r="D1148" s="61" t="s">
        <v>8841</v>
      </c>
      <c r="E1148" s="60" t="s">
        <v>6681</v>
      </c>
      <c r="F1148" s="62" t="s">
        <v>8842</v>
      </c>
    </row>
    <row r="1149" spans="1:6" s="35" customFormat="1" ht="38.25" customHeight="1">
      <c r="A1149" s="59">
        <f t="shared" si="17"/>
        <v>1145</v>
      </c>
      <c r="B1149" s="56"/>
      <c r="C1149" s="60">
        <v>39360</v>
      </c>
      <c r="D1149" s="61" t="s">
        <v>8843</v>
      </c>
      <c r="E1149" s="60" t="s">
        <v>6681</v>
      </c>
      <c r="F1149" s="62" t="s">
        <v>8844</v>
      </c>
    </row>
    <row r="1150" spans="1:6" s="35" customFormat="1" ht="38.25" customHeight="1">
      <c r="A1150" s="59">
        <f t="shared" si="17"/>
        <v>1146</v>
      </c>
      <c r="B1150" s="56"/>
      <c r="C1150" s="60">
        <v>10710</v>
      </c>
      <c r="D1150" s="61" t="s">
        <v>8845</v>
      </c>
      <c r="E1150" s="60" t="s">
        <v>6688</v>
      </c>
      <c r="F1150" s="62" t="s">
        <v>8846</v>
      </c>
    </row>
    <row r="1151" spans="1:6" s="35" customFormat="1" ht="38.25" customHeight="1">
      <c r="A1151" s="59">
        <f t="shared" si="17"/>
        <v>1147</v>
      </c>
      <c r="B1151" s="56"/>
      <c r="C1151" s="60">
        <v>10709</v>
      </c>
      <c r="D1151" s="61" t="s">
        <v>8847</v>
      </c>
      <c r="E1151" s="60" t="s">
        <v>6688</v>
      </c>
      <c r="F1151" s="62" t="s">
        <v>8848</v>
      </c>
    </row>
    <row r="1152" spans="1:6" s="35" customFormat="1" ht="38.25" customHeight="1">
      <c r="A1152" s="59">
        <f t="shared" si="17"/>
        <v>1148</v>
      </c>
      <c r="B1152" s="56"/>
      <c r="C1152" s="60">
        <v>39636</v>
      </c>
      <c r="D1152" s="61" t="s">
        <v>8849</v>
      </c>
      <c r="E1152" s="60" t="s">
        <v>6688</v>
      </c>
      <c r="F1152" s="62" t="s">
        <v>8850</v>
      </c>
    </row>
    <row r="1153" spans="1:6" s="35" customFormat="1" ht="15" customHeight="1">
      <c r="A1153" s="59">
        <f t="shared" si="17"/>
        <v>1149</v>
      </c>
      <c r="B1153" s="56"/>
      <c r="C1153" s="60">
        <v>10708</v>
      </c>
      <c r="D1153" s="61" t="s">
        <v>8851</v>
      </c>
      <c r="E1153" s="60" t="s">
        <v>6688</v>
      </c>
      <c r="F1153" s="62" t="s">
        <v>8852</v>
      </c>
    </row>
    <row r="1154" spans="1:6" s="35" customFormat="1" ht="15" customHeight="1">
      <c r="A1154" s="59">
        <f t="shared" si="17"/>
        <v>1150</v>
      </c>
      <c r="B1154" s="56"/>
      <c r="C1154" s="60">
        <v>39635</v>
      </c>
      <c r="D1154" s="61" t="s">
        <v>8853</v>
      </c>
      <c r="E1154" s="60" t="s">
        <v>6688</v>
      </c>
      <c r="F1154" s="62" t="s">
        <v>8854</v>
      </c>
    </row>
    <row r="1155" spans="1:6" s="35" customFormat="1" ht="15" customHeight="1">
      <c r="A1155" s="59">
        <f t="shared" si="17"/>
        <v>1151</v>
      </c>
      <c r="B1155" s="56"/>
      <c r="C1155" s="60">
        <v>6117</v>
      </c>
      <c r="D1155" s="61" t="s">
        <v>8855</v>
      </c>
      <c r="E1155" s="60" t="s">
        <v>6712</v>
      </c>
      <c r="F1155" s="62" t="s">
        <v>8856</v>
      </c>
    </row>
    <row r="1156" spans="1:6" s="35" customFormat="1" ht="15" customHeight="1">
      <c r="A1156" s="59">
        <f t="shared" si="17"/>
        <v>1152</v>
      </c>
      <c r="B1156" s="56"/>
      <c r="C1156" s="60">
        <v>40913</v>
      </c>
      <c r="D1156" s="61" t="s">
        <v>8857</v>
      </c>
      <c r="E1156" s="60" t="s">
        <v>7111</v>
      </c>
      <c r="F1156" s="62" t="s">
        <v>8858</v>
      </c>
    </row>
    <row r="1157" spans="1:6" s="35" customFormat="1" ht="25.5" customHeight="1">
      <c r="A1157" s="59">
        <f t="shared" si="17"/>
        <v>1153</v>
      </c>
      <c r="B1157" s="56"/>
      <c r="C1157" s="60">
        <v>1214</v>
      </c>
      <c r="D1157" s="61" t="s">
        <v>8859</v>
      </c>
      <c r="E1157" s="60" t="s">
        <v>6712</v>
      </c>
      <c r="F1157" s="62" t="s">
        <v>7132</v>
      </c>
    </row>
    <row r="1158" spans="1:6" s="35" customFormat="1" ht="25.5" customHeight="1">
      <c r="A1158" s="59">
        <f t="shared" ref="A1158:A1221" si="18">A1157+1</f>
        <v>1154</v>
      </c>
      <c r="B1158" s="56"/>
      <c r="C1158" s="60">
        <v>40915</v>
      </c>
      <c r="D1158" s="61" t="s">
        <v>8860</v>
      </c>
      <c r="E1158" s="60" t="s">
        <v>7111</v>
      </c>
      <c r="F1158" s="62" t="s">
        <v>8861</v>
      </c>
    </row>
    <row r="1159" spans="1:6" s="35" customFormat="1" ht="25.5" customHeight="1">
      <c r="A1159" s="59">
        <f t="shared" si="18"/>
        <v>1155</v>
      </c>
      <c r="B1159" s="56"/>
      <c r="C1159" s="60">
        <v>1213</v>
      </c>
      <c r="D1159" s="61" t="s">
        <v>8862</v>
      </c>
      <c r="E1159" s="60" t="s">
        <v>6712</v>
      </c>
      <c r="F1159" s="62" t="s">
        <v>8863</v>
      </c>
    </row>
    <row r="1160" spans="1:6" s="35" customFormat="1" ht="15" customHeight="1">
      <c r="A1160" s="59">
        <f t="shared" si="18"/>
        <v>1156</v>
      </c>
      <c r="B1160" s="56"/>
      <c r="C1160" s="60">
        <v>40914</v>
      </c>
      <c r="D1160" s="61" t="s">
        <v>8864</v>
      </c>
      <c r="E1160" s="60" t="s">
        <v>7111</v>
      </c>
      <c r="F1160" s="62" t="s">
        <v>8865</v>
      </c>
    </row>
    <row r="1161" spans="1:6" s="35" customFormat="1" ht="15" customHeight="1">
      <c r="A1161" s="59">
        <f t="shared" si="18"/>
        <v>1157</v>
      </c>
      <c r="B1161" s="56"/>
      <c r="C1161" s="60">
        <v>5091</v>
      </c>
      <c r="D1161" s="61" t="s">
        <v>8866</v>
      </c>
      <c r="E1161" s="60" t="s">
        <v>6681</v>
      </c>
      <c r="F1161" s="62" t="s">
        <v>8867</v>
      </c>
    </row>
    <row r="1162" spans="1:6" s="35" customFormat="1" ht="15" customHeight="1">
      <c r="A1162" s="59">
        <f t="shared" si="18"/>
        <v>1158</v>
      </c>
      <c r="B1162" s="56"/>
      <c r="C1162" s="60">
        <v>14615</v>
      </c>
      <c r="D1162" s="61" t="s">
        <v>8868</v>
      </c>
      <c r="E1162" s="60" t="s">
        <v>6681</v>
      </c>
      <c r="F1162" s="62" t="s">
        <v>8869</v>
      </c>
    </row>
    <row r="1163" spans="1:6" s="35" customFormat="1" ht="15" customHeight="1">
      <c r="A1163" s="59">
        <f t="shared" si="18"/>
        <v>1159</v>
      </c>
      <c r="B1163" s="56"/>
      <c r="C1163" s="60">
        <v>2711</v>
      </c>
      <c r="D1163" s="61" t="s">
        <v>8870</v>
      </c>
      <c r="E1163" s="60" t="s">
        <v>6681</v>
      </c>
      <c r="F1163" s="62" t="s">
        <v>8871</v>
      </c>
    </row>
    <row r="1164" spans="1:6" s="35" customFormat="1" ht="15" customHeight="1">
      <c r="A1164" s="59">
        <f t="shared" si="18"/>
        <v>1160</v>
      </c>
      <c r="B1164" s="56"/>
      <c r="C1164" s="60">
        <v>37727</v>
      </c>
      <c r="D1164" s="61" t="s">
        <v>8872</v>
      </c>
      <c r="E1164" s="60" t="s">
        <v>6681</v>
      </c>
      <c r="F1164" s="62" t="s">
        <v>8873</v>
      </c>
    </row>
    <row r="1165" spans="1:6" s="35" customFormat="1" ht="15" customHeight="1">
      <c r="A1165" s="59">
        <f t="shared" si="18"/>
        <v>1161</v>
      </c>
      <c r="B1165" s="56"/>
      <c r="C1165" s="60">
        <v>37728</v>
      </c>
      <c r="D1165" s="61" t="s">
        <v>8874</v>
      </c>
      <c r="E1165" s="60" t="s">
        <v>6681</v>
      </c>
      <c r="F1165" s="62" t="s">
        <v>8875</v>
      </c>
    </row>
    <row r="1166" spans="1:6" s="35" customFormat="1" ht="15" customHeight="1">
      <c r="A1166" s="59">
        <f t="shared" si="18"/>
        <v>1162</v>
      </c>
      <c r="B1166" s="56"/>
      <c r="C1166" s="60">
        <v>37729</v>
      </c>
      <c r="D1166" s="61" t="s">
        <v>8876</v>
      </c>
      <c r="E1166" s="60" t="s">
        <v>6681</v>
      </c>
      <c r="F1166" s="62" t="s">
        <v>8877</v>
      </c>
    </row>
    <row r="1167" spans="1:6" s="35" customFormat="1" ht="15" customHeight="1">
      <c r="A1167" s="59">
        <f t="shared" si="18"/>
        <v>1163</v>
      </c>
      <c r="B1167" s="56"/>
      <c r="C1167" s="60">
        <v>37730</v>
      </c>
      <c r="D1167" s="61" t="s">
        <v>8878</v>
      </c>
      <c r="E1167" s="60" t="s">
        <v>6681</v>
      </c>
      <c r="F1167" s="62" t="s">
        <v>8879</v>
      </c>
    </row>
    <row r="1168" spans="1:6" s="35" customFormat="1" ht="15" customHeight="1">
      <c r="A1168" s="59">
        <f t="shared" si="18"/>
        <v>1164</v>
      </c>
      <c r="B1168" s="56"/>
      <c r="C1168" s="60">
        <v>37731</v>
      </c>
      <c r="D1168" s="61" t="s">
        <v>8880</v>
      </c>
      <c r="E1168" s="60" t="s">
        <v>6681</v>
      </c>
      <c r="F1168" s="62" t="s">
        <v>8881</v>
      </c>
    </row>
    <row r="1169" spans="1:6" s="35" customFormat="1" ht="15" customHeight="1">
      <c r="A1169" s="59">
        <f t="shared" si="18"/>
        <v>1165</v>
      </c>
      <c r="B1169" s="56"/>
      <c r="C1169" s="60">
        <v>37732</v>
      </c>
      <c r="D1169" s="61" t="s">
        <v>8882</v>
      </c>
      <c r="E1169" s="60" t="s">
        <v>6681</v>
      </c>
      <c r="F1169" s="62" t="s">
        <v>8883</v>
      </c>
    </row>
    <row r="1170" spans="1:6" s="35" customFormat="1" ht="15" customHeight="1">
      <c r="A1170" s="59">
        <f t="shared" si="18"/>
        <v>1166</v>
      </c>
      <c r="B1170" s="56"/>
      <c r="C1170" s="60">
        <v>42250</v>
      </c>
      <c r="D1170" s="61" t="s">
        <v>8884</v>
      </c>
      <c r="E1170" s="60" t="s">
        <v>8885</v>
      </c>
      <c r="F1170" s="62" t="s">
        <v>8886</v>
      </c>
    </row>
    <row r="1171" spans="1:6" s="35" customFormat="1" ht="15" customHeight="1">
      <c r="A1171" s="59">
        <f t="shared" si="18"/>
        <v>1167</v>
      </c>
      <c r="B1171" s="56"/>
      <c r="C1171" s="60">
        <v>42256</v>
      </c>
      <c r="D1171" s="61" t="s">
        <v>8887</v>
      </c>
      <c r="E1171" s="60" t="s">
        <v>6797</v>
      </c>
      <c r="F1171" s="62" t="s">
        <v>8762</v>
      </c>
    </row>
    <row r="1172" spans="1:6" s="35" customFormat="1" ht="15" customHeight="1">
      <c r="A1172" s="59">
        <f t="shared" si="18"/>
        <v>1168</v>
      </c>
      <c r="B1172" s="56"/>
      <c r="C1172" s="60">
        <v>4743</v>
      </c>
      <c r="D1172" s="61" t="s">
        <v>8888</v>
      </c>
      <c r="E1172" s="60" t="s">
        <v>7104</v>
      </c>
      <c r="F1172" s="62" t="s">
        <v>8889</v>
      </c>
    </row>
    <row r="1173" spans="1:6" s="35" customFormat="1" ht="15" customHeight="1">
      <c r="A1173" s="59">
        <f t="shared" si="18"/>
        <v>1169</v>
      </c>
      <c r="B1173" s="56"/>
      <c r="C1173" s="60">
        <v>4744</v>
      </c>
      <c r="D1173" s="61" t="s">
        <v>8890</v>
      </c>
      <c r="E1173" s="60" t="s">
        <v>7104</v>
      </c>
      <c r="F1173" s="62" t="s">
        <v>8891</v>
      </c>
    </row>
    <row r="1174" spans="1:6" s="35" customFormat="1" ht="15" customHeight="1">
      <c r="A1174" s="59">
        <f t="shared" si="18"/>
        <v>1170</v>
      </c>
      <c r="B1174" s="56"/>
      <c r="C1174" s="60">
        <v>4745</v>
      </c>
      <c r="D1174" s="61" t="s">
        <v>8892</v>
      </c>
      <c r="E1174" s="60" t="s">
        <v>7104</v>
      </c>
      <c r="F1174" s="62" t="s">
        <v>8893</v>
      </c>
    </row>
    <row r="1175" spans="1:6" s="35" customFormat="1" ht="15" customHeight="1">
      <c r="A1175" s="59">
        <f t="shared" si="18"/>
        <v>1171</v>
      </c>
      <c r="B1175" s="56"/>
      <c r="C1175" s="60">
        <v>36496</v>
      </c>
      <c r="D1175" s="61" t="s">
        <v>8894</v>
      </c>
      <c r="E1175" s="60" t="s">
        <v>6681</v>
      </c>
      <c r="F1175" s="62" t="s">
        <v>8895</v>
      </c>
    </row>
    <row r="1176" spans="1:6" s="35" customFormat="1" ht="15" customHeight="1">
      <c r="A1176" s="59">
        <f t="shared" si="18"/>
        <v>1172</v>
      </c>
      <c r="B1176" s="56"/>
      <c r="C1176" s="60">
        <v>10630</v>
      </c>
      <c r="D1176" s="61" t="s">
        <v>8896</v>
      </c>
      <c r="E1176" s="60" t="s">
        <v>6681</v>
      </c>
      <c r="F1176" s="62" t="s">
        <v>8897</v>
      </c>
    </row>
    <row r="1177" spans="1:6" s="35" customFormat="1" ht="15" customHeight="1">
      <c r="A1177" s="59">
        <f t="shared" si="18"/>
        <v>1173</v>
      </c>
      <c r="B1177" s="56"/>
      <c r="C1177" s="60">
        <v>37762</v>
      </c>
      <c r="D1177" s="61" t="s">
        <v>8898</v>
      </c>
      <c r="E1177" s="60" t="s">
        <v>6681</v>
      </c>
      <c r="F1177" s="62" t="s">
        <v>8899</v>
      </c>
    </row>
    <row r="1178" spans="1:6" s="35" customFormat="1" ht="15" customHeight="1">
      <c r="A1178" s="59">
        <f t="shared" si="18"/>
        <v>1174</v>
      </c>
      <c r="B1178" s="56"/>
      <c r="C1178" s="60">
        <v>37763</v>
      </c>
      <c r="D1178" s="61" t="s">
        <v>8900</v>
      </c>
      <c r="E1178" s="60" t="s">
        <v>6681</v>
      </c>
      <c r="F1178" s="62" t="s">
        <v>8901</v>
      </c>
    </row>
    <row r="1179" spans="1:6" s="35" customFormat="1" ht="15" customHeight="1">
      <c r="A1179" s="59">
        <f t="shared" si="18"/>
        <v>1175</v>
      </c>
      <c r="B1179" s="56"/>
      <c r="C1179" s="60">
        <v>41992</v>
      </c>
      <c r="D1179" s="61" t="s">
        <v>8902</v>
      </c>
      <c r="E1179" s="60" t="s">
        <v>6681</v>
      </c>
      <c r="F1179" s="62" t="s">
        <v>8903</v>
      </c>
    </row>
    <row r="1180" spans="1:6" s="35" customFormat="1" ht="15" customHeight="1">
      <c r="A1180" s="59">
        <f t="shared" si="18"/>
        <v>1176</v>
      </c>
      <c r="B1180" s="56"/>
      <c r="C1180" s="60">
        <v>13215</v>
      </c>
      <c r="D1180" s="61" t="s">
        <v>8904</v>
      </c>
      <c r="E1180" s="60" t="s">
        <v>6681</v>
      </c>
      <c r="F1180" s="62" t="s">
        <v>8905</v>
      </c>
    </row>
    <row r="1181" spans="1:6" s="35" customFormat="1" ht="15" customHeight="1">
      <c r="A1181" s="59">
        <f t="shared" si="18"/>
        <v>1177</v>
      </c>
      <c r="B1181" s="56"/>
      <c r="C1181" s="60">
        <v>4235</v>
      </c>
      <c r="D1181" s="61" t="s">
        <v>8906</v>
      </c>
      <c r="E1181" s="60" t="s">
        <v>6712</v>
      </c>
      <c r="F1181" s="62" t="s">
        <v>8907</v>
      </c>
    </row>
    <row r="1182" spans="1:6" s="35" customFormat="1" ht="15" customHeight="1">
      <c r="A1182" s="59">
        <f t="shared" si="18"/>
        <v>1178</v>
      </c>
      <c r="B1182" s="56"/>
      <c r="C1182" s="60">
        <v>40976</v>
      </c>
      <c r="D1182" s="61" t="s">
        <v>8908</v>
      </c>
      <c r="E1182" s="60" t="s">
        <v>7111</v>
      </c>
      <c r="F1182" s="62" t="s">
        <v>8909</v>
      </c>
    </row>
    <row r="1183" spans="1:6" s="35" customFormat="1" ht="15" customHeight="1">
      <c r="A1183" s="59">
        <f t="shared" si="18"/>
        <v>1179</v>
      </c>
      <c r="B1183" s="56"/>
      <c r="C1183" s="60">
        <v>39013</v>
      </c>
      <c r="D1183" s="61" t="s">
        <v>8910</v>
      </c>
      <c r="E1183" s="60" t="s">
        <v>6681</v>
      </c>
      <c r="F1183" s="62" t="s">
        <v>8911</v>
      </c>
    </row>
    <row r="1184" spans="1:6" s="35" customFormat="1" ht="15" customHeight="1">
      <c r="A1184" s="59">
        <f t="shared" si="18"/>
        <v>1180</v>
      </c>
      <c r="B1184" s="56"/>
      <c r="C1184" s="60">
        <v>43091</v>
      </c>
      <c r="D1184" s="61" t="s">
        <v>8912</v>
      </c>
      <c r="E1184" s="60" t="s">
        <v>6681</v>
      </c>
      <c r="F1184" s="62" t="s">
        <v>8913</v>
      </c>
    </row>
    <row r="1185" spans="1:6" s="35" customFormat="1" ht="15" customHeight="1">
      <c r="A1185" s="59">
        <f t="shared" si="18"/>
        <v>1181</v>
      </c>
      <c r="B1185" s="56"/>
      <c r="C1185" s="60">
        <v>43092</v>
      </c>
      <c r="D1185" s="61" t="s">
        <v>8914</v>
      </c>
      <c r="E1185" s="60" t="s">
        <v>6681</v>
      </c>
      <c r="F1185" s="62" t="s">
        <v>8915</v>
      </c>
    </row>
    <row r="1186" spans="1:6" s="35" customFormat="1" ht="15" customHeight="1">
      <c r="A1186" s="59">
        <f t="shared" si="18"/>
        <v>1182</v>
      </c>
      <c r="B1186" s="56"/>
      <c r="C1186" s="60">
        <v>43089</v>
      </c>
      <c r="D1186" s="61" t="s">
        <v>8916</v>
      </c>
      <c r="E1186" s="60" t="s">
        <v>6681</v>
      </c>
      <c r="F1186" s="62" t="s">
        <v>8917</v>
      </c>
    </row>
    <row r="1187" spans="1:6" s="35" customFormat="1" ht="15" customHeight="1">
      <c r="A1187" s="59">
        <f t="shared" si="18"/>
        <v>1183</v>
      </c>
      <c r="B1187" s="56"/>
      <c r="C1187" s="60">
        <v>43090</v>
      </c>
      <c r="D1187" s="61" t="s">
        <v>8918</v>
      </c>
      <c r="E1187" s="60" t="s">
        <v>6681</v>
      </c>
      <c r="F1187" s="62" t="s">
        <v>8919</v>
      </c>
    </row>
    <row r="1188" spans="1:6" s="35" customFormat="1" ht="15" customHeight="1">
      <c r="A1188" s="59">
        <f t="shared" si="18"/>
        <v>1184</v>
      </c>
      <c r="B1188" s="56"/>
      <c r="C1188" s="60">
        <v>41967</v>
      </c>
      <c r="D1188" s="61" t="s">
        <v>8920</v>
      </c>
      <c r="E1188" s="60" t="s">
        <v>6775</v>
      </c>
      <c r="F1188" s="62" t="s">
        <v>8408</v>
      </c>
    </row>
    <row r="1189" spans="1:6" s="35" customFormat="1" ht="25.5" customHeight="1">
      <c r="A1189" s="59">
        <f t="shared" si="18"/>
        <v>1185</v>
      </c>
      <c r="B1189" s="56"/>
      <c r="C1189" s="60">
        <v>12760</v>
      </c>
      <c r="D1189" s="61" t="s">
        <v>8921</v>
      </c>
      <c r="E1189" s="60" t="s">
        <v>6688</v>
      </c>
      <c r="F1189" s="62" t="s">
        <v>8922</v>
      </c>
    </row>
    <row r="1190" spans="1:6" s="35" customFormat="1" ht="25.5" customHeight="1">
      <c r="A1190" s="59">
        <f t="shared" si="18"/>
        <v>1186</v>
      </c>
      <c r="B1190" s="56"/>
      <c r="C1190" s="60">
        <v>12759</v>
      </c>
      <c r="D1190" s="61" t="s">
        <v>8923</v>
      </c>
      <c r="E1190" s="60" t="s">
        <v>6688</v>
      </c>
      <c r="F1190" s="62" t="s">
        <v>8924</v>
      </c>
    </row>
    <row r="1191" spans="1:6" s="35" customFormat="1" ht="25.5" customHeight="1">
      <c r="A1191" s="59">
        <f t="shared" si="18"/>
        <v>1187</v>
      </c>
      <c r="B1191" s="56"/>
      <c r="C1191" s="60">
        <v>43105</v>
      </c>
      <c r="D1191" s="61" t="s">
        <v>8925</v>
      </c>
      <c r="E1191" s="60" t="s">
        <v>6797</v>
      </c>
      <c r="F1191" s="62" t="s">
        <v>8926</v>
      </c>
    </row>
    <row r="1192" spans="1:6" s="35" customFormat="1" ht="25.5" customHeight="1">
      <c r="A1192" s="59">
        <f t="shared" si="18"/>
        <v>1188</v>
      </c>
      <c r="B1192" s="56"/>
      <c r="C1192" s="60">
        <v>40424</v>
      </c>
      <c r="D1192" s="61" t="s">
        <v>8927</v>
      </c>
      <c r="E1192" s="60" t="s">
        <v>6797</v>
      </c>
      <c r="F1192" s="62" t="s">
        <v>6798</v>
      </c>
    </row>
    <row r="1193" spans="1:6" s="35" customFormat="1" ht="25.5" customHeight="1">
      <c r="A1193" s="59">
        <f t="shared" si="18"/>
        <v>1189</v>
      </c>
      <c r="B1193" s="56"/>
      <c r="C1193" s="60">
        <v>1325</v>
      </c>
      <c r="D1193" s="61" t="s">
        <v>8928</v>
      </c>
      <c r="E1193" s="60" t="s">
        <v>6797</v>
      </c>
      <c r="F1193" s="62" t="s">
        <v>8929</v>
      </c>
    </row>
    <row r="1194" spans="1:6" s="35" customFormat="1" ht="25.5" customHeight="1">
      <c r="A1194" s="59">
        <f t="shared" si="18"/>
        <v>1190</v>
      </c>
      <c r="B1194" s="56"/>
      <c r="C1194" s="60">
        <v>1327</v>
      </c>
      <c r="D1194" s="61" t="s">
        <v>8930</v>
      </c>
      <c r="E1194" s="60" t="s">
        <v>6797</v>
      </c>
      <c r="F1194" s="62" t="s">
        <v>8931</v>
      </c>
    </row>
    <row r="1195" spans="1:6" s="35" customFormat="1" ht="15" customHeight="1">
      <c r="A1195" s="59">
        <f t="shared" si="18"/>
        <v>1191</v>
      </c>
      <c r="B1195" s="56"/>
      <c r="C1195" s="60">
        <v>1328</v>
      </c>
      <c r="D1195" s="61" t="s">
        <v>8932</v>
      </c>
      <c r="E1195" s="60" t="s">
        <v>6797</v>
      </c>
      <c r="F1195" s="62" t="s">
        <v>8933</v>
      </c>
    </row>
    <row r="1196" spans="1:6" s="35" customFormat="1" ht="15" customHeight="1">
      <c r="A1196" s="59">
        <f t="shared" si="18"/>
        <v>1192</v>
      </c>
      <c r="B1196" s="56"/>
      <c r="C1196" s="60">
        <v>1321</v>
      </c>
      <c r="D1196" s="61" t="s">
        <v>8934</v>
      </c>
      <c r="E1196" s="60" t="s">
        <v>6797</v>
      </c>
      <c r="F1196" s="62" t="s">
        <v>7527</v>
      </c>
    </row>
    <row r="1197" spans="1:6" s="35" customFormat="1" ht="15" customHeight="1">
      <c r="A1197" s="59">
        <f t="shared" si="18"/>
        <v>1193</v>
      </c>
      <c r="B1197" s="56"/>
      <c r="C1197" s="60">
        <v>1318</v>
      </c>
      <c r="D1197" s="61" t="s">
        <v>8935</v>
      </c>
      <c r="E1197" s="60" t="s">
        <v>6797</v>
      </c>
      <c r="F1197" s="62" t="s">
        <v>7527</v>
      </c>
    </row>
    <row r="1198" spans="1:6" s="35" customFormat="1" ht="25.5" customHeight="1">
      <c r="A1198" s="59">
        <f t="shared" si="18"/>
        <v>1194</v>
      </c>
      <c r="B1198" s="56"/>
      <c r="C1198" s="60">
        <v>1322</v>
      </c>
      <c r="D1198" s="61" t="s">
        <v>8936</v>
      </c>
      <c r="E1198" s="60" t="s">
        <v>6797</v>
      </c>
      <c r="F1198" s="62" t="s">
        <v>8937</v>
      </c>
    </row>
    <row r="1199" spans="1:6" s="35" customFormat="1" ht="25.5" customHeight="1">
      <c r="A1199" s="59">
        <f t="shared" si="18"/>
        <v>1195</v>
      </c>
      <c r="B1199" s="56"/>
      <c r="C1199" s="60">
        <v>1323</v>
      </c>
      <c r="D1199" s="61" t="s">
        <v>8938</v>
      </c>
      <c r="E1199" s="60" t="s">
        <v>6797</v>
      </c>
      <c r="F1199" s="62" t="s">
        <v>8937</v>
      </c>
    </row>
    <row r="1200" spans="1:6" s="35" customFormat="1" ht="25.5" customHeight="1">
      <c r="A1200" s="59">
        <f t="shared" si="18"/>
        <v>1196</v>
      </c>
      <c r="B1200" s="56"/>
      <c r="C1200" s="60">
        <v>1319</v>
      </c>
      <c r="D1200" s="61" t="s">
        <v>8939</v>
      </c>
      <c r="E1200" s="60" t="s">
        <v>6797</v>
      </c>
      <c r="F1200" s="62" t="s">
        <v>7141</v>
      </c>
    </row>
    <row r="1201" spans="1:6" s="35" customFormat="1" ht="25.5" customHeight="1">
      <c r="A1201" s="59">
        <f t="shared" si="18"/>
        <v>1197</v>
      </c>
      <c r="B1201" s="56"/>
      <c r="C1201" s="60">
        <v>11026</v>
      </c>
      <c r="D1201" s="61" t="s">
        <v>8940</v>
      </c>
      <c r="E1201" s="60" t="s">
        <v>6797</v>
      </c>
      <c r="F1201" s="62" t="s">
        <v>8941</v>
      </c>
    </row>
    <row r="1202" spans="1:6" s="35" customFormat="1" ht="25.5" customHeight="1">
      <c r="A1202" s="59">
        <f t="shared" si="18"/>
        <v>1198</v>
      </c>
      <c r="B1202" s="56"/>
      <c r="C1202" s="60">
        <v>11027</v>
      </c>
      <c r="D1202" s="61" t="s">
        <v>8942</v>
      </c>
      <c r="E1202" s="60" t="s">
        <v>6797</v>
      </c>
      <c r="F1202" s="62" t="s">
        <v>8801</v>
      </c>
    </row>
    <row r="1203" spans="1:6" s="35" customFormat="1" ht="25.5" customHeight="1">
      <c r="A1203" s="59">
        <f t="shared" si="18"/>
        <v>1199</v>
      </c>
      <c r="B1203" s="56"/>
      <c r="C1203" s="60">
        <v>11046</v>
      </c>
      <c r="D1203" s="61" t="s">
        <v>8943</v>
      </c>
      <c r="E1203" s="60" t="s">
        <v>6797</v>
      </c>
      <c r="F1203" s="62" t="s">
        <v>8098</v>
      </c>
    </row>
    <row r="1204" spans="1:6" s="35" customFormat="1" ht="25.5" customHeight="1">
      <c r="A1204" s="59">
        <f t="shared" si="18"/>
        <v>1200</v>
      </c>
      <c r="B1204" s="56"/>
      <c r="C1204" s="60">
        <v>11047</v>
      </c>
      <c r="D1204" s="61" t="s">
        <v>8944</v>
      </c>
      <c r="E1204" s="60" t="s">
        <v>6797</v>
      </c>
      <c r="F1204" s="62" t="s">
        <v>8945</v>
      </c>
    </row>
    <row r="1205" spans="1:6" s="35" customFormat="1" ht="25.5" customHeight="1">
      <c r="A1205" s="59">
        <f t="shared" si="18"/>
        <v>1201</v>
      </c>
      <c r="B1205" s="56"/>
      <c r="C1205" s="60">
        <v>43668</v>
      </c>
      <c r="D1205" s="61" t="s">
        <v>8946</v>
      </c>
      <c r="E1205" s="60" t="s">
        <v>6797</v>
      </c>
      <c r="F1205" s="62" t="s">
        <v>8947</v>
      </c>
    </row>
    <row r="1206" spans="1:6" s="35" customFormat="1" ht="25.5" customHeight="1">
      <c r="A1206" s="59">
        <f t="shared" si="18"/>
        <v>1202</v>
      </c>
      <c r="B1206" s="56"/>
      <c r="C1206" s="60">
        <v>11049</v>
      </c>
      <c r="D1206" s="61" t="s">
        <v>8948</v>
      </c>
      <c r="E1206" s="60" t="s">
        <v>6797</v>
      </c>
      <c r="F1206" s="62" t="s">
        <v>6969</v>
      </c>
    </row>
    <row r="1207" spans="1:6" s="35" customFormat="1" ht="25.5" customHeight="1">
      <c r="A1207" s="59">
        <f t="shared" si="18"/>
        <v>1203</v>
      </c>
      <c r="B1207" s="56"/>
      <c r="C1207" s="60">
        <v>43106</v>
      </c>
      <c r="D1207" s="61" t="s">
        <v>8949</v>
      </c>
      <c r="E1207" s="60" t="s">
        <v>6797</v>
      </c>
      <c r="F1207" s="62" t="s">
        <v>8950</v>
      </c>
    </row>
    <row r="1208" spans="1:6" s="35" customFormat="1" ht="25.5" customHeight="1">
      <c r="A1208" s="59">
        <f t="shared" si="18"/>
        <v>1204</v>
      </c>
      <c r="B1208" s="56"/>
      <c r="C1208" s="60">
        <v>11051</v>
      </c>
      <c r="D1208" s="61" t="s">
        <v>8951</v>
      </c>
      <c r="E1208" s="60" t="s">
        <v>6797</v>
      </c>
      <c r="F1208" s="62" t="s">
        <v>8952</v>
      </c>
    </row>
    <row r="1209" spans="1:6" s="35" customFormat="1" ht="25.5" customHeight="1">
      <c r="A1209" s="59">
        <f t="shared" si="18"/>
        <v>1205</v>
      </c>
      <c r="B1209" s="56"/>
      <c r="C1209" s="60">
        <v>11061</v>
      </c>
      <c r="D1209" s="61" t="s">
        <v>8953</v>
      </c>
      <c r="E1209" s="60" t="s">
        <v>6797</v>
      </c>
      <c r="F1209" s="62" t="s">
        <v>8954</v>
      </c>
    </row>
    <row r="1210" spans="1:6" s="35" customFormat="1" ht="25.5" customHeight="1">
      <c r="A1210" s="59">
        <f t="shared" si="18"/>
        <v>1206</v>
      </c>
      <c r="B1210" s="56"/>
      <c r="C1210" s="60">
        <v>43667</v>
      </c>
      <c r="D1210" s="61" t="s">
        <v>8955</v>
      </c>
      <c r="E1210" s="60" t="s">
        <v>6797</v>
      </c>
      <c r="F1210" s="62" t="s">
        <v>7674</v>
      </c>
    </row>
    <row r="1211" spans="1:6" s="35" customFormat="1" ht="25.5" customHeight="1">
      <c r="A1211" s="59">
        <f t="shared" si="18"/>
        <v>1207</v>
      </c>
      <c r="B1211" s="56"/>
      <c r="C1211" s="60">
        <v>1333</v>
      </c>
      <c r="D1211" s="61" t="s">
        <v>8956</v>
      </c>
      <c r="E1211" s="60" t="s">
        <v>6797</v>
      </c>
      <c r="F1211" s="62" t="s">
        <v>8957</v>
      </c>
    </row>
    <row r="1212" spans="1:6" s="35" customFormat="1" ht="25.5" customHeight="1">
      <c r="A1212" s="59">
        <f t="shared" si="18"/>
        <v>1208</v>
      </c>
      <c r="B1212" s="56"/>
      <c r="C1212" s="60">
        <v>1330</v>
      </c>
      <c r="D1212" s="61" t="s">
        <v>8958</v>
      </c>
      <c r="E1212" s="60" t="s">
        <v>6797</v>
      </c>
      <c r="F1212" s="62" t="s">
        <v>8959</v>
      </c>
    </row>
    <row r="1213" spans="1:6" s="35" customFormat="1" ht="25.5" customHeight="1">
      <c r="A1213" s="59">
        <f t="shared" si="18"/>
        <v>1209</v>
      </c>
      <c r="B1213" s="56"/>
      <c r="C1213" s="60">
        <v>10957</v>
      </c>
      <c r="D1213" s="61" t="s">
        <v>8960</v>
      </c>
      <c r="E1213" s="60" t="s">
        <v>6797</v>
      </c>
      <c r="F1213" s="62" t="s">
        <v>6838</v>
      </c>
    </row>
    <row r="1214" spans="1:6" s="35" customFormat="1" ht="25.5" customHeight="1">
      <c r="A1214" s="59">
        <f t="shared" si="18"/>
        <v>1210</v>
      </c>
      <c r="B1214" s="56"/>
      <c r="C1214" s="60">
        <v>1332</v>
      </c>
      <c r="D1214" s="61" t="s">
        <v>8961</v>
      </c>
      <c r="E1214" s="60" t="s">
        <v>6797</v>
      </c>
      <c r="F1214" s="62" t="s">
        <v>8962</v>
      </c>
    </row>
    <row r="1215" spans="1:6" s="35" customFormat="1" ht="25.5" customHeight="1">
      <c r="A1215" s="59">
        <f t="shared" si="18"/>
        <v>1211</v>
      </c>
      <c r="B1215" s="56"/>
      <c r="C1215" s="60">
        <v>1334</v>
      </c>
      <c r="D1215" s="61" t="s">
        <v>8963</v>
      </c>
      <c r="E1215" s="60" t="s">
        <v>6797</v>
      </c>
      <c r="F1215" s="62" t="s">
        <v>8964</v>
      </c>
    </row>
    <row r="1216" spans="1:6" s="35" customFormat="1" ht="25.5" customHeight="1">
      <c r="A1216" s="59">
        <f t="shared" si="18"/>
        <v>1212</v>
      </c>
      <c r="B1216" s="56"/>
      <c r="C1216" s="60">
        <v>1335</v>
      </c>
      <c r="D1216" s="61" t="s">
        <v>8965</v>
      </c>
      <c r="E1216" s="60" t="s">
        <v>6797</v>
      </c>
      <c r="F1216" s="62" t="s">
        <v>8966</v>
      </c>
    </row>
    <row r="1217" spans="1:6" s="35" customFormat="1" ht="25.5" customHeight="1">
      <c r="A1217" s="59">
        <f t="shared" si="18"/>
        <v>1213</v>
      </c>
      <c r="B1217" s="56"/>
      <c r="C1217" s="60">
        <v>40425</v>
      </c>
      <c r="D1217" s="61" t="s">
        <v>8967</v>
      </c>
      <c r="E1217" s="60" t="s">
        <v>6797</v>
      </c>
      <c r="F1217" s="62" t="s">
        <v>7758</v>
      </c>
    </row>
    <row r="1218" spans="1:6" s="35" customFormat="1" ht="25.5" customHeight="1">
      <c r="A1218" s="59">
        <f t="shared" si="18"/>
        <v>1214</v>
      </c>
      <c r="B1218" s="56"/>
      <c r="C1218" s="60">
        <v>1337</v>
      </c>
      <c r="D1218" s="61" t="s">
        <v>8968</v>
      </c>
      <c r="E1218" s="60" t="s">
        <v>6797</v>
      </c>
      <c r="F1218" s="62" t="s">
        <v>6838</v>
      </c>
    </row>
    <row r="1219" spans="1:6" s="35" customFormat="1" ht="25.5" customHeight="1">
      <c r="A1219" s="59">
        <f t="shared" si="18"/>
        <v>1215</v>
      </c>
      <c r="B1219" s="56"/>
      <c r="C1219" s="60">
        <v>39416</v>
      </c>
      <c r="D1219" s="61" t="s">
        <v>8969</v>
      </c>
      <c r="E1219" s="60" t="s">
        <v>6688</v>
      </c>
      <c r="F1219" s="62" t="s">
        <v>8970</v>
      </c>
    </row>
    <row r="1220" spans="1:6" s="35" customFormat="1" ht="25.5" customHeight="1">
      <c r="A1220" s="59">
        <f t="shared" si="18"/>
        <v>1216</v>
      </c>
      <c r="B1220" s="56"/>
      <c r="C1220" s="60">
        <v>39417</v>
      </c>
      <c r="D1220" s="61" t="s">
        <v>8971</v>
      </c>
      <c r="E1220" s="60" t="s">
        <v>6688</v>
      </c>
      <c r="F1220" s="62" t="s">
        <v>8972</v>
      </c>
    </row>
    <row r="1221" spans="1:6" s="35" customFormat="1" ht="25.5" customHeight="1">
      <c r="A1221" s="59">
        <f t="shared" si="18"/>
        <v>1217</v>
      </c>
      <c r="B1221" s="56"/>
      <c r="C1221" s="60">
        <v>39414</v>
      </c>
      <c r="D1221" s="61" t="s">
        <v>8973</v>
      </c>
      <c r="E1221" s="60" t="s">
        <v>6688</v>
      </c>
      <c r="F1221" s="62" t="s">
        <v>8974</v>
      </c>
    </row>
    <row r="1222" spans="1:6" s="35" customFormat="1" ht="25.5" customHeight="1">
      <c r="A1222" s="59">
        <f t="shared" ref="A1222:A1285" si="19">A1221+1</f>
        <v>1218</v>
      </c>
      <c r="B1222" s="56"/>
      <c r="C1222" s="60">
        <v>39415</v>
      </c>
      <c r="D1222" s="61" t="s">
        <v>8975</v>
      </c>
      <c r="E1222" s="60" t="s">
        <v>6688</v>
      </c>
      <c r="F1222" s="62" t="s">
        <v>8976</v>
      </c>
    </row>
    <row r="1223" spans="1:6" s="35" customFormat="1" ht="25.5" customHeight="1">
      <c r="A1223" s="59">
        <f t="shared" si="19"/>
        <v>1219</v>
      </c>
      <c r="B1223" s="56"/>
      <c r="C1223" s="60">
        <v>39412</v>
      </c>
      <c r="D1223" s="61" t="s">
        <v>8977</v>
      </c>
      <c r="E1223" s="60" t="s">
        <v>6688</v>
      </c>
      <c r="F1223" s="62" t="s">
        <v>8978</v>
      </c>
    </row>
    <row r="1224" spans="1:6" s="35" customFormat="1" ht="25.5" customHeight="1">
      <c r="A1224" s="59">
        <f t="shared" si="19"/>
        <v>1220</v>
      </c>
      <c r="B1224" s="56"/>
      <c r="C1224" s="60">
        <v>39413</v>
      </c>
      <c r="D1224" s="61" t="s">
        <v>8979</v>
      </c>
      <c r="E1224" s="60" t="s">
        <v>6688</v>
      </c>
      <c r="F1224" s="62" t="s">
        <v>8980</v>
      </c>
    </row>
    <row r="1225" spans="1:6" s="35" customFormat="1" ht="15" customHeight="1">
      <c r="A1225" s="59">
        <f t="shared" si="19"/>
        <v>1221</v>
      </c>
      <c r="B1225" s="56"/>
      <c r="C1225" s="60">
        <v>1338</v>
      </c>
      <c r="D1225" s="61" t="s">
        <v>8981</v>
      </c>
      <c r="E1225" s="60" t="s">
        <v>6688</v>
      </c>
      <c r="F1225" s="62" t="s">
        <v>8982</v>
      </c>
    </row>
    <row r="1226" spans="1:6" s="35" customFormat="1" ht="15" customHeight="1">
      <c r="A1226" s="59">
        <f t="shared" si="19"/>
        <v>1222</v>
      </c>
      <c r="B1226" s="56"/>
      <c r="C1226" s="60">
        <v>1340</v>
      </c>
      <c r="D1226" s="61" t="s">
        <v>8983</v>
      </c>
      <c r="E1226" s="60" t="s">
        <v>6688</v>
      </c>
      <c r="F1226" s="62" t="s">
        <v>8984</v>
      </c>
    </row>
    <row r="1227" spans="1:6" s="35" customFormat="1" ht="15" customHeight="1">
      <c r="A1227" s="59">
        <f t="shared" si="19"/>
        <v>1223</v>
      </c>
      <c r="B1227" s="56"/>
      <c r="C1227" s="60">
        <v>1341</v>
      </c>
      <c r="D1227" s="61" t="s">
        <v>8985</v>
      </c>
      <c r="E1227" s="60" t="s">
        <v>6688</v>
      </c>
      <c r="F1227" s="62" t="s">
        <v>8986</v>
      </c>
    </row>
    <row r="1228" spans="1:6" s="35" customFormat="1" ht="15" customHeight="1">
      <c r="A1228" s="59">
        <f t="shared" si="19"/>
        <v>1224</v>
      </c>
      <c r="B1228" s="56"/>
      <c r="C1228" s="60">
        <v>11134</v>
      </c>
      <c r="D1228" s="61" t="s">
        <v>8987</v>
      </c>
      <c r="E1228" s="60" t="s">
        <v>6688</v>
      </c>
      <c r="F1228" s="62" t="s">
        <v>8988</v>
      </c>
    </row>
    <row r="1229" spans="1:6" s="35" customFormat="1" ht="15" customHeight="1">
      <c r="A1229" s="59">
        <f t="shared" si="19"/>
        <v>1225</v>
      </c>
      <c r="B1229" s="56"/>
      <c r="C1229" s="60">
        <v>11135</v>
      </c>
      <c r="D1229" s="61" t="s">
        <v>8989</v>
      </c>
      <c r="E1229" s="60" t="s">
        <v>6688</v>
      </c>
      <c r="F1229" s="62" t="s">
        <v>8990</v>
      </c>
    </row>
    <row r="1230" spans="1:6" s="35" customFormat="1" ht="15" customHeight="1">
      <c r="A1230" s="59">
        <f t="shared" si="19"/>
        <v>1226</v>
      </c>
      <c r="B1230" s="56"/>
      <c r="C1230" s="60">
        <v>11136</v>
      </c>
      <c r="D1230" s="61" t="s">
        <v>8991</v>
      </c>
      <c r="E1230" s="60" t="s">
        <v>6688</v>
      </c>
      <c r="F1230" s="62" t="s">
        <v>8992</v>
      </c>
    </row>
    <row r="1231" spans="1:6" s="35" customFormat="1" ht="15" customHeight="1">
      <c r="A1231" s="59">
        <f t="shared" si="19"/>
        <v>1227</v>
      </c>
      <c r="B1231" s="56"/>
      <c r="C1231" s="60">
        <v>34743</v>
      </c>
      <c r="D1231" s="61" t="s">
        <v>8993</v>
      </c>
      <c r="E1231" s="60" t="s">
        <v>6688</v>
      </c>
      <c r="F1231" s="62" t="s">
        <v>8994</v>
      </c>
    </row>
    <row r="1232" spans="1:6" s="35" customFormat="1" ht="15" customHeight="1">
      <c r="A1232" s="59">
        <f t="shared" si="19"/>
        <v>1228</v>
      </c>
      <c r="B1232" s="56"/>
      <c r="C1232" s="60">
        <v>11137</v>
      </c>
      <c r="D1232" s="61" t="s">
        <v>8995</v>
      </c>
      <c r="E1232" s="60" t="s">
        <v>6688</v>
      </c>
      <c r="F1232" s="62" t="s">
        <v>8996</v>
      </c>
    </row>
    <row r="1233" spans="1:6" s="35" customFormat="1" ht="15" customHeight="1">
      <c r="A1233" s="59">
        <f t="shared" si="19"/>
        <v>1229</v>
      </c>
      <c r="B1233" s="56"/>
      <c r="C1233" s="60">
        <v>34745</v>
      </c>
      <c r="D1233" s="61" t="s">
        <v>8997</v>
      </c>
      <c r="E1233" s="60" t="s">
        <v>6688</v>
      </c>
      <c r="F1233" s="62" t="s">
        <v>8998</v>
      </c>
    </row>
    <row r="1234" spans="1:6" s="35" customFormat="1" ht="15" customHeight="1">
      <c r="A1234" s="59">
        <f t="shared" si="19"/>
        <v>1230</v>
      </c>
      <c r="B1234" s="56"/>
      <c r="C1234" s="60">
        <v>34746</v>
      </c>
      <c r="D1234" s="61" t="s">
        <v>8999</v>
      </c>
      <c r="E1234" s="60" t="s">
        <v>6688</v>
      </c>
      <c r="F1234" s="62" t="s">
        <v>9000</v>
      </c>
    </row>
    <row r="1235" spans="1:6" s="35" customFormat="1" ht="15" customHeight="1">
      <c r="A1235" s="59">
        <f t="shared" si="19"/>
        <v>1231</v>
      </c>
      <c r="B1235" s="56"/>
      <c r="C1235" s="60">
        <v>1360</v>
      </c>
      <c r="D1235" s="61" t="s">
        <v>9001</v>
      </c>
      <c r="E1235" s="60" t="s">
        <v>6688</v>
      </c>
      <c r="F1235" s="62" t="s">
        <v>9002</v>
      </c>
    </row>
    <row r="1236" spans="1:6" s="35" customFormat="1" ht="15" customHeight="1">
      <c r="A1236" s="59">
        <f t="shared" si="19"/>
        <v>1232</v>
      </c>
      <c r="B1236" s="56"/>
      <c r="C1236" s="60">
        <v>1346</v>
      </c>
      <c r="D1236" s="61" t="s">
        <v>9003</v>
      </c>
      <c r="E1236" s="60" t="s">
        <v>6688</v>
      </c>
      <c r="F1236" s="62" t="s">
        <v>9004</v>
      </c>
    </row>
    <row r="1237" spans="1:6" s="35" customFormat="1" ht="15" customHeight="1">
      <c r="A1237" s="59">
        <f t="shared" si="19"/>
        <v>1233</v>
      </c>
      <c r="B1237" s="56"/>
      <c r="C1237" s="60">
        <v>1345</v>
      </c>
      <c r="D1237" s="61" t="s">
        <v>9005</v>
      </c>
      <c r="E1237" s="60" t="s">
        <v>6688</v>
      </c>
      <c r="F1237" s="62" t="s">
        <v>9006</v>
      </c>
    </row>
    <row r="1238" spans="1:6" s="35" customFormat="1" ht="15" customHeight="1">
      <c r="A1238" s="59">
        <f t="shared" si="19"/>
        <v>1234</v>
      </c>
      <c r="B1238" s="56"/>
      <c r="C1238" s="60">
        <v>1347</v>
      </c>
      <c r="D1238" s="61" t="s">
        <v>9007</v>
      </c>
      <c r="E1238" s="60" t="s">
        <v>6688</v>
      </c>
      <c r="F1238" s="62" t="s">
        <v>9008</v>
      </c>
    </row>
    <row r="1239" spans="1:6" s="35" customFormat="1" ht="15" customHeight="1">
      <c r="A1239" s="59">
        <f t="shared" si="19"/>
        <v>1235</v>
      </c>
      <c r="B1239" s="56"/>
      <c r="C1239" s="60">
        <v>1355</v>
      </c>
      <c r="D1239" s="61" t="s">
        <v>9009</v>
      </c>
      <c r="E1239" s="60" t="s">
        <v>6688</v>
      </c>
      <c r="F1239" s="62" t="s">
        <v>9010</v>
      </c>
    </row>
    <row r="1240" spans="1:6" s="35" customFormat="1" ht="15" customHeight="1">
      <c r="A1240" s="59">
        <f t="shared" si="19"/>
        <v>1236</v>
      </c>
      <c r="B1240" s="56"/>
      <c r="C1240" s="60">
        <v>1358</v>
      </c>
      <c r="D1240" s="61" t="s">
        <v>9011</v>
      </c>
      <c r="E1240" s="60" t="s">
        <v>6688</v>
      </c>
      <c r="F1240" s="62" t="s">
        <v>9012</v>
      </c>
    </row>
    <row r="1241" spans="1:6" s="35" customFormat="1" ht="15" customHeight="1">
      <c r="A1241" s="59">
        <f t="shared" si="19"/>
        <v>1237</v>
      </c>
      <c r="B1241" s="56"/>
      <c r="C1241" s="60">
        <v>34659</v>
      </c>
      <c r="D1241" s="61" t="s">
        <v>9013</v>
      </c>
      <c r="E1241" s="60" t="s">
        <v>6688</v>
      </c>
      <c r="F1241" s="62" t="s">
        <v>9014</v>
      </c>
    </row>
    <row r="1242" spans="1:6" s="35" customFormat="1" ht="15" customHeight="1">
      <c r="A1242" s="59">
        <f t="shared" si="19"/>
        <v>1238</v>
      </c>
      <c r="B1242" s="56"/>
      <c r="C1242" s="60">
        <v>34514</v>
      </c>
      <c r="D1242" s="61" t="s">
        <v>9015</v>
      </c>
      <c r="E1242" s="60" t="s">
        <v>6688</v>
      </c>
      <c r="F1242" s="62" t="s">
        <v>9016</v>
      </c>
    </row>
    <row r="1243" spans="1:6" s="35" customFormat="1" ht="15" customHeight="1">
      <c r="A1243" s="59">
        <f t="shared" si="19"/>
        <v>1239</v>
      </c>
      <c r="B1243" s="56"/>
      <c r="C1243" s="60">
        <v>34660</v>
      </c>
      <c r="D1243" s="61" t="s">
        <v>9017</v>
      </c>
      <c r="E1243" s="60" t="s">
        <v>6688</v>
      </c>
      <c r="F1243" s="62" t="s">
        <v>9018</v>
      </c>
    </row>
    <row r="1244" spans="1:6" s="35" customFormat="1" ht="25.5" customHeight="1">
      <c r="A1244" s="59">
        <f t="shared" si="19"/>
        <v>1240</v>
      </c>
      <c r="B1244" s="56"/>
      <c r="C1244" s="60">
        <v>34661</v>
      </c>
      <c r="D1244" s="61" t="s">
        <v>9019</v>
      </c>
      <c r="E1244" s="60" t="s">
        <v>6688</v>
      </c>
      <c r="F1244" s="62" t="s">
        <v>9020</v>
      </c>
    </row>
    <row r="1245" spans="1:6" s="35" customFormat="1" ht="15" customHeight="1">
      <c r="A1245" s="59">
        <f t="shared" si="19"/>
        <v>1241</v>
      </c>
      <c r="B1245" s="56"/>
      <c r="C1245" s="60">
        <v>34667</v>
      </c>
      <c r="D1245" s="61" t="s">
        <v>9021</v>
      </c>
      <c r="E1245" s="60" t="s">
        <v>6688</v>
      </c>
      <c r="F1245" s="62" t="s">
        <v>9022</v>
      </c>
    </row>
    <row r="1246" spans="1:6" s="35" customFormat="1" ht="15" customHeight="1">
      <c r="A1246" s="59">
        <f t="shared" si="19"/>
        <v>1242</v>
      </c>
      <c r="B1246" s="56"/>
      <c r="C1246" s="60">
        <v>34668</v>
      </c>
      <c r="D1246" s="61" t="s">
        <v>9023</v>
      </c>
      <c r="E1246" s="60" t="s">
        <v>6688</v>
      </c>
      <c r="F1246" s="62" t="s">
        <v>9024</v>
      </c>
    </row>
    <row r="1247" spans="1:6" s="35" customFormat="1" ht="15" customHeight="1">
      <c r="A1247" s="59">
        <f t="shared" si="19"/>
        <v>1243</v>
      </c>
      <c r="B1247" s="56"/>
      <c r="C1247" s="60">
        <v>34741</v>
      </c>
      <c r="D1247" s="61" t="s">
        <v>9025</v>
      </c>
      <c r="E1247" s="60" t="s">
        <v>6688</v>
      </c>
      <c r="F1247" s="62" t="s">
        <v>9026</v>
      </c>
    </row>
    <row r="1248" spans="1:6" s="35" customFormat="1" ht="15" customHeight="1">
      <c r="A1248" s="59">
        <f t="shared" si="19"/>
        <v>1244</v>
      </c>
      <c r="B1248" s="56"/>
      <c r="C1248" s="60">
        <v>34664</v>
      </c>
      <c r="D1248" s="61" t="s">
        <v>9027</v>
      </c>
      <c r="E1248" s="60" t="s">
        <v>6688</v>
      </c>
      <c r="F1248" s="62" t="s">
        <v>9028</v>
      </c>
    </row>
    <row r="1249" spans="1:6" s="35" customFormat="1" ht="25.5" customHeight="1">
      <c r="A1249" s="59">
        <f t="shared" si="19"/>
        <v>1245</v>
      </c>
      <c r="B1249" s="56"/>
      <c r="C1249" s="60">
        <v>34665</v>
      </c>
      <c r="D1249" s="61" t="s">
        <v>9029</v>
      </c>
      <c r="E1249" s="60" t="s">
        <v>6688</v>
      </c>
      <c r="F1249" s="62" t="s">
        <v>9030</v>
      </c>
    </row>
    <row r="1250" spans="1:6" s="35" customFormat="1" ht="25.5" customHeight="1">
      <c r="A1250" s="59">
        <f t="shared" si="19"/>
        <v>1246</v>
      </c>
      <c r="B1250" s="56"/>
      <c r="C1250" s="60">
        <v>34666</v>
      </c>
      <c r="D1250" s="61" t="s">
        <v>9031</v>
      </c>
      <c r="E1250" s="60" t="s">
        <v>6688</v>
      </c>
      <c r="F1250" s="62" t="s">
        <v>9032</v>
      </c>
    </row>
    <row r="1251" spans="1:6" s="35" customFormat="1" ht="25.5" customHeight="1">
      <c r="A1251" s="59">
        <f t="shared" si="19"/>
        <v>1247</v>
      </c>
      <c r="B1251" s="56"/>
      <c r="C1251" s="60">
        <v>34669</v>
      </c>
      <c r="D1251" s="61" t="s">
        <v>9033</v>
      </c>
      <c r="E1251" s="60" t="s">
        <v>6688</v>
      </c>
      <c r="F1251" s="62" t="s">
        <v>9034</v>
      </c>
    </row>
    <row r="1252" spans="1:6" s="35" customFormat="1" ht="25.5" customHeight="1">
      <c r="A1252" s="59">
        <f t="shared" si="19"/>
        <v>1248</v>
      </c>
      <c r="B1252" s="56"/>
      <c r="C1252" s="60">
        <v>34670</v>
      </c>
      <c r="D1252" s="61" t="s">
        <v>9035</v>
      </c>
      <c r="E1252" s="60" t="s">
        <v>6688</v>
      </c>
      <c r="F1252" s="62" t="s">
        <v>9036</v>
      </c>
    </row>
    <row r="1253" spans="1:6" s="35" customFormat="1" ht="25.5" customHeight="1">
      <c r="A1253" s="59">
        <f t="shared" si="19"/>
        <v>1249</v>
      </c>
      <c r="B1253" s="56"/>
      <c r="C1253" s="60">
        <v>34671</v>
      </c>
      <c r="D1253" s="61" t="s">
        <v>9037</v>
      </c>
      <c r="E1253" s="60" t="s">
        <v>6688</v>
      </c>
      <c r="F1253" s="62" t="s">
        <v>9038</v>
      </c>
    </row>
    <row r="1254" spans="1:6" s="35" customFormat="1" ht="25.5" customHeight="1">
      <c r="A1254" s="59">
        <f t="shared" si="19"/>
        <v>1250</v>
      </c>
      <c r="B1254" s="56"/>
      <c r="C1254" s="60">
        <v>34672</v>
      </c>
      <c r="D1254" s="61" t="s">
        <v>9039</v>
      </c>
      <c r="E1254" s="60" t="s">
        <v>6688</v>
      </c>
      <c r="F1254" s="62" t="s">
        <v>9040</v>
      </c>
    </row>
    <row r="1255" spans="1:6" s="35" customFormat="1" ht="25.5" customHeight="1">
      <c r="A1255" s="59">
        <f t="shared" si="19"/>
        <v>1251</v>
      </c>
      <c r="B1255" s="56"/>
      <c r="C1255" s="60">
        <v>34673</v>
      </c>
      <c r="D1255" s="61" t="s">
        <v>9041</v>
      </c>
      <c r="E1255" s="60" t="s">
        <v>6688</v>
      </c>
      <c r="F1255" s="62" t="s">
        <v>9042</v>
      </c>
    </row>
    <row r="1256" spans="1:6" s="35" customFormat="1" ht="38.25" customHeight="1">
      <c r="A1256" s="59">
        <f t="shared" si="19"/>
        <v>1252</v>
      </c>
      <c r="B1256" s="56"/>
      <c r="C1256" s="60">
        <v>34674</v>
      </c>
      <c r="D1256" s="61" t="s">
        <v>9043</v>
      </c>
      <c r="E1256" s="60" t="s">
        <v>6688</v>
      </c>
      <c r="F1256" s="62" t="s">
        <v>9044</v>
      </c>
    </row>
    <row r="1257" spans="1:6" s="35" customFormat="1" ht="25.5" customHeight="1">
      <c r="A1257" s="59">
        <f t="shared" si="19"/>
        <v>1253</v>
      </c>
      <c r="B1257" s="56"/>
      <c r="C1257" s="60">
        <v>34675</v>
      </c>
      <c r="D1257" s="61" t="s">
        <v>9045</v>
      </c>
      <c r="E1257" s="60" t="s">
        <v>6688</v>
      </c>
      <c r="F1257" s="62" t="s">
        <v>9046</v>
      </c>
    </row>
    <row r="1258" spans="1:6" s="35" customFormat="1" ht="25.5" customHeight="1">
      <c r="A1258" s="59">
        <f t="shared" si="19"/>
        <v>1254</v>
      </c>
      <c r="B1258" s="56"/>
      <c r="C1258" s="60">
        <v>34676</v>
      </c>
      <c r="D1258" s="61" t="s">
        <v>9047</v>
      </c>
      <c r="E1258" s="60" t="s">
        <v>6688</v>
      </c>
      <c r="F1258" s="62" t="s">
        <v>7074</v>
      </c>
    </row>
    <row r="1259" spans="1:6" s="35" customFormat="1" ht="15" customHeight="1">
      <c r="A1259" s="59">
        <f t="shared" si="19"/>
        <v>1255</v>
      </c>
      <c r="B1259" s="56"/>
      <c r="C1259" s="60">
        <v>34677</v>
      </c>
      <c r="D1259" s="61" t="s">
        <v>9048</v>
      </c>
      <c r="E1259" s="60" t="s">
        <v>6688</v>
      </c>
      <c r="F1259" s="62" t="s">
        <v>9049</v>
      </c>
    </row>
    <row r="1260" spans="1:6" s="35" customFormat="1" ht="15" customHeight="1">
      <c r="A1260" s="59">
        <f t="shared" si="19"/>
        <v>1256</v>
      </c>
      <c r="B1260" s="56"/>
      <c r="C1260" s="60">
        <v>43126</v>
      </c>
      <c r="D1260" s="61" t="s">
        <v>9050</v>
      </c>
      <c r="E1260" s="60" t="s">
        <v>6688</v>
      </c>
      <c r="F1260" s="62" t="s">
        <v>9051</v>
      </c>
    </row>
    <row r="1261" spans="1:6" s="35" customFormat="1" ht="15" customHeight="1">
      <c r="A1261" s="59">
        <f t="shared" si="19"/>
        <v>1257</v>
      </c>
      <c r="B1261" s="56"/>
      <c r="C1261" s="60">
        <v>43124</v>
      </c>
      <c r="D1261" s="61" t="s">
        <v>9052</v>
      </c>
      <c r="E1261" s="60" t="s">
        <v>6688</v>
      </c>
      <c r="F1261" s="62" t="s">
        <v>9053</v>
      </c>
    </row>
    <row r="1262" spans="1:6" s="35" customFormat="1" ht="25.5" customHeight="1">
      <c r="A1262" s="59">
        <f t="shared" si="19"/>
        <v>1258</v>
      </c>
      <c r="B1262" s="56"/>
      <c r="C1262" s="60">
        <v>43125</v>
      </c>
      <c r="D1262" s="61" t="s">
        <v>9054</v>
      </c>
      <c r="E1262" s="60" t="s">
        <v>6688</v>
      </c>
      <c r="F1262" s="62" t="s">
        <v>9055</v>
      </c>
    </row>
    <row r="1263" spans="1:6" s="35" customFormat="1" ht="15" customHeight="1">
      <c r="A1263" s="59">
        <f t="shared" si="19"/>
        <v>1259</v>
      </c>
      <c r="B1263" s="56"/>
      <c r="C1263" s="60">
        <v>40623</v>
      </c>
      <c r="D1263" s="61" t="s">
        <v>9056</v>
      </c>
      <c r="E1263" s="60" t="s">
        <v>7635</v>
      </c>
      <c r="F1263" s="62" t="s">
        <v>9057</v>
      </c>
    </row>
    <row r="1264" spans="1:6" s="35" customFormat="1" ht="25.5" customHeight="1">
      <c r="A1264" s="59">
        <f t="shared" si="19"/>
        <v>1260</v>
      </c>
      <c r="B1264" s="56"/>
      <c r="C1264" s="60">
        <v>11112</v>
      </c>
      <c r="D1264" s="61" t="s">
        <v>9058</v>
      </c>
      <c r="E1264" s="60" t="s">
        <v>6797</v>
      </c>
      <c r="F1264" s="62" t="s">
        <v>9059</v>
      </c>
    </row>
    <row r="1265" spans="1:6" s="35" customFormat="1" ht="15" customHeight="1">
      <c r="A1265" s="59">
        <f t="shared" si="19"/>
        <v>1261</v>
      </c>
      <c r="B1265" s="56"/>
      <c r="C1265" s="60">
        <v>11115</v>
      </c>
      <c r="D1265" s="61" t="s">
        <v>9060</v>
      </c>
      <c r="E1265" s="60" t="s">
        <v>6748</v>
      </c>
      <c r="F1265" s="62" t="s">
        <v>9061</v>
      </c>
    </row>
    <row r="1266" spans="1:6" s="35" customFormat="1" ht="15" customHeight="1">
      <c r="A1266" s="59">
        <f t="shared" si="19"/>
        <v>1262</v>
      </c>
      <c r="B1266" s="56"/>
      <c r="C1266" s="60">
        <v>11113</v>
      </c>
      <c r="D1266" s="61" t="s">
        <v>9062</v>
      </c>
      <c r="E1266" s="60" t="s">
        <v>6797</v>
      </c>
      <c r="F1266" s="62" t="s">
        <v>9063</v>
      </c>
    </row>
    <row r="1267" spans="1:6" s="35" customFormat="1" ht="25.5" customHeight="1">
      <c r="A1267" s="59">
        <f t="shared" si="19"/>
        <v>1263</v>
      </c>
      <c r="B1267" s="56"/>
      <c r="C1267" s="60">
        <v>11114</v>
      </c>
      <c r="D1267" s="61" t="s">
        <v>9064</v>
      </c>
      <c r="E1267" s="60" t="s">
        <v>6748</v>
      </c>
      <c r="F1267" s="62" t="s">
        <v>9065</v>
      </c>
    </row>
    <row r="1268" spans="1:6" s="35" customFormat="1" ht="25.5" customHeight="1">
      <c r="A1268" s="59">
        <f t="shared" si="19"/>
        <v>1264</v>
      </c>
      <c r="B1268" s="56"/>
      <c r="C1268" s="60">
        <v>11122</v>
      </c>
      <c r="D1268" s="61" t="s">
        <v>9066</v>
      </c>
      <c r="E1268" s="60" t="s">
        <v>6797</v>
      </c>
      <c r="F1268" s="62" t="s">
        <v>9067</v>
      </c>
    </row>
    <row r="1269" spans="1:6" s="35" customFormat="1" ht="15" customHeight="1">
      <c r="A1269" s="59">
        <f t="shared" si="19"/>
        <v>1265</v>
      </c>
      <c r="B1269" s="56"/>
      <c r="C1269" s="60">
        <v>11123</v>
      </c>
      <c r="D1269" s="61" t="s">
        <v>9068</v>
      </c>
      <c r="E1269" s="60" t="s">
        <v>6797</v>
      </c>
      <c r="F1269" s="62" t="s">
        <v>9059</v>
      </c>
    </row>
    <row r="1270" spans="1:6" s="35" customFormat="1" ht="15" customHeight="1">
      <c r="A1270" s="59">
        <f t="shared" si="19"/>
        <v>1266</v>
      </c>
      <c r="B1270" s="56"/>
      <c r="C1270" s="60">
        <v>11125</v>
      </c>
      <c r="D1270" s="61" t="s">
        <v>9069</v>
      </c>
      <c r="E1270" s="60" t="s">
        <v>6797</v>
      </c>
      <c r="F1270" s="62" t="s">
        <v>9070</v>
      </c>
    </row>
    <row r="1271" spans="1:6" s="35" customFormat="1" ht="15" customHeight="1">
      <c r="A1271" s="59">
        <f t="shared" si="19"/>
        <v>1267</v>
      </c>
      <c r="B1271" s="56"/>
      <c r="C1271" s="60">
        <v>12083</v>
      </c>
      <c r="D1271" s="61" t="s">
        <v>9071</v>
      </c>
      <c r="E1271" s="60" t="s">
        <v>6681</v>
      </c>
      <c r="F1271" s="62" t="s">
        <v>9072</v>
      </c>
    </row>
    <row r="1272" spans="1:6" s="35" customFormat="1" ht="15" customHeight="1">
      <c r="A1272" s="59">
        <f t="shared" si="19"/>
        <v>1268</v>
      </c>
      <c r="B1272" s="56"/>
      <c r="C1272" s="60">
        <v>12081</v>
      </c>
      <c r="D1272" s="61" t="s">
        <v>9073</v>
      </c>
      <c r="E1272" s="60" t="s">
        <v>6681</v>
      </c>
      <c r="F1272" s="62" t="s">
        <v>9074</v>
      </c>
    </row>
    <row r="1273" spans="1:6" s="35" customFormat="1" ht="15" customHeight="1">
      <c r="A1273" s="59">
        <f t="shared" si="19"/>
        <v>1269</v>
      </c>
      <c r="B1273" s="56"/>
      <c r="C1273" s="60">
        <v>12082</v>
      </c>
      <c r="D1273" s="61" t="s">
        <v>9075</v>
      </c>
      <c r="E1273" s="60" t="s">
        <v>6681</v>
      </c>
      <c r="F1273" s="62" t="s">
        <v>9076</v>
      </c>
    </row>
    <row r="1274" spans="1:6" s="35" customFormat="1" ht="15" customHeight="1">
      <c r="A1274" s="59">
        <f t="shared" si="19"/>
        <v>1270</v>
      </c>
      <c r="B1274" s="56"/>
      <c r="C1274" s="60">
        <v>13354</v>
      </c>
      <c r="D1274" s="61" t="s">
        <v>9077</v>
      </c>
      <c r="E1274" s="60" t="s">
        <v>6681</v>
      </c>
      <c r="F1274" s="62" t="s">
        <v>9078</v>
      </c>
    </row>
    <row r="1275" spans="1:6" s="35" customFormat="1" ht="15" customHeight="1">
      <c r="A1275" s="59">
        <f t="shared" si="19"/>
        <v>1271</v>
      </c>
      <c r="B1275" s="56"/>
      <c r="C1275" s="60">
        <v>14057</v>
      </c>
      <c r="D1275" s="61" t="s">
        <v>9079</v>
      </c>
      <c r="E1275" s="60" t="s">
        <v>6681</v>
      </c>
      <c r="F1275" s="62" t="s">
        <v>9080</v>
      </c>
    </row>
    <row r="1276" spans="1:6" s="35" customFormat="1" ht="15" customHeight="1">
      <c r="A1276" s="59">
        <f t="shared" si="19"/>
        <v>1272</v>
      </c>
      <c r="B1276" s="56"/>
      <c r="C1276" s="60">
        <v>14058</v>
      </c>
      <c r="D1276" s="61" t="s">
        <v>9081</v>
      </c>
      <c r="E1276" s="60" t="s">
        <v>6681</v>
      </c>
      <c r="F1276" s="62" t="s">
        <v>9082</v>
      </c>
    </row>
    <row r="1277" spans="1:6" s="35" customFormat="1" ht="25.5" customHeight="1">
      <c r="A1277" s="59">
        <f t="shared" si="19"/>
        <v>1273</v>
      </c>
      <c r="B1277" s="56"/>
      <c r="C1277" s="60">
        <v>20971</v>
      </c>
      <c r="D1277" s="61" t="s">
        <v>9083</v>
      </c>
      <c r="E1277" s="60" t="s">
        <v>6681</v>
      </c>
      <c r="F1277" s="62" t="s">
        <v>9084</v>
      </c>
    </row>
    <row r="1278" spans="1:6" s="35" customFormat="1" ht="25.5" customHeight="1">
      <c r="A1278" s="59">
        <f t="shared" si="19"/>
        <v>1274</v>
      </c>
      <c r="B1278" s="56"/>
      <c r="C1278" s="60">
        <v>5047</v>
      </c>
      <c r="D1278" s="61" t="s">
        <v>9085</v>
      </c>
      <c r="E1278" s="60" t="s">
        <v>6681</v>
      </c>
      <c r="F1278" s="62" t="s">
        <v>9086</v>
      </c>
    </row>
    <row r="1279" spans="1:6" s="35" customFormat="1" ht="25.5" customHeight="1">
      <c r="A1279" s="59">
        <f t="shared" si="19"/>
        <v>1275</v>
      </c>
      <c r="B1279" s="56"/>
      <c r="C1279" s="60">
        <v>13369</v>
      </c>
      <c r="D1279" s="61" t="s">
        <v>9087</v>
      </c>
      <c r="E1279" s="60" t="s">
        <v>6681</v>
      </c>
      <c r="F1279" s="62" t="s">
        <v>9088</v>
      </c>
    </row>
    <row r="1280" spans="1:6" s="35" customFormat="1" ht="15" customHeight="1">
      <c r="A1280" s="59">
        <f t="shared" si="19"/>
        <v>1276</v>
      </c>
      <c r="B1280" s="56"/>
      <c r="C1280" s="60">
        <v>13370</v>
      </c>
      <c r="D1280" s="61" t="s">
        <v>9089</v>
      </c>
      <c r="E1280" s="60" t="s">
        <v>6681</v>
      </c>
      <c r="F1280" s="62" t="s">
        <v>9090</v>
      </c>
    </row>
    <row r="1281" spans="1:6" s="35" customFormat="1" ht="15" customHeight="1">
      <c r="A1281" s="59">
        <f t="shared" si="19"/>
        <v>1277</v>
      </c>
      <c r="B1281" s="56"/>
      <c r="C1281" s="60">
        <v>13279</v>
      </c>
      <c r="D1281" s="61" t="s">
        <v>9091</v>
      </c>
      <c r="E1281" s="60" t="s">
        <v>6797</v>
      </c>
      <c r="F1281" s="62" t="s">
        <v>9092</v>
      </c>
    </row>
    <row r="1282" spans="1:6" s="35" customFormat="1" ht="15" customHeight="1">
      <c r="A1282" s="59">
        <f t="shared" si="19"/>
        <v>1278</v>
      </c>
      <c r="B1282" s="56"/>
      <c r="C1282" s="60">
        <v>11977</v>
      </c>
      <c r="D1282" s="61" t="s">
        <v>9093</v>
      </c>
      <c r="E1282" s="60" t="s">
        <v>6681</v>
      </c>
      <c r="F1282" s="62" t="s">
        <v>8176</v>
      </c>
    </row>
    <row r="1283" spans="1:6" s="35" customFormat="1" ht="25.5" customHeight="1">
      <c r="A1283" s="59">
        <f t="shared" si="19"/>
        <v>1279</v>
      </c>
      <c r="B1283" s="56"/>
      <c r="C1283" s="60">
        <v>11975</v>
      </c>
      <c r="D1283" s="61" t="s">
        <v>9094</v>
      </c>
      <c r="E1283" s="60" t="s">
        <v>6681</v>
      </c>
      <c r="F1283" s="62" t="s">
        <v>9095</v>
      </c>
    </row>
    <row r="1284" spans="1:6" s="35" customFormat="1" ht="25.5" customHeight="1">
      <c r="A1284" s="59">
        <f t="shared" si="19"/>
        <v>1280</v>
      </c>
      <c r="B1284" s="56"/>
      <c r="C1284" s="60">
        <v>39746</v>
      </c>
      <c r="D1284" s="61" t="s">
        <v>9096</v>
      </c>
      <c r="E1284" s="60" t="s">
        <v>6681</v>
      </c>
      <c r="F1284" s="62" t="s">
        <v>9097</v>
      </c>
    </row>
    <row r="1285" spans="1:6" s="35" customFormat="1" ht="25.5" customHeight="1">
      <c r="A1285" s="59">
        <f t="shared" si="19"/>
        <v>1281</v>
      </c>
      <c r="B1285" s="56"/>
      <c r="C1285" s="60">
        <v>11976</v>
      </c>
      <c r="D1285" s="61" t="s">
        <v>9098</v>
      </c>
      <c r="E1285" s="60" t="s">
        <v>6681</v>
      </c>
      <c r="F1285" s="62" t="s">
        <v>9099</v>
      </c>
    </row>
    <row r="1286" spans="1:6" s="35" customFormat="1" ht="25.5" customHeight="1">
      <c r="A1286" s="59">
        <f t="shared" ref="A1286:A1349" si="20">A1285+1</f>
        <v>1282</v>
      </c>
      <c r="B1286" s="56"/>
      <c r="C1286" s="60">
        <v>1368</v>
      </c>
      <c r="D1286" s="61" t="s">
        <v>9100</v>
      </c>
      <c r="E1286" s="60" t="s">
        <v>6681</v>
      </c>
      <c r="F1286" s="62" t="s">
        <v>9101</v>
      </c>
    </row>
    <row r="1287" spans="1:6" s="35" customFormat="1" ht="25.5" customHeight="1">
      <c r="A1287" s="59">
        <f t="shared" si="20"/>
        <v>1283</v>
      </c>
      <c r="B1287" s="56"/>
      <c r="C1287" s="60">
        <v>1367</v>
      </c>
      <c r="D1287" s="61" t="s">
        <v>9102</v>
      </c>
      <c r="E1287" s="60" t="s">
        <v>6681</v>
      </c>
      <c r="F1287" s="62" t="s">
        <v>9103</v>
      </c>
    </row>
    <row r="1288" spans="1:6" s="35" customFormat="1" ht="25.5" customHeight="1">
      <c r="A1288" s="59">
        <f t="shared" si="20"/>
        <v>1284</v>
      </c>
      <c r="B1288" s="56"/>
      <c r="C1288" s="60">
        <v>7608</v>
      </c>
      <c r="D1288" s="61" t="s">
        <v>9104</v>
      </c>
      <c r="E1288" s="60" t="s">
        <v>6681</v>
      </c>
      <c r="F1288" s="62" t="s">
        <v>9105</v>
      </c>
    </row>
    <row r="1289" spans="1:6" s="35" customFormat="1" ht="25.5" customHeight="1">
      <c r="A1289" s="59">
        <f t="shared" si="20"/>
        <v>1285</v>
      </c>
      <c r="B1289" s="56"/>
      <c r="C1289" s="60">
        <v>41900</v>
      </c>
      <c r="D1289" s="61" t="s">
        <v>9106</v>
      </c>
      <c r="E1289" s="60" t="s">
        <v>6797</v>
      </c>
      <c r="F1289" s="62" t="s">
        <v>9107</v>
      </c>
    </row>
    <row r="1290" spans="1:6" s="35" customFormat="1" ht="25.5" customHeight="1">
      <c r="A1290" s="59">
        <f t="shared" si="20"/>
        <v>1286</v>
      </c>
      <c r="B1290" s="56"/>
      <c r="C1290" s="60">
        <v>41899</v>
      </c>
      <c r="D1290" s="61" t="s">
        <v>9108</v>
      </c>
      <c r="E1290" s="60" t="s">
        <v>8885</v>
      </c>
      <c r="F1290" s="62" t="s">
        <v>9109</v>
      </c>
    </row>
    <row r="1291" spans="1:6" s="35" customFormat="1" ht="25.5" customHeight="1">
      <c r="A1291" s="59">
        <f t="shared" si="20"/>
        <v>1287</v>
      </c>
      <c r="B1291" s="56"/>
      <c r="C1291" s="60">
        <v>1380</v>
      </c>
      <c r="D1291" s="61" t="s">
        <v>9110</v>
      </c>
      <c r="E1291" s="60" t="s">
        <v>6797</v>
      </c>
      <c r="F1291" s="62" t="s">
        <v>7773</v>
      </c>
    </row>
    <row r="1292" spans="1:6" s="35" customFormat="1" ht="25.5" customHeight="1">
      <c r="A1292" s="59">
        <f t="shared" si="20"/>
        <v>1288</v>
      </c>
      <c r="B1292" s="56"/>
      <c r="C1292" s="60">
        <v>1375</v>
      </c>
      <c r="D1292" s="61" t="s">
        <v>9111</v>
      </c>
      <c r="E1292" s="60" t="s">
        <v>6797</v>
      </c>
      <c r="F1292" s="62" t="s">
        <v>9092</v>
      </c>
    </row>
    <row r="1293" spans="1:6" s="35" customFormat="1" ht="25.5" customHeight="1">
      <c r="A1293" s="59">
        <f t="shared" si="20"/>
        <v>1289</v>
      </c>
      <c r="B1293" s="56"/>
      <c r="C1293" s="60">
        <v>1379</v>
      </c>
      <c r="D1293" s="61" t="s">
        <v>9112</v>
      </c>
      <c r="E1293" s="60" t="s">
        <v>6797</v>
      </c>
      <c r="F1293" s="62" t="s">
        <v>9113</v>
      </c>
    </row>
    <row r="1294" spans="1:6" s="35" customFormat="1" ht="25.5" customHeight="1">
      <c r="A1294" s="59">
        <f t="shared" si="20"/>
        <v>1290</v>
      </c>
      <c r="B1294" s="56"/>
      <c r="C1294" s="60">
        <v>10511</v>
      </c>
      <c r="D1294" s="61" t="s">
        <v>9114</v>
      </c>
      <c r="E1294" s="60" t="s">
        <v>9115</v>
      </c>
      <c r="F1294" s="62" t="s">
        <v>9116</v>
      </c>
    </row>
    <row r="1295" spans="1:6" s="35" customFormat="1" ht="25.5" customHeight="1">
      <c r="A1295" s="59">
        <f t="shared" si="20"/>
        <v>1291</v>
      </c>
      <c r="B1295" s="56"/>
      <c r="C1295" s="60">
        <v>13284</v>
      </c>
      <c r="D1295" s="61" t="s">
        <v>9117</v>
      </c>
      <c r="E1295" s="60" t="s">
        <v>6797</v>
      </c>
      <c r="F1295" s="62" t="s">
        <v>7739</v>
      </c>
    </row>
    <row r="1296" spans="1:6" s="35" customFormat="1" ht="51" customHeight="1">
      <c r="A1296" s="59">
        <f t="shared" si="20"/>
        <v>1292</v>
      </c>
      <c r="B1296" s="56"/>
      <c r="C1296" s="60">
        <v>25974</v>
      </c>
      <c r="D1296" s="61" t="s">
        <v>9118</v>
      </c>
      <c r="E1296" s="60" t="s">
        <v>6797</v>
      </c>
      <c r="F1296" s="62" t="s">
        <v>9119</v>
      </c>
    </row>
    <row r="1297" spans="1:6" s="35" customFormat="1" ht="63.75" customHeight="1">
      <c r="A1297" s="59">
        <f t="shared" si="20"/>
        <v>1293</v>
      </c>
      <c r="B1297" s="56"/>
      <c r="C1297" s="60">
        <v>1382</v>
      </c>
      <c r="D1297" s="61" t="s">
        <v>9120</v>
      </c>
      <c r="E1297" s="60" t="s">
        <v>9115</v>
      </c>
      <c r="F1297" s="62" t="s">
        <v>9121</v>
      </c>
    </row>
    <row r="1298" spans="1:6" s="35" customFormat="1" ht="51" customHeight="1">
      <c r="A1298" s="59">
        <f t="shared" si="20"/>
        <v>1294</v>
      </c>
      <c r="B1298" s="56"/>
      <c r="C1298" s="60">
        <v>34753</v>
      </c>
      <c r="D1298" s="61" t="s">
        <v>9122</v>
      </c>
      <c r="E1298" s="60" t="s">
        <v>6797</v>
      </c>
      <c r="F1298" s="62" t="s">
        <v>9123</v>
      </c>
    </row>
    <row r="1299" spans="1:6" s="35" customFormat="1" ht="51" customHeight="1">
      <c r="A1299" s="59">
        <f t="shared" si="20"/>
        <v>1295</v>
      </c>
      <c r="B1299" s="56"/>
      <c r="C1299" s="60">
        <v>420</v>
      </c>
      <c r="D1299" s="61" t="s">
        <v>9124</v>
      </c>
      <c r="E1299" s="60" t="s">
        <v>6681</v>
      </c>
      <c r="F1299" s="62" t="s">
        <v>9125</v>
      </c>
    </row>
    <row r="1300" spans="1:6" s="35" customFormat="1" ht="51" customHeight="1">
      <c r="A1300" s="59">
        <f t="shared" si="20"/>
        <v>1296</v>
      </c>
      <c r="B1300" s="56"/>
      <c r="C1300" s="60">
        <v>12327</v>
      </c>
      <c r="D1300" s="61" t="s">
        <v>9126</v>
      </c>
      <c r="E1300" s="60" t="s">
        <v>6681</v>
      </c>
      <c r="F1300" s="62" t="s">
        <v>8647</v>
      </c>
    </row>
    <row r="1301" spans="1:6" s="35" customFormat="1" ht="51" customHeight="1">
      <c r="A1301" s="59">
        <f t="shared" si="20"/>
        <v>1297</v>
      </c>
      <c r="B1301" s="56"/>
      <c r="C1301" s="60">
        <v>36148</v>
      </c>
      <c r="D1301" s="61" t="s">
        <v>9127</v>
      </c>
      <c r="E1301" s="60" t="s">
        <v>6681</v>
      </c>
      <c r="F1301" s="62" t="s">
        <v>7933</v>
      </c>
    </row>
    <row r="1302" spans="1:6" s="35" customFormat="1" ht="25.5" customHeight="1">
      <c r="A1302" s="59">
        <f t="shared" si="20"/>
        <v>1298</v>
      </c>
      <c r="B1302" s="56"/>
      <c r="C1302" s="60">
        <v>12329</v>
      </c>
      <c r="D1302" s="61" t="s">
        <v>9128</v>
      </c>
      <c r="E1302" s="60" t="s">
        <v>6797</v>
      </c>
      <c r="F1302" s="62" t="s">
        <v>9129</v>
      </c>
    </row>
    <row r="1303" spans="1:6" s="35" customFormat="1" ht="25.5" customHeight="1">
      <c r="A1303" s="59">
        <f t="shared" si="20"/>
        <v>1299</v>
      </c>
      <c r="B1303" s="56"/>
      <c r="C1303" s="60">
        <v>1339</v>
      </c>
      <c r="D1303" s="61" t="s">
        <v>9130</v>
      </c>
      <c r="E1303" s="60" t="s">
        <v>6797</v>
      </c>
      <c r="F1303" s="62" t="s">
        <v>9131</v>
      </c>
    </row>
    <row r="1304" spans="1:6" s="35" customFormat="1" ht="25.5" customHeight="1">
      <c r="A1304" s="59">
        <f t="shared" si="20"/>
        <v>1300</v>
      </c>
      <c r="B1304" s="56"/>
      <c r="C1304" s="60">
        <v>11849</v>
      </c>
      <c r="D1304" s="61" t="s">
        <v>9132</v>
      </c>
      <c r="E1304" s="60" t="s">
        <v>6775</v>
      </c>
      <c r="F1304" s="62" t="s">
        <v>9133</v>
      </c>
    </row>
    <row r="1305" spans="1:6" s="35" customFormat="1" ht="25.5" customHeight="1">
      <c r="A1305" s="59">
        <f t="shared" si="20"/>
        <v>1301</v>
      </c>
      <c r="B1305" s="56"/>
      <c r="C1305" s="60">
        <v>37418</v>
      </c>
      <c r="D1305" s="61" t="s">
        <v>9134</v>
      </c>
      <c r="E1305" s="60" t="s">
        <v>6681</v>
      </c>
      <c r="F1305" s="62" t="s">
        <v>9135</v>
      </c>
    </row>
    <row r="1306" spans="1:6" s="35" customFormat="1" ht="25.5" customHeight="1">
      <c r="A1306" s="59">
        <f t="shared" si="20"/>
        <v>1302</v>
      </c>
      <c r="B1306" s="56"/>
      <c r="C1306" s="60">
        <v>37419</v>
      </c>
      <c r="D1306" s="61" t="s">
        <v>9136</v>
      </c>
      <c r="E1306" s="60" t="s">
        <v>6681</v>
      </c>
      <c r="F1306" s="62" t="s">
        <v>9137</v>
      </c>
    </row>
    <row r="1307" spans="1:6" s="35" customFormat="1" ht="25.5" customHeight="1">
      <c r="A1307" s="59">
        <f t="shared" si="20"/>
        <v>1303</v>
      </c>
      <c r="B1307" s="56"/>
      <c r="C1307" s="60">
        <v>1427</v>
      </c>
      <c r="D1307" s="61" t="s">
        <v>9138</v>
      </c>
      <c r="E1307" s="60" t="s">
        <v>6681</v>
      </c>
      <c r="F1307" s="62" t="s">
        <v>9139</v>
      </c>
    </row>
    <row r="1308" spans="1:6" s="35" customFormat="1" ht="25.5" customHeight="1">
      <c r="A1308" s="59">
        <f t="shared" si="20"/>
        <v>1304</v>
      </c>
      <c r="B1308" s="56"/>
      <c r="C1308" s="60">
        <v>1402</v>
      </c>
      <c r="D1308" s="61" t="s">
        <v>9140</v>
      </c>
      <c r="E1308" s="60" t="s">
        <v>6681</v>
      </c>
      <c r="F1308" s="62" t="s">
        <v>7668</v>
      </c>
    </row>
    <row r="1309" spans="1:6" s="35" customFormat="1" ht="25.5" customHeight="1">
      <c r="A1309" s="59">
        <f t="shared" si="20"/>
        <v>1305</v>
      </c>
      <c r="B1309" s="56"/>
      <c r="C1309" s="60">
        <v>1420</v>
      </c>
      <c r="D1309" s="61" t="s">
        <v>9141</v>
      </c>
      <c r="E1309" s="60" t="s">
        <v>6681</v>
      </c>
      <c r="F1309" s="62" t="s">
        <v>7088</v>
      </c>
    </row>
    <row r="1310" spans="1:6" s="35" customFormat="1" ht="25.5" customHeight="1">
      <c r="A1310" s="59">
        <f t="shared" si="20"/>
        <v>1306</v>
      </c>
      <c r="B1310" s="56"/>
      <c r="C1310" s="60">
        <v>1419</v>
      </c>
      <c r="D1310" s="61" t="s">
        <v>9142</v>
      </c>
      <c r="E1310" s="60" t="s">
        <v>6681</v>
      </c>
      <c r="F1310" s="62" t="s">
        <v>9143</v>
      </c>
    </row>
    <row r="1311" spans="1:6" s="35" customFormat="1" ht="25.5" customHeight="1">
      <c r="A1311" s="59">
        <f t="shared" si="20"/>
        <v>1307</v>
      </c>
      <c r="B1311" s="56"/>
      <c r="C1311" s="60">
        <v>1414</v>
      </c>
      <c r="D1311" s="61" t="s">
        <v>9144</v>
      </c>
      <c r="E1311" s="60" t="s">
        <v>6681</v>
      </c>
      <c r="F1311" s="62" t="s">
        <v>9145</v>
      </c>
    </row>
    <row r="1312" spans="1:6" s="35" customFormat="1" ht="25.5" customHeight="1">
      <c r="A1312" s="59">
        <f t="shared" si="20"/>
        <v>1308</v>
      </c>
      <c r="B1312" s="56"/>
      <c r="C1312" s="60">
        <v>1413</v>
      </c>
      <c r="D1312" s="61" t="s">
        <v>9146</v>
      </c>
      <c r="E1312" s="60" t="s">
        <v>6681</v>
      </c>
      <c r="F1312" s="62" t="s">
        <v>9147</v>
      </c>
    </row>
    <row r="1313" spans="1:6" s="35" customFormat="1" ht="25.5" customHeight="1">
      <c r="A1313" s="59">
        <f t="shared" si="20"/>
        <v>1309</v>
      </c>
      <c r="B1313" s="56"/>
      <c r="C1313" s="60">
        <v>1412</v>
      </c>
      <c r="D1313" s="61" t="s">
        <v>9148</v>
      </c>
      <c r="E1313" s="60" t="s">
        <v>6681</v>
      </c>
      <c r="F1313" s="62" t="s">
        <v>9149</v>
      </c>
    </row>
    <row r="1314" spans="1:6" s="35" customFormat="1" ht="25.5" customHeight="1">
      <c r="A1314" s="59">
        <f t="shared" si="20"/>
        <v>1310</v>
      </c>
      <c r="B1314" s="56"/>
      <c r="C1314" s="60">
        <v>1411</v>
      </c>
      <c r="D1314" s="61" t="s">
        <v>9150</v>
      </c>
      <c r="E1314" s="60" t="s">
        <v>6681</v>
      </c>
      <c r="F1314" s="62" t="s">
        <v>9151</v>
      </c>
    </row>
    <row r="1315" spans="1:6" s="35" customFormat="1" ht="25.5" customHeight="1">
      <c r="A1315" s="59">
        <f t="shared" si="20"/>
        <v>1311</v>
      </c>
      <c r="B1315" s="56"/>
      <c r="C1315" s="60">
        <v>1406</v>
      </c>
      <c r="D1315" s="61" t="s">
        <v>9152</v>
      </c>
      <c r="E1315" s="60" t="s">
        <v>6681</v>
      </c>
      <c r="F1315" s="62" t="s">
        <v>9153</v>
      </c>
    </row>
    <row r="1316" spans="1:6" s="35" customFormat="1" ht="25.5" customHeight="1">
      <c r="A1316" s="59">
        <f t="shared" si="20"/>
        <v>1312</v>
      </c>
      <c r="B1316" s="56"/>
      <c r="C1316" s="60">
        <v>1407</v>
      </c>
      <c r="D1316" s="61" t="s">
        <v>9154</v>
      </c>
      <c r="E1316" s="60" t="s">
        <v>6681</v>
      </c>
      <c r="F1316" s="62" t="s">
        <v>9135</v>
      </c>
    </row>
    <row r="1317" spans="1:6" s="35" customFormat="1" ht="25.5" customHeight="1">
      <c r="A1317" s="59">
        <f t="shared" si="20"/>
        <v>1313</v>
      </c>
      <c r="B1317" s="56"/>
      <c r="C1317" s="60">
        <v>1404</v>
      </c>
      <c r="D1317" s="61" t="s">
        <v>9155</v>
      </c>
      <c r="E1317" s="60" t="s">
        <v>6681</v>
      </c>
      <c r="F1317" s="62" t="s">
        <v>6983</v>
      </c>
    </row>
    <row r="1318" spans="1:6" s="35" customFormat="1" ht="25.5" customHeight="1">
      <c r="A1318" s="59">
        <f t="shared" si="20"/>
        <v>1314</v>
      </c>
      <c r="B1318" s="56"/>
      <c r="C1318" s="60">
        <v>11281</v>
      </c>
      <c r="D1318" s="61" t="s">
        <v>9156</v>
      </c>
      <c r="E1318" s="60" t="s">
        <v>6681</v>
      </c>
      <c r="F1318" s="62" t="s">
        <v>9157</v>
      </c>
    </row>
    <row r="1319" spans="1:6" s="35" customFormat="1" ht="25.5" customHeight="1">
      <c r="A1319" s="59">
        <f t="shared" si="20"/>
        <v>1315</v>
      </c>
      <c r="B1319" s="56"/>
      <c r="C1319" s="60">
        <v>1442</v>
      </c>
      <c r="D1319" s="61" t="s">
        <v>9158</v>
      </c>
      <c r="E1319" s="60" t="s">
        <v>6681</v>
      </c>
      <c r="F1319" s="62" t="s">
        <v>9159</v>
      </c>
    </row>
    <row r="1320" spans="1:6" s="35" customFormat="1" ht="25.5" customHeight="1">
      <c r="A1320" s="59">
        <f t="shared" si="20"/>
        <v>1316</v>
      </c>
      <c r="B1320" s="56"/>
      <c r="C1320" s="60">
        <v>13457</v>
      </c>
      <c r="D1320" s="61" t="s">
        <v>9160</v>
      </c>
      <c r="E1320" s="60" t="s">
        <v>6681</v>
      </c>
      <c r="F1320" s="62" t="s">
        <v>9161</v>
      </c>
    </row>
    <row r="1321" spans="1:6" s="35" customFormat="1" ht="25.5" customHeight="1">
      <c r="A1321" s="59">
        <f t="shared" si="20"/>
        <v>1317</v>
      </c>
      <c r="B1321" s="56"/>
      <c r="C1321" s="60">
        <v>40699</v>
      </c>
      <c r="D1321" s="61" t="s">
        <v>9162</v>
      </c>
      <c r="E1321" s="60" t="s">
        <v>6681</v>
      </c>
      <c r="F1321" s="62" t="s">
        <v>9163</v>
      </c>
    </row>
    <row r="1322" spans="1:6" s="35" customFormat="1" ht="25.5" customHeight="1">
      <c r="A1322" s="59">
        <f t="shared" si="20"/>
        <v>1318</v>
      </c>
      <c r="B1322" s="56"/>
      <c r="C1322" s="60">
        <v>40701</v>
      </c>
      <c r="D1322" s="61" t="s">
        <v>9164</v>
      </c>
      <c r="E1322" s="60" t="s">
        <v>6681</v>
      </c>
      <c r="F1322" s="62" t="s">
        <v>9165</v>
      </c>
    </row>
    <row r="1323" spans="1:6" s="35" customFormat="1" ht="25.5" customHeight="1">
      <c r="A1323" s="59">
        <f t="shared" si="20"/>
        <v>1319</v>
      </c>
      <c r="B1323" s="56"/>
      <c r="C1323" s="60">
        <v>40700</v>
      </c>
      <c r="D1323" s="61" t="s">
        <v>9166</v>
      </c>
      <c r="E1323" s="60" t="s">
        <v>6681</v>
      </c>
      <c r="F1323" s="62" t="s">
        <v>9167</v>
      </c>
    </row>
    <row r="1324" spans="1:6" s="35" customFormat="1" ht="25.5" customHeight="1">
      <c r="A1324" s="59">
        <f t="shared" si="20"/>
        <v>1320</v>
      </c>
      <c r="B1324" s="56"/>
      <c r="C1324" s="60">
        <v>13458</v>
      </c>
      <c r="D1324" s="61" t="s">
        <v>9168</v>
      </c>
      <c r="E1324" s="60" t="s">
        <v>6681</v>
      </c>
      <c r="F1324" s="62" t="s">
        <v>9169</v>
      </c>
    </row>
    <row r="1325" spans="1:6" s="35" customFormat="1" ht="25.5" customHeight="1">
      <c r="A1325" s="59">
        <f t="shared" si="20"/>
        <v>1321</v>
      </c>
      <c r="B1325" s="56"/>
      <c r="C1325" s="60">
        <v>36524</v>
      </c>
      <c r="D1325" s="61" t="s">
        <v>9170</v>
      </c>
      <c r="E1325" s="60" t="s">
        <v>6681</v>
      </c>
      <c r="F1325" s="62" t="s">
        <v>9171</v>
      </c>
    </row>
    <row r="1326" spans="1:6" s="35" customFormat="1" ht="25.5" customHeight="1">
      <c r="A1326" s="59">
        <f t="shared" si="20"/>
        <v>1322</v>
      </c>
      <c r="B1326" s="56"/>
      <c r="C1326" s="60">
        <v>36526</v>
      </c>
      <c r="D1326" s="61" t="s">
        <v>9172</v>
      </c>
      <c r="E1326" s="60" t="s">
        <v>6681</v>
      </c>
      <c r="F1326" s="62" t="s">
        <v>9173</v>
      </c>
    </row>
    <row r="1327" spans="1:6" s="35" customFormat="1" ht="25.5" customHeight="1">
      <c r="A1327" s="59">
        <f t="shared" si="20"/>
        <v>1323</v>
      </c>
      <c r="B1327" s="56"/>
      <c r="C1327" s="60">
        <v>36523</v>
      </c>
      <c r="D1327" s="61" t="s">
        <v>9174</v>
      </c>
      <c r="E1327" s="60" t="s">
        <v>6681</v>
      </c>
      <c r="F1327" s="62" t="s">
        <v>9175</v>
      </c>
    </row>
    <row r="1328" spans="1:6" s="35" customFormat="1" ht="25.5" customHeight="1">
      <c r="A1328" s="59">
        <f t="shared" si="20"/>
        <v>1324</v>
      </c>
      <c r="B1328" s="56"/>
      <c r="C1328" s="60">
        <v>36527</v>
      </c>
      <c r="D1328" s="61" t="s">
        <v>9176</v>
      </c>
      <c r="E1328" s="60" t="s">
        <v>6681</v>
      </c>
      <c r="F1328" s="62" t="s">
        <v>9177</v>
      </c>
    </row>
    <row r="1329" spans="1:6" s="35" customFormat="1" ht="25.5" customHeight="1">
      <c r="A1329" s="59">
        <f t="shared" si="20"/>
        <v>1325</v>
      </c>
      <c r="B1329" s="56"/>
      <c r="C1329" s="60">
        <v>13803</v>
      </c>
      <c r="D1329" s="61" t="s">
        <v>9178</v>
      </c>
      <c r="E1329" s="60" t="s">
        <v>6681</v>
      </c>
      <c r="F1329" s="62" t="s">
        <v>9179</v>
      </c>
    </row>
    <row r="1330" spans="1:6" s="35" customFormat="1" ht="25.5" customHeight="1">
      <c r="A1330" s="59">
        <f t="shared" si="20"/>
        <v>1326</v>
      </c>
      <c r="B1330" s="56"/>
      <c r="C1330" s="60">
        <v>38642</v>
      </c>
      <c r="D1330" s="61" t="s">
        <v>9180</v>
      </c>
      <c r="E1330" s="60" t="s">
        <v>6681</v>
      </c>
      <c r="F1330" s="62" t="s">
        <v>9181</v>
      </c>
    </row>
    <row r="1331" spans="1:6" s="35" customFormat="1" ht="25.5" customHeight="1">
      <c r="A1331" s="59">
        <f t="shared" si="20"/>
        <v>1327</v>
      </c>
      <c r="B1331" s="56"/>
      <c r="C1331" s="60">
        <v>36522</v>
      </c>
      <c r="D1331" s="61" t="s">
        <v>9182</v>
      </c>
      <c r="E1331" s="60" t="s">
        <v>6681</v>
      </c>
      <c r="F1331" s="62" t="s">
        <v>9183</v>
      </c>
    </row>
    <row r="1332" spans="1:6" s="35" customFormat="1" ht="25.5" customHeight="1">
      <c r="A1332" s="59">
        <f t="shared" si="20"/>
        <v>1328</v>
      </c>
      <c r="B1332" s="56"/>
      <c r="C1332" s="60">
        <v>36525</v>
      </c>
      <c r="D1332" s="61" t="s">
        <v>9184</v>
      </c>
      <c r="E1332" s="60" t="s">
        <v>6681</v>
      </c>
      <c r="F1332" s="62" t="s">
        <v>9185</v>
      </c>
    </row>
    <row r="1333" spans="1:6" s="35" customFormat="1" ht="25.5" customHeight="1">
      <c r="A1333" s="59">
        <f t="shared" si="20"/>
        <v>1329</v>
      </c>
      <c r="B1333" s="56"/>
      <c r="C1333" s="60">
        <v>41991</v>
      </c>
      <c r="D1333" s="61" t="s">
        <v>9186</v>
      </c>
      <c r="E1333" s="60" t="s">
        <v>6681</v>
      </c>
      <c r="F1333" s="62" t="s">
        <v>9187</v>
      </c>
    </row>
    <row r="1334" spans="1:6" s="35" customFormat="1" ht="25.5" customHeight="1">
      <c r="A1334" s="59">
        <f t="shared" si="20"/>
        <v>1330</v>
      </c>
      <c r="B1334" s="56"/>
      <c r="C1334" s="60">
        <v>34348</v>
      </c>
      <c r="D1334" s="61" t="s">
        <v>9188</v>
      </c>
      <c r="E1334" s="60" t="s">
        <v>6748</v>
      </c>
      <c r="F1334" s="62" t="s">
        <v>9189</v>
      </c>
    </row>
    <row r="1335" spans="1:6" s="35" customFormat="1" ht="25.5" customHeight="1">
      <c r="A1335" s="59">
        <f t="shared" si="20"/>
        <v>1331</v>
      </c>
      <c r="B1335" s="56"/>
      <c r="C1335" s="60">
        <v>34347</v>
      </c>
      <c r="D1335" s="61" t="s">
        <v>9190</v>
      </c>
      <c r="E1335" s="60" t="s">
        <v>6748</v>
      </c>
      <c r="F1335" s="62" t="s">
        <v>9191</v>
      </c>
    </row>
    <row r="1336" spans="1:6" s="35" customFormat="1" ht="25.5" customHeight="1">
      <c r="A1336" s="59">
        <f t="shared" si="20"/>
        <v>1332</v>
      </c>
      <c r="B1336" s="56"/>
      <c r="C1336" s="60">
        <v>11146</v>
      </c>
      <c r="D1336" s="61" t="s">
        <v>9192</v>
      </c>
      <c r="E1336" s="60" t="s">
        <v>7104</v>
      </c>
      <c r="F1336" s="62" t="s">
        <v>9193</v>
      </c>
    </row>
    <row r="1337" spans="1:6" s="35" customFormat="1" ht="25.5" customHeight="1">
      <c r="A1337" s="59">
        <f t="shared" si="20"/>
        <v>1333</v>
      </c>
      <c r="B1337" s="56"/>
      <c r="C1337" s="60">
        <v>11147</v>
      </c>
      <c r="D1337" s="61" t="s">
        <v>9194</v>
      </c>
      <c r="E1337" s="60" t="s">
        <v>7104</v>
      </c>
      <c r="F1337" s="62" t="s">
        <v>9195</v>
      </c>
    </row>
    <row r="1338" spans="1:6" s="35" customFormat="1" ht="25.5" customHeight="1">
      <c r="A1338" s="59">
        <f t="shared" si="20"/>
        <v>1334</v>
      </c>
      <c r="B1338" s="56"/>
      <c r="C1338" s="60">
        <v>34872</v>
      </c>
      <c r="D1338" s="61" t="s">
        <v>9196</v>
      </c>
      <c r="E1338" s="60" t="s">
        <v>7104</v>
      </c>
      <c r="F1338" s="62" t="s">
        <v>9197</v>
      </c>
    </row>
    <row r="1339" spans="1:6" s="35" customFormat="1" ht="25.5" customHeight="1">
      <c r="A1339" s="59">
        <f t="shared" si="20"/>
        <v>1335</v>
      </c>
      <c r="B1339" s="56"/>
      <c r="C1339" s="60">
        <v>34491</v>
      </c>
      <c r="D1339" s="61" t="s">
        <v>9198</v>
      </c>
      <c r="E1339" s="60" t="s">
        <v>7104</v>
      </c>
      <c r="F1339" s="62" t="s">
        <v>9199</v>
      </c>
    </row>
    <row r="1340" spans="1:6" s="35" customFormat="1" ht="25.5" customHeight="1">
      <c r="A1340" s="59">
        <f t="shared" si="20"/>
        <v>1336</v>
      </c>
      <c r="B1340" s="56"/>
      <c r="C1340" s="60">
        <v>34770</v>
      </c>
      <c r="D1340" s="61" t="s">
        <v>9200</v>
      </c>
      <c r="E1340" s="60" t="s">
        <v>8885</v>
      </c>
      <c r="F1340" s="62" t="s">
        <v>9201</v>
      </c>
    </row>
    <row r="1341" spans="1:6" s="35" customFormat="1" ht="25.5" customHeight="1">
      <c r="A1341" s="59">
        <f t="shared" si="20"/>
        <v>1337</v>
      </c>
      <c r="B1341" s="56"/>
      <c r="C1341" s="60">
        <v>1518</v>
      </c>
      <c r="D1341" s="61" t="s">
        <v>9202</v>
      </c>
      <c r="E1341" s="60" t="s">
        <v>8885</v>
      </c>
      <c r="F1341" s="62" t="s">
        <v>9203</v>
      </c>
    </row>
    <row r="1342" spans="1:6" s="35" customFormat="1" ht="25.5" customHeight="1">
      <c r="A1342" s="59">
        <f t="shared" si="20"/>
        <v>1338</v>
      </c>
      <c r="B1342" s="56"/>
      <c r="C1342" s="60">
        <v>41965</v>
      </c>
      <c r="D1342" s="61" t="s">
        <v>9204</v>
      </c>
      <c r="E1342" s="60" t="s">
        <v>8885</v>
      </c>
      <c r="F1342" s="62" t="s">
        <v>9205</v>
      </c>
    </row>
    <row r="1343" spans="1:6" s="35" customFormat="1" ht="25.5" customHeight="1">
      <c r="A1343" s="59">
        <f t="shared" si="20"/>
        <v>1339</v>
      </c>
      <c r="B1343" s="56"/>
      <c r="C1343" s="60">
        <v>34492</v>
      </c>
      <c r="D1343" s="61" t="s">
        <v>9206</v>
      </c>
      <c r="E1343" s="60" t="s">
        <v>7104</v>
      </c>
      <c r="F1343" s="62" t="s">
        <v>9207</v>
      </c>
    </row>
    <row r="1344" spans="1:6" s="35" customFormat="1" ht="15" customHeight="1">
      <c r="A1344" s="59">
        <f t="shared" si="20"/>
        <v>1340</v>
      </c>
      <c r="B1344" s="56"/>
      <c r="C1344" s="60">
        <v>1524</v>
      </c>
      <c r="D1344" s="61" t="s">
        <v>9208</v>
      </c>
      <c r="E1344" s="60" t="s">
        <v>7104</v>
      </c>
      <c r="F1344" s="62" t="s">
        <v>9209</v>
      </c>
    </row>
    <row r="1345" spans="1:6" s="35" customFormat="1" ht="15" customHeight="1">
      <c r="A1345" s="59">
        <f t="shared" si="20"/>
        <v>1341</v>
      </c>
      <c r="B1345" s="56"/>
      <c r="C1345" s="60">
        <v>38404</v>
      </c>
      <c r="D1345" s="61" t="s">
        <v>9210</v>
      </c>
      <c r="E1345" s="60" t="s">
        <v>7104</v>
      </c>
      <c r="F1345" s="62" t="s">
        <v>9211</v>
      </c>
    </row>
    <row r="1346" spans="1:6" s="35" customFormat="1" ht="15" customHeight="1">
      <c r="A1346" s="59">
        <f t="shared" si="20"/>
        <v>1342</v>
      </c>
      <c r="B1346" s="56"/>
      <c r="C1346" s="60">
        <v>39849</v>
      </c>
      <c r="D1346" s="61" t="s">
        <v>9212</v>
      </c>
      <c r="E1346" s="60" t="s">
        <v>7104</v>
      </c>
      <c r="F1346" s="62" t="s">
        <v>9213</v>
      </c>
    </row>
    <row r="1347" spans="1:6" s="35" customFormat="1" ht="15" customHeight="1">
      <c r="A1347" s="59">
        <f t="shared" si="20"/>
        <v>1343</v>
      </c>
      <c r="B1347" s="56"/>
      <c r="C1347" s="60">
        <v>38464</v>
      </c>
      <c r="D1347" s="61" t="s">
        <v>9214</v>
      </c>
      <c r="E1347" s="60" t="s">
        <v>7104</v>
      </c>
      <c r="F1347" s="62" t="s">
        <v>9215</v>
      </c>
    </row>
    <row r="1348" spans="1:6" s="35" customFormat="1" ht="15" customHeight="1">
      <c r="A1348" s="59">
        <f t="shared" si="20"/>
        <v>1344</v>
      </c>
      <c r="B1348" s="56"/>
      <c r="C1348" s="60">
        <v>34493</v>
      </c>
      <c r="D1348" s="61" t="s">
        <v>9216</v>
      </c>
      <c r="E1348" s="60" t="s">
        <v>7104</v>
      </c>
      <c r="F1348" s="62" t="s">
        <v>9217</v>
      </c>
    </row>
    <row r="1349" spans="1:6" s="35" customFormat="1" ht="15" customHeight="1">
      <c r="A1349" s="59">
        <f t="shared" si="20"/>
        <v>1345</v>
      </c>
      <c r="B1349" s="56"/>
      <c r="C1349" s="60">
        <v>1527</v>
      </c>
      <c r="D1349" s="61" t="s">
        <v>9218</v>
      </c>
      <c r="E1349" s="60" t="s">
        <v>7104</v>
      </c>
      <c r="F1349" s="62" t="s">
        <v>9219</v>
      </c>
    </row>
    <row r="1350" spans="1:6" s="35" customFormat="1" ht="15" customHeight="1">
      <c r="A1350" s="59">
        <f t="shared" ref="A1350:A1413" si="21">A1349+1</f>
        <v>1346</v>
      </c>
      <c r="B1350" s="56"/>
      <c r="C1350" s="60">
        <v>38405</v>
      </c>
      <c r="D1350" s="61" t="s">
        <v>9220</v>
      </c>
      <c r="E1350" s="60" t="s">
        <v>7104</v>
      </c>
      <c r="F1350" s="62" t="s">
        <v>9221</v>
      </c>
    </row>
    <row r="1351" spans="1:6" s="35" customFormat="1" ht="25.5" customHeight="1">
      <c r="A1351" s="59">
        <f t="shared" si="21"/>
        <v>1347</v>
      </c>
      <c r="B1351" s="56"/>
      <c r="C1351" s="60">
        <v>38408</v>
      </c>
      <c r="D1351" s="61" t="s">
        <v>9222</v>
      </c>
      <c r="E1351" s="60" t="s">
        <v>7104</v>
      </c>
      <c r="F1351" s="62" t="s">
        <v>9223</v>
      </c>
    </row>
    <row r="1352" spans="1:6" s="35" customFormat="1" ht="25.5" customHeight="1">
      <c r="A1352" s="59">
        <f t="shared" si="21"/>
        <v>1348</v>
      </c>
      <c r="B1352" s="56"/>
      <c r="C1352" s="60">
        <v>34494</v>
      </c>
      <c r="D1352" s="61" t="s">
        <v>9224</v>
      </c>
      <c r="E1352" s="60" t="s">
        <v>7104</v>
      </c>
      <c r="F1352" s="62" t="s">
        <v>9225</v>
      </c>
    </row>
    <row r="1353" spans="1:6" s="35" customFormat="1" ht="15" customHeight="1">
      <c r="A1353" s="59">
        <f t="shared" si="21"/>
        <v>1349</v>
      </c>
      <c r="B1353" s="56"/>
      <c r="C1353" s="60">
        <v>1525</v>
      </c>
      <c r="D1353" s="61" t="s">
        <v>9226</v>
      </c>
      <c r="E1353" s="60" t="s">
        <v>7104</v>
      </c>
      <c r="F1353" s="62" t="s">
        <v>9227</v>
      </c>
    </row>
    <row r="1354" spans="1:6" s="35" customFormat="1" ht="15" customHeight="1">
      <c r="A1354" s="59">
        <f t="shared" si="21"/>
        <v>1350</v>
      </c>
      <c r="B1354" s="56"/>
      <c r="C1354" s="60">
        <v>38406</v>
      </c>
      <c r="D1354" s="61" t="s">
        <v>9228</v>
      </c>
      <c r="E1354" s="60" t="s">
        <v>7104</v>
      </c>
      <c r="F1354" s="62" t="s">
        <v>9229</v>
      </c>
    </row>
    <row r="1355" spans="1:6" s="35" customFormat="1" ht="15" customHeight="1">
      <c r="A1355" s="59">
        <f t="shared" si="21"/>
        <v>1351</v>
      </c>
      <c r="B1355" s="56"/>
      <c r="C1355" s="60">
        <v>38409</v>
      </c>
      <c r="D1355" s="61" t="s">
        <v>9230</v>
      </c>
      <c r="E1355" s="60" t="s">
        <v>7104</v>
      </c>
      <c r="F1355" s="62" t="s">
        <v>9231</v>
      </c>
    </row>
    <row r="1356" spans="1:6" s="35" customFormat="1" ht="15" customHeight="1">
      <c r="A1356" s="59">
        <f t="shared" si="21"/>
        <v>1352</v>
      </c>
      <c r="B1356" s="56"/>
      <c r="C1356" s="60">
        <v>34495</v>
      </c>
      <c r="D1356" s="61" t="s">
        <v>9232</v>
      </c>
      <c r="E1356" s="60" t="s">
        <v>7104</v>
      </c>
      <c r="F1356" s="62" t="s">
        <v>9233</v>
      </c>
    </row>
    <row r="1357" spans="1:6" s="35" customFormat="1" ht="15" customHeight="1">
      <c r="A1357" s="59">
        <f t="shared" si="21"/>
        <v>1353</v>
      </c>
      <c r="B1357" s="56"/>
      <c r="C1357" s="60">
        <v>11145</v>
      </c>
      <c r="D1357" s="61" t="s">
        <v>9234</v>
      </c>
      <c r="E1357" s="60" t="s">
        <v>7104</v>
      </c>
      <c r="F1357" s="62" t="s">
        <v>9235</v>
      </c>
    </row>
    <row r="1358" spans="1:6" s="35" customFormat="1" ht="15" customHeight="1">
      <c r="A1358" s="59">
        <f t="shared" si="21"/>
        <v>1354</v>
      </c>
      <c r="B1358" s="56"/>
      <c r="C1358" s="60">
        <v>34496</v>
      </c>
      <c r="D1358" s="61" t="s">
        <v>9236</v>
      </c>
      <c r="E1358" s="60" t="s">
        <v>7104</v>
      </c>
      <c r="F1358" s="62" t="s">
        <v>9237</v>
      </c>
    </row>
    <row r="1359" spans="1:6" s="35" customFormat="1" ht="25.5" customHeight="1">
      <c r="A1359" s="59">
        <f t="shared" si="21"/>
        <v>1355</v>
      </c>
      <c r="B1359" s="56"/>
      <c r="C1359" s="60">
        <v>34479</v>
      </c>
      <c r="D1359" s="61" t="s">
        <v>9238</v>
      </c>
      <c r="E1359" s="60" t="s">
        <v>7104</v>
      </c>
      <c r="F1359" s="62" t="s">
        <v>9239</v>
      </c>
    </row>
    <row r="1360" spans="1:6" s="35" customFormat="1" ht="25.5" customHeight="1">
      <c r="A1360" s="59">
        <f t="shared" si="21"/>
        <v>1356</v>
      </c>
      <c r="B1360" s="56"/>
      <c r="C1360" s="60">
        <v>34481</v>
      </c>
      <c r="D1360" s="61" t="s">
        <v>9240</v>
      </c>
      <c r="E1360" s="60" t="s">
        <v>7104</v>
      </c>
      <c r="F1360" s="62" t="s">
        <v>9241</v>
      </c>
    </row>
    <row r="1361" spans="1:6" s="35" customFormat="1" ht="25.5" customHeight="1">
      <c r="A1361" s="59">
        <f t="shared" si="21"/>
        <v>1357</v>
      </c>
      <c r="B1361" s="56"/>
      <c r="C1361" s="60">
        <v>34483</v>
      </c>
      <c r="D1361" s="61" t="s">
        <v>9242</v>
      </c>
      <c r="E1361" s="60" t="s">
        <v>7104</v>
      </c>
      <c r="F1361" s="62" t="s">
        <v>9243</v>
      </c>
    </row>
    <row r="1362" spans="1:6" s="35" customFormat="1" ht="15" customHeight="1">
      <c r="A1362" s="59">
        <f t="shared" si="21"/>
        <v>1358</v>
      </c>
      <c r="B1362" s="56"/>
      <c r="C1362" s="60">
        <v>34485</v>
      </c>
      <c r="D1362" s="61" t="s">
        <v>9244</v>
      </c>
      <c r="E1362" s="60" t="s">
        <v>7104</v>
      </c>
      <c r="F1362" s="62" t="s">
        <v>9245</v>
      </c>
    </row>
    <row r="1363" spans="1:6" s="35" customFormat="1" ht="15" customHeight="1">
      <c r="A1363" s="59">
        <f t="shared" si="21"/>
        <v>1359</v>
      </c>
      <c r="B1363" s="56"/>
      <c r="C1363" s="60">
        <v>34497</v>
      </c>
      <c r="D1363" s="61" t="s">
        <v>9246</v>
      </c>
      <c r="E1363" s="60" t="s">
        <v>7104</v>
      </c>
      <c r="F1363" s="62" t="s">
        <v>9247</v>
      </c>
    </row>
    <row r="1364" spans="1:6" s="35" customFormat="1" ht="25.5" customHeight="1">
      <c r="A1364" s="59">
        <f t="shared" si="21"/>
        <v>1360</v>
      </c>
      <c r="B1364" s="56"/>
      <c r="C1364" s="60">
        <v>14041</v>
      </c>
      <c r="D1364" s="61" t="s">
        <v>9248</v>
      </c>
      <c r="E1364" s="60" t="s">
        <v>7104</v>
      </c>
      <c r="F1364" s="62" t="s">
        <v>9249</v>
      </c>
    </row>
    <row r="1365" spans="1:6" s="35" customFormat="1" ht="15" customHeight="1">
      <c r="A1365" s="59">
        <f t="shared" si="21"/>
        <v>1361</v>
      </c>
      <c r="B1365" s="56"/>
      <c r="C1365" s="60">
        <v>1523</v>
      </c>
      <c r="D1365" s="61" t="s">
        <v>9250</v>
      </c>
      <c r="E1365" s="60" t="s">
        <v>7104</v>
      </c>
      <c r="F1365" s="62" t="s">
        <v>9251</v>
      </c>
    </row>
    <row r="1366" spans="1:6" s="35" customFormat="1" ht="15" customHeight="1">
      <c r="A1366" s="59">
        <f t="shared" si="21"/>
        <v>1362</v>
      </c>
      <c r="B1366" s="56"/>
      <c r="C1366" s="60">
        <v>14052</v>
      </c>
      <c r="D1366" s="61" t="s">
        <v>9252</v>
      </c>
      <c r="E1366" s="60" t="s">
        <v>6681</v>
      </c>
      <c r="F1366" s="62" t="s">
        <v>9253</v>
      </c>
    </row>
    <row r="1367" spans="1:6" s="35" customFormat="1" ht="25.5" customHeight="1">
      <c r="A1367" s="59">
        <f t="shared" si="21"/>
        <v>1363</v>
      </c>
      <c r="B1367" s="56"/>
      <c r="C1367" s="60">
        <v>14054</v>
      </c>
      <c r="D1367" s="61" t="s">
        <v>9254</v>
      </c>
      <c r="E1367" s="60" t="s">
        <v>6681</v>
      </c>
      <c r="F1367" s="62" t="s">
        <v>9255</v>
      </c>
    </row>
    <row r="1368" spans="1:6" s="35" customFormat="1" ht="25.5" customHeight="1">
      <c r="A1368" s="59">
        <f t="shared" si="21"/>
        <v>1364</v>
      </c>
      <c r="B1368" s="56"/>
      <c r="C1368" s="60">
        <v>14053</v>
      </c>
      <c r="D1368" s="61" t="s">
        <v>9256</v>
      </c>
      <c r="E1368" s="60" t="s">
        <v>6681</v>
      </c>
      <c r="F1368" s="62" t="s">
        <v>9257</v>
      </c>
    </row>
    <row r="1369" spans="1:6" s="35" customFormat="1" ht="15" customHeight="1">
      <c r="A1369" s="59">
        <f t="shared" si="21"/>
        <v>1365</v>
      </c>
      <c r="B1369" s="56"/>
      <c r="C1369" s="60">
        <v>2558</v>
      </c>
      <c r="D1369" s="61" t="s">
        <v>9258</v>
      </c>
      <c r="E1369" s="60" t="s">
        <v>6681</v>
      </c>
      <c r="F1369" s="62" t="s">
        <v>9259</v>
      </c>
    </row>
    <row r="1370" spans="1:6" s="35" customFormat="1" ht="15" customHeight="1">
      <c r="A1370" s="59">
        <f t="shared" si="21"/>
        <v>1366</v>
      </c>
      <c r="B1370" s="56"/>
      <c r="C1370" s="60">
        <v>2560</v>
      </c>
      <c r="D1370" s="61" t="s">
        <v>9260</v>
      </c>
      <c r="E1370" s="60" t="s">
        <v>6681</v>
      </c>
      <c r="F1370" s="62" t="s">
        <v>9261</v>
      </c>
    </row>
    <row r="1371" spans="1:6" s="35" customFormat="1" ht="15" customHeight="1">
      <c r="A1371" s="59">
        <f t="shared" si="21"/>
        <v>1367</v>
      </c>
      <c r="B1371" s="56"/>
      <c r="C1371" s="60">
        <v>2559</v>
      </c>
      <c r="D1371" s="61" t="s">
        <v>9262</v>
      </c>
      <c r="E1371" s="60" t="s">
        <v>6681</v>
      </c>
      <c r="F1371" s="62" t="s">
        <v>9263</v>
      </c>
    </row>
    <row r="1372" spans="1:6" s="35" customFormat="1" ht="15" customHeight="1">
      <c r="A1372" s="59">
        <f t="shared" si="21"/>
        <v>1368</v>
      </c>
      <c r="B1372" s="56"/>
      <c r="C1372" s="60">
        <v>2592</v>
      </c>
      <c r="D1372" s="61" t="s">
        <v>9264</v>
      </c>
      <c r="E1372" s="60" t="s">
        <v>6681</v>
      </c>
      <c r="F1372" s="62" t="s">
        <v>9265</v>
      </c>
    </row>
    <row r="1373" spans="1:6" s="35" customFormat="1" ht="15" customHeight="1">
      <c r="A1373" s="59">
        <f t="shared" si="21"/>
        <v>1369</v>
      </c>
      <c r="B1373" s="56"/>
      <c r="C1373" s="60">
        <v>2566</v>
      </c>
      <c r="D1373" s="61" t="s">
        <v>9266</v>
      </c>
      <c r="E1373" s="60" t="s">
        <v>6681</v>
      </c>
      <c r="F1373" s="62" t="s">
        <v>9267</v>
      </c>
    </row>
    <row r="1374" spans="1:6" s="35" customFormat="1" ht="15" customHeight="1">
      <c r="A1374" s="59">
        <f t="shared" si="21"/>
        <v>1370</v>
      </c>
      <c r="B1374" s="56"/>
      <c r="C1374" s="60">
        <v>2589</v>
      </c>
      <c r="D1374" s="61" t="s">
        <v>9268</v>
      </c>
      <c r="E1374" s="60" t="s">
        <v>6681</v>
      </c>
      <c r="F1374" s="62" t="s">
        <v>9269</v>
      </c>
    </row>
    <row r="1375" spans="1:6" s="35" customFormat="1" ht="15" customHeight="1">
      <c r="A1375" s="59">
        <f t="shared" si="21"/>
        <v>1371</v>
      </c>
      <c r="B1375" s="56"/>
      <c r="C1375" s="60">
        <v>2591</v>
      </c>
      <c r="D1375" s="61" t="s">
        <v>9270</v>
      </c>
      <c r="E1375" s="60" t="s">
        <v>6681</v>
      </c>
      <c r="F1375" s="62" t="s">
        <v>9271</v>
      </c>
    </row>
    <row r="1376" spans="1:6" s="35" customFormat="1" ht="25.5" customHeight="1">
      <c r="A1376" s="59">
        <f t="shared" si="21"/>
        <v>1372</v>
      </c>
      <c r="B1376" s="56"/>
      <c r="C1376" s="60">
        <v>2590</v>
      </c>
      <c r="D1376" s="61" t="s">
        <v>9272</v>
      </c>
      <c r="E1376" s="60" t="s">
        <v>6681</v>
      </c>
      <c r="F1376" s="62" t="s">
        <v>9273</v>
      </c>
    </row>
    <row r="1377" spans="1:6" s="35" customFormat="1" ht="25.5" customHeight="1">
      <c r="A1377" s="59">
        <f t="shared" si="21"/>
        <v>1373</v>
      </c>
      <c r="B1377" s="56"/>
      <c r="C1377" s="60">
        <v>2567</v>
      </c>
      <c r="D1377" s="61" t="s">
        <v>9274</v>
      </c>
      <c r="E1377" s="60" t="s">
        <v>6681</v>
      </c>
      <c r="F1377" s="62" t="s">
        <v>9275</v>
      </c>
    </row>
    <row r="1378" spans="1:6" s="35" customFormat="1" ht="15" customHeight="1">
      <c r="A1378" s="59">
        <f t="shared" si="21"/>
        <v>1374</v>
      </c>
      <c r="B1378" s="56"/>
      <c r="C1378" s="60">
        <v>2565</v>
      </c>
      <c r="D1378" s="61" t="s">
        <v>9276</v>
      </c>
      <c r="E1378" s="60" t="s">
        <v>6681</v>
      </c>
      <c r="F1378" s="62" t="s">
        <v>9277</v>
      </c>
    </row>
    <row r="1379" spans="1:6" s="35" customFormat="1" ht="15" customHeight="1">
      <c r="A1379" s="59">
        <f t="shared" si="21"/>
        <v>1375</v>
      </c>
      <c r="B1379" s="56"/>
      <c r="C1379" s="60">
        <v>2568</v>
      </c>
      <c r="D1379" s="61" t="s">
        <v>9278</v>
      </c>
      <c r="E1379" s="60" t="s">
        <v>6681</v>
      </c>
      <c r="F1379" s="62" t="s">
        <v>9279</v>
      </c>
    </row>
    <row r="1380" spans="1:6" s="35" customFormat="1" ht="15" customHeight="1">
      <c r="A1380" s="59">
        <f t="shared" si="21"/>
        <v>1376</v>
      </c>
      <c r="B1380" s="56"/>
      <c r="C1380" s="60">
        <v>2594</v>
      </c>
      <c r="D1380" s="61" t="s">
        <v>9280</v>
      </c>
      <c r="E1380" s="60" t="s">
        <v>6681</v>
      </c>
      <c r="F1380" s="62" t="s">
        <v>9281</v>
      </c>
    </row>
    <row r="1381" spans="1:6" s="35" customFormat="1" ht="15" customHeight="1">
      <c r="A1381" s="59">
        <f t="shared" si="21"/>
        <v>1377</v>
      </c>
      <c r="B1381" s="56"/>
      <c r="C1381" s="60">
        <v>2587</v>
      </c>
      <c r="D1381" s="61" t="s">
        <v>9282</v>
      </c>
      <c r="E1381" s="60" t="s">
        <v>6681</v>
      </c>
      <c r="F1381" s="62" t="s">
        <v>9283</v>
      </c>
    </row>
    <row r="1382" spans="1:6" s="35" customFormat="1" ht="15" customHeight="1">
      <c r="A1382" s="59">
        <f t="shared" si="21"/>
        <v>1378</v>
      </c>
      <c r="B1382" s="56"/>
      <c r="C1382" s="60">
        <v>2588</v>
      </c>
      <c r="D1382" s="61" t="s">
        <v>9284</v>
      </c>
      <c r="E1382" s="60" t="s">
        <v>6681</v>
      </c>
      <c r="F1382" s="62" t="s">
        <v>9285</v>
      </c>
    </row>
    <row r="1383" spans="1:6" s="35" customFormat="1" ht="15" customHeight="1">
      <c r="A1383" s="59">
        <f t="shared" si="21"/>
        <v>1379</v>
      </c>
      <c r="B1383" s="56"/>
      <c r="C1383" s="60">
        <v>2569</v>
      </c>
      <c r="D1383" s="61" t="s">
        <v>9286</v>
      </c>
      <c r="E1383" s="60" t="s">
        <v>6681</v>
      </c>
      <c r="F1383" s="62" t="s">
        <v>9287</v>
      </c>
    </row>
    <row r="1384" spans="1:6" s="35" customFormat="1" ht="15" customHeight="1">
      <c r="A1384" s="59">
        <f t="shared" si="21"/>
        <v>1380</v>
      </c>
      <c r="B1384" s="56"/>
      <c r="C1384" s="60">
        <v>2570</v>
      </c>
      <c r="D1384" s="61" t="s">
        <v>9288</v>
      </c>
      <c r="E1384" s="60" t="s">
        <v>6681</v>
      </c>
      <c r="F1384" s="62" t="s">
        <v>9289</v>
      </c>
    </row>
    <row r="1385" spans="1:6" s="35" customFormat="1" ht="15" customHeight="1">
      <c r="A1385" s="59">
        <f t="shared" si="21"/>
        <v>1381</v>
      </c>
      <c r="B1385" s="56"/>
      <c r="C1385" s="60">
        <v>2571</v>
      </c>
      <c r="D1385" s="61" t="s">
        <v>9290</v>
      </c>
      <c r="E1385" s="60" t="s">
        <v>6681</v>
      </c>
      <c r="F1385" s="62" t="s">
        <v>6746</v>
      </c>
    </row>
    <row r="1386" spans="1:6" s="35" customFormat="1" ht="15" customHeight="1">
      <c r="A1386" s="59">
        <f t="shared" si="21"/>
        <v>1382</v>
      </c>
      <c r="B1386" s="56"/>
      <c r="C1386" s="60">
        <v>2593</v>
      </c>
      <c r="D1386" s="61" t="s">
        <v>9291</v>
      </c>
      <c r="E1386" s="60" t="s">
        <v>6681</v>
      </c>
      <c r="F1386" s="62" t="s">
        <v>9292</v>
      </c>
    </row>
    <row r="1387" spans="1:6" s="35" customFormat="1" ht="15" customHeight="1">
      <c r="A1387" s="59">
        <f t="shared" si="21"/>
        <v>1383</v>
      </c>
      <c r="B1387" s="56"/>
      <c r="C1387" s="60">
        <v>2572</v>
      </c>
      <c r="D1387" s="61" t="s">
        <v>9293</v>
      </c>
      <c r="E1387" s="60" t="s">
        <v>6681</v>
      </c>
      <c r="F1387" s="62" t="s">
        <v>9294</v>
      </c>
    </row>
    <row r="1388" spans="1:6" s="35" customFormat="1" ht="15" customHeight="1">
      <c r="A1388" s="59">
        <f t="shared" si="21"/>
        <v>1384</v>
      </c>
      <c r="B1388" s="56"/>
      <c r="C1388" s="60">
        <v>2595</v>
      </c>
      <c r="D1388" s="61" t="s">
        <v>9295</v>
      </c>
      <c r="E1388" s="60" t="s">
        <v>6681</v>
      </c>
      <c r="F1388" s="62" t="s">
        <v>9296</v>
      </c>
    </row>
    <row r="1389" spans="1:6" s="35" customFormat="1" ht="15" customHeight="1">
      <c r="A1389" s="59">
        <f t="shared" si="21"/>
        <v>1385</v>
      </c>
      <c r="B1389" s="56"/>
      <c r="C1389" s="60">
        <v>2576</v>
      </c>
      <c r="D1389" s="61" t="s">
        <v>9297</v>
      </c>
      <c r="E1389" s="60" t="s">
        <v>6681</v>
      </c>
      <c r="F1389" s="62" t="s">
        <v>9298</v>
      </c>
    </row>
    <row r="1390" spans="1:6" s="35" customFormat="1" ht="15" customHeight="1">
      <c r="A1390" s="59">
        <f t="shared" si="21"/>
        <v>1386</v>
      </c>
      <c r="B1390" s="56"/>
      <c r="C1390" s="60">
        <v>2575</v>
      </c>
      <c r="D1390" s="61" t="s">
        <v>9299</v>
      </c>
      <c r="E1390" s="60" t="s">
        <v>6681</v>
      </c>
      <c r="F1390" s="62" t="s">
        <v>9300</v>
      </c>
    </row>
    <row r="1391" spans="1:6" s="35" customFormat="1" ht="15" customHeight="1">
      <c r="A1391" s="59">
        <f t="shared" si="21"/>
        <v>1387</v>
      </c>
      <c r="B1391" s="56"/>
      <c r="C1391" s="60">
        <v>2573</v>
      </c>
      <c r="D1391" s="61" t="s">
        <v>9301</v>
      </c>
      <c r="E1391" s="60" t="s">
        <v>6681</v>
      </c>
      <c r="F1391" s="62" t="s">
        <v>7532</v>
      </c>
    </row>
    <row r="1392" spans="1:6" s="35" customFormat="1" ht="15" customHeight="1">
      <c r="A1392" s="59">
        <f t="shared" si="21"/>
        <v>1388</v>
      </c>
      <c r="B1392" s="56"/>
      <c r="C1392" s="60">
        <v>2586</v>
      </c>
      <c r="D1392" s="61" t="s">
        <v>9302</v>
      </c>
      <c r="E1392" s="60" t="s">
        <v>6681</v>
      </c>
      <c r="F1392" s="62" t="s">
        <v>9303</v>
      </c>
    </row>
    <row r="1393" spans="1:6" s="35" customFormat="1" ht="15" customHeight="1">
      <c r="A1393" s="59">
        <f t="shared" si="21"/>
        <v>1389</v>
      </c>
      <c r="B1393" s="56"/>
      <c r="C1393" s="60">
        <v>2577</v>
      </c>
      <c r="D1393" s="61" t="s">
        <v>9304</v>
      </c>
      <c r="E1393" s="60" t="s">
        <v>6681</v>
      </c>
      <c r="F1393" s="62" t="s">
        <v>9305</v>
      </c>
    </row>
    <row r="1394" spans="1:6" s="35" customFormat="1" ht="15" customHeight="1">
      <c r="A1394" s="59">
        <f t="shared" si="21"/>
        <v>1390</v>
      </c>
      <c r="B1394" s="56"/>
      <c r="C1394" s="60">
        <v>2574</v>
      </c>
      <c r="D1394" s="61" t="s">
        <v>9306</v>
      </c>
      <c r="E1394" s="60" t="s">
        <v>6681</v>
      </c>
      <c r="F1394" s="62" t="s">
        <v>8782</v>
      </c>
    </row>
    <row r="1395" spans="1:6" s="35" customFormat="1" ht="15" customHeight="1">
      <c r="A1395" s="59">
        <f t="shared" si="21"/>
        <v>1391</v>
      </c>
      <c r="B1395" s="56"/>
      <c r="C1395" s="60">
        <v>2578</v>
      </c>
      <c r="D1395" s="61" t="s">
        <v>9307</v>
      </c>
      <c r="E1395" s="60" t="s">
        <v>6681</v>
      </c>
      <c r="F1395" s="62" t="s">
        <v>9308</v>
      </c>
    </row>
    <row r="1396" spans="1:6" s="35" customFormat="1" ht="15" customHeight="1">
      <c r="A1396" s="59">
        <f t="shared" si="21"/>
        <v>1392</v>
      </c>
      <c r="B1396" s="56"/>
      <c r="C1396" s="60">
        <v>2585</v>
      </c>
      <c r="D1396" s="61" t="s">
        <v>9309</v>
      </c>
      <c r="E1396" s="60" t="s">
        <v>6681</v>
      </c>
      <c r="F1396" s="62" t="s">
        <v>9310</v>
      </c>
    </row>
    <row r="1397" spans="1:6" s="35" customFormat="1" ht="15" customHeight="1">
      <c r="A1397" s="59">
        <f t="shared" si="21"/>
        <v>1393</v>
      </c>
      <c r="B1397" s="56"/>
      <c r="C1397" s="60">
        <v>12008</v>
      </c>
      <c r="D1397" s="61" t="s">
        <v>9311</v>
      </c>
      <c r="E1397" s="60" t="s">
        <v>6681</v>
      </c>
      <c r="F1397" s="62" t="s">
        <v>9312</v>
      </c>
    </row>
    <row r="1398" spans="1:6" s="35" customFormat="1" ht="15" customHeight="1">
      <c r="A1398" s="59">
        <f t="shared" si="21"/>
        <v>1394</v>
      </c>
      <c r="B1398" s="56"/>
      <c r="C1398" s="60">
        <v>2582</v>
      </c>
      <c r="D1398" s="61" t="s">
        <v>9313</v>
      </c>
      <c r="E1398" s="60" t="s">
        <v>6681</v>
      </c>
      <c r="F1398" s="62" t="s">
        <v>9314</v>
      </c>
    </row>
    <row r="1399" spans="1:6" s="35" customFormat="1" ht="15" customHeight="1">
      <c r="A1399" s="59">
        <f t="shared" si="21"/>
        <v>1395</v>
      </c>
      <c r="B1399" s="56"/>
      <c r="C1399" s="60">
        <v>2597</v>
      </c>
      <c r="D1399" s="61" t="s">
        <v>9315</v>
      </c>
      <c r="E1399" s="60" t="s">
        <v>6681</v>
      </c>
      <c r="F1399" s="62" t="s">
        <v>9316</v>
      </c>
    </row>
    <row r="1400" spans="1:6" s="35" customFormat="1" ht="15" customHeight="1">
      <c r="A1400" s="59">
        <f t="shared" si="21"/>
        <v>1396</v>
      </c>
      <c r="B1400" s="56"/>
      <c r="C1400" s="60">
        <v>2579</v>
      </c>
      <c r="D1400" s="61" t="s">
        <v>9317</v>
      </c>
      <c r="E1400" s="60" t="s">
        <v>6681</v>
      </c>
      <c r="F1400" s="62" t="s">
        <v>7076</v>
      </c>
    </row>
    <row r="1401" spans="1:6" s="35" customFormat="1" ht="15" customHeight="1">
      <c r="A1401" s="59">
        <f t="shared" si="21"/>
        <v>1397</v>
      </c>
      <c r="B1401" s="56"/>
      <c r="C1401" s="60">
        <v>2581</v>
      </c>
      <c r="D1401" s="61" t="s">
        <v>9318</v>
      </c>
      <c r="E1401" s="60" t="s">
        <v>6681</v>
      </c>
      <c r="F1401" s="62" t="s">
        <v>9319</v>
      </c>
    </row>
    <row r="1402" spans="1:6" s="35" customFormat="1" ht="15" customHeight="1">
      <c r="A1402" s="59">
        <f t="shared" si="21"/>
        <v>1398</v>
      </c>
      <c r="B1402" s="56"/>
      <c r="C1402" s="60">
        <v>2596</v>
      </c>
      <c r="D1402" s="61" t="s">
        <v>9320</v>
      </c>
      <c r="E1402" s="60" t="s">
        <v>6681</v>
      </c>
      <c r="F1402" s="62" t="s">
        <v>9321</v>
      </c>
    </row>
    <row r="1403" spans="1:6" s="35" customFormat="1" ht="15" customHeight="1">
      <c r="A1403" s="59">
        <f t="shared" si="21"/>
        <v>1399</v>
      </c>
      <c r="B1403" s="56"/>
      <c r="C1403" s="60">
        <v>2580</v>
      </c>
      <c r="D1403" s="61" t="s">
        <v>9322</v>
      </c>
      <c r="E1403" s="60" t="s">
        <v>6681</v>
      </c>
      <c r="F1403" s="62" t="s">
        <v>9323</v>
      </c>
    </row>
    <row r="1404" spans="1:6" s="35" customFormat="1" ht="15" customHeight="1">
      <c r="A1404" s="59">
        <f t="shared" si="21"/>
        <v>1400</v>
      </c>
      <c r="B1404" s="56"/>
      <c r="C1404" s="60">
        <v>2583</v>
      </c>
      <c r="D1404" s="61" t="s">
        <v>9324</v>
      </c>
      <c r="E1404" s="60" t="s">
        <v>6681</v>
      </c>
      <c r="F1404" s="62" t="s">
        <v>9325</v>
      </c>
    </row>
    <row r="1405" spans="1:6" s="35" customFormat="1" ht="15" customHeight="1">
      <c r="A1405" s="59">
        <f t="shared" si="21"/>
        <v>1401</v>
      </c>
      <c r="B1405" s="56"/>
      <c r="C1405" s="60">
        <v>2584</v>
      </c>
      <c r="D1405" s="61" t="s">
        <v>9326</v>
      </c>
      <c r="E1405" s="60" t="s">
        <v>6681</v>
      </c>
      <c r="F1405" s="62" t="s">
        <v>9327</v>
      </c>
    </row>
    <row r="1406" spans="1:6" s="35" customFormat="1" ht="25.5" customHeight="1">
      <c r="A1406" s="59">
        <f t="shared" si="21"/>
        <v>1402</v>
      </c>
      <c r="B1406" s="56"/>
      <c r="C1406" s="60">
        <v>12010</v>
      </c>
      <c r="D1406" s="61" t="s">
        <v>9328</v>
      </c>
      <c r="E1406" s="60" t="s">
        <v>6681</v>
      </c>
      <c r="F1406" s="62" t="s">
        <v>9329</v>
      </c>
    </row>
    <row r="1407" spans="1:6" s="35" customFormat="1" ht="15" customHeight="1">
      <c r="A1407" s="59">
        <f t="shared" si="21"/>
        <v>1403</v>
      </c>
      <c r="B1407" s="56"/>
      <c r="C1407" s="60">
        <v>39329</v>
      </c>
      <c r="D1407" s="61" t="s">
        <v>9330</v>
      </c>
      <c r="E1407" s="60" t="s">
        <v>6681</v>
      </c>
      <c r="F1407" s="62" t="s">
        <v>9331</v>
      </c>
    </row>
    <row r="1408" spans="1:6" s="35" customFormat="1" ht="15" customHeight="1">
      <c r="A1408" s="59">
        <f t="shared" si="21"/>
        <v>1404</v>
      </c>
      <c r="B1408" s="56"/>
      <c r="C1408" s="60">
        <v>39330</v>
      </c>
      <c r="D1408" s="61" t="s">
        <v>9332</v>
      </c>
      <c r="E1408" s="60" t="s">
        <v>6681</v>
      </c>
      <c r="F1408" s="62" t="s">
        <v>8102</v>
      </c>
    </row>
    <row r="1409" spans="1:6" s="35" customFormat="1" ht="25.5" customHeight="1">
      <c r="A1409" s="59">
        <f t="shared" si="21"/>
        <v>1405</v>
      </c>
      <c r="B1409" s="56"/>
      <c r="C1409" s="60">
        <v>39332</v>
      </c>
      <c r="D1409" s="61" t="s">
        <v>9333</v>
      </c>
      <c r="E1409" s="60" t="s">
        <v>6681</v>
      </c>
      <c r="F1409" s="62" t="s">
        <v>9334</v>
      </c>
    </row>
    <row r="1410" spans="1:6" s="35" customFormat="1" ht="25.5" customHeight="1">
      <c r="A1410" s="59">
        <f t="shared" si="21"/>
        <v>1406</v>
      </c>
      <c r="B1410" s="56"/>
      <c r="C1410" s="60">
        <v>39331</v>
      </c>
      <c r="D1410" s="61" t="s">
        <v>9335</v>
      </c>
      <c r="E1410" s="60" t="s">
        <v>6681</v>
      </c>
      <c r="F1410" s="62" t="s">
        <v>9336</v>
      </c>
    </row>
    <row r="1411" spans="1:6" s="35" customFormat="1" ht="25.5" customHeight="1">
      <c r="A1411" s="59">
        <f t="shared" si="21"/>
        <v>1407</v>
      </c>
      <c r="B1411" s="56"/>
      <c r="C1411" s="60">
        <v>39333</v>
      </c>
      <c r="D1411" s="61" t="s">
        <v>9337</v>
      </c>
      <c r="E1411" s="60" t="s">
        <v>6681</v>
      </c>
      <c r="F1411" s="62" t="s">
        <v>8713</v>
      </c>
    </row>
    <row r="1412" spans="1:6" s="35" customFormat="1" ht="25.5" customHeight="1">
      <c r="A1412" s="59">
        <f t="shared" si="21"/>
        <v>1408</v>
      </c>
      <c r="B1412" s="56"/>
      <c r="C1412" s="60">
        <v>39335</v>
      </c>
      <c r="D1412" s="61" t="s">
        <v>9338</v>
      </c>
      <c r="E1412" s="60" t="s">
        <v>6681</v>
      </c>
      <c r="F1412" s="62" t="s">
        <v>8947</v>
      </c>
    </row>
    <row r="1413" spans="1:6" s="35" customFormat="1" ht="15" customHeight="1">
      <c r="A1413" s="59">
        <f t="shared" si="21"/>
        <v>1409</v>
      </c>
      <c r="B1413" s="56"/>
      <c r="C1413" s="60">
        <v>39334</v>
      </c>
      <c r="D1413" s="61" t="s">
        <v>9339</v>
      </c>
      <c r="E1413" s="60" t="s">
        <v>6681</v>
      </c>
      <c r="F1413" s="62" t="s">
        <v>8771</v>
      </c>
    </row>
    <row r="1414" spans="1:6" s="35" customFormat="1" ht="15" customHeight="1">
      <c r="A1414" s="59">
        <f t="shared" ref="A1414:A1477" si="22">A1413+1</f>
        <v>1410</v>
      </c>
      <c r="B1414" s="56"/>
      <c r="C1414" s="60">
        <v>12016</v>
      </c>
      <c r="D1414" s="61" t="s">
        <v>9340</v>
      </c>
      <c r="E1414" s="60" t="s">
        <v>6681</v>
      </c>
      <c r="F1414" s="62" t="s">
        <v>8102</v>
      </c>
    </row>
    <row r="1415" spans="1:6" s="35" customFormat="1" ht="15" customHeight="1">
      <c r="A1415" s="59">
        <f t="shared" si="22"/>
        <v>1411</v>
      </c>
      <c r="B1415" s="56"/>
      <c r="C1415" s="60">
        <v>12015</v>
      </c>
      <c r="D1415" s="61" t="s">
        <v>9341</v>
      </c>
      <c r="E1415" s="60" t="s">
        <v>6681</v>
      </c>
      <c r="F1415" s="62" t="s">
        <v>9342</v>
      </c>
    </row>
    <row r="1416" spans="1:6" s="35" customFormat="1" ht="15" customHeight="1">
      <c r="A1416" s="59">
        <f t="shared" si="22"/>
        <v>1412</v>
      </c>
      <c r="B1416" s="56"/>
      <c r="C1416" s="60">
        <v>12020</v>
      </c>
      <c r="D1416" s="61" t="s">
        <v>9343</v>
      </c>
      <c r="E1416" s="60" t="s">
        <v>6681</v>
      </c>
      <c r="F1416" s="62" t="s">
        <v>8102</v>
      </c>
    </row>
    <row r="1417" spans="1:6" s="35" customFormat="1" ht="25.5" customHeight="1">
      <c r="A1417" s="59">
        <f t="shared" si="22"/>
        <v>1413</v>
      </c>
      <c r="B1417" s="56"/>
      <c r="C1417" s="60">
        <v>12019</v>
      </c>
      <c r="D1417" s="61" t="s">
        <v>9344</v>
      </c>
      <c r="E1417" s="60" t="s">
        <v>6681</v>
      </c>
      <c r="F1417" s="62" t="s">
        <v>9342</v>
      </c>
    </row>
    <row r="1418" spans="1:6" s="35" customFormat="1" ht="25.5" customHeight="1">
      <c r="A1418" s="59">
        <f t="shared" si="22"/>
        <v>1414</v>
      </c>
      <c r="B1418" s="56"/>
      <c r="C1418" s="60">
        <v>39336</v>
      </c>
      <c r="D1418" s="61" t="s">
        <v>9345</v>
      </c>
      <c r="E1418" s="60" t="s">
        <v>6681</v>
      </c>
      <c r="F1418" s="62" t="s">
        <v>8102</v>
      </c>
    </row>
    <row r="1419" spans="1:6" s="35" customFormat="1" ht="25.5" customHeight="1">
      <c r="A1419" s="59">
        <f t="shared" si="22"/>
        <v>1415</v>
      </c>
      <c r="B1419" s="56"/>
      <c r="C1419" s="60">
        <v>39338</v>
      </c>
      <c r="D1419" s="61" t="s">
        <v>9346</v>
      </c>
      <c r="E1419" s="60" t="s">
        <v>6681</v>
      </c>
      <c r="F1419" s="62" t="s">
        <v>9334</v>
      </c>
    </row>
    <row r="1420" spans="1:6" s="35" customFormat="1" ht="25.5" customHeight="1">
      <c r="A1420" s="59">
        <f t="shared" si="22"/>
        <v>1416</v>
      </c>
      <c r="B1420" s="56"/>
      <c r="C1420" s="60">
        <v>39337</v>
      </c>
      <c r="D1420" s="61" t="s">
        <v>9347</v>
      </c>
      <c r="E1420" s="60" t="s">
        <v>6681</v>
      </c>
      <c r="F1420" s="62" t="s">
        <v>9336</v>
      </c>
    </row>
    <row r="1421" spans="1:6" s="35" customFormat="1" ht="25.5" customHeight="1">
      <c r="A1421" s="59">
        <f t="shared" si="22"/>
        <v>1417</v>
      </c>
      <c r="B1421" s="56"/>
      <c r="C1421" s="60">
        <v>39341</v>
      </c>
      <c r="D1421" s="61" t="s">
        <v>9348</v>
      </c>
      <c r="E1421" s="60" t="s">
        <v>6681</v>
      </c>
      <c r="F1421" s="62" t="s">
        <v>9349</v>
      </c>
    </row>
    <row r="1422" spans="1:6" s="35" customFormat="1" ht="25.5" customHeight="1">
      <c r="A1422" s="59">
        <f t="shared" si="22"/>
        <v>1418</v>
      </c>
      <c r="B1422" s="56"/>
      <c r="C1422" s="60">
        <v>39340</v>
      </c>
      <c r="D1422" s="61" t="s">
        <v>9350</v>
      </c>
      <c r="E1422" s="60" t="s">
        <v>6681</v>
      </c>
      <c r="F1422" s="62" t="s">
        <v>9351</v>
      </c>
    </row>
    <row r="1423" spans="1:6" s="35" customFormat="1" ht="25.5" customHeight="1">
      <c r="A1423" s="59">
        <f t="shared" si="22"/>
        <v>1419</v>
      </c>
      <c r="B1423" s="56"/>
      <c r="C1423" s="60">
        <v>12025</v>
      </c>
      <c r="D1423" s="61" t="s">
        <v>9352</v>
      </c>
      <c r="E1423" s="60" t="s">
        <v>6681</v>
      </c>
      <c r="F1423" s="62" t="s">
        <v>9353</v>
      </c>
    </row>
    <row r="1424" spans="1:6" s="35" customFormat="1" ht="25.5" customHeight="1">
      <c r="A1424" s="59">
        <f t="shared" si="22"/>
        <v>1420</v>
      </c>
      <c r="B1424" s="56"/>
      <c r="C1424" s="60">
        <v>39342</v>
      </c>
      <c r="D1424" s="61" t="s">
        <v>9354</v>
      </c>
      <c r="E1424" s="60" t="s">
        <v>6681</v>
      </c>
      <c r="F1424" s="62" t="s">
        <v>9349</v>
      </c>
    </row>
    <row r="1425" spans="1:6" s="35" customFormat="1" ht="25.5" customHeight="1">
      <c r="A1425" s="59">
        <f t="shared" si="22"/>
        <v>1421</v>
      </c>
      <c r="B1425" s="56"/>
      <c r="C1425" s="60">
        <v>39343</v>
      </c>
      <c r="D1425" s="61" t="s">
        <v>9355</v>
      </c>
      <c r="E1425" s="60" t="s">
        <v>6681</v>
      </c>
      <c r="F1425" s="62" t="s">
        <v>9356</v>
      </c>
    </row>
    <row r="1426" spans="1:6" s="35" customFormat="1" ht="25.5" customHeight="1">
      <c r="A1426" s="59">
        <f t="shared" si="22"/>
        <v>1422</v>
      </c>
      <c r="B1426" s="56"/>
      <c r="C1426" s="60">
        <v>39345</v>
      </c>
      <c r="D1426" s="61" t="s">
        <v>9357</v>
      </c>
      <c r="E1426" s="60" t="s">
        <v>6681</v>
      </c>
      <c r="F1426" s="62" t="s">
        <v>9358</v>
      </c>
    </row>
    <row r="1427" spans="1:6" s="35" customFormat="1" ht="25.5" customHeight="1">
      <c r="A1427" s="59">
        <f t="shared" si="22"/>
        <v>1423</v>
      </c>
      <c r="B1427" s="56"/>
      <c r="C1427" s="60">
        <v>39344</v>
      </c>
      <c r="D1427" s="61" t="s">
        <v>9359</v>
      </c>
      <c r="E1427" s="60" t="s">
        <v>6681</v>
      </c>
      <c r="F1427" s="62" t="s">
        <v>9259</v>
      </c>
    </row>
    <row r="1428" spans="1:6" s="35" customFormat="1" ht="25.5" customHeight="1">
      <c r="A1428" s="59">
        <f t="shared" si="22"/>
        <v>1424</v>
      </c>
      <c r="B1428" s="56"/>
      <c r="C1428" s="60">
        <v>12623</v>
      </c>
      <c r="D1428" s="61" t="s">
        <v>9360</v>
      </c>
      <c r="E1428" s="60" t="s">
        <v>6748</v>
      </c>
      <c r="F1428" s="62" t="s">
        <v>9361</v>
      </c>
    </row>
    <row r="1429" spans="1:6" s="35" customFormat="1" ht="25.5" customHeight="1">
      <c r="A1429" s="59">
        <f t="shared" si="22"/>
        <v>1425</v>
      </c>
      <c r="B1429" s="56"/>
      <c r="C1429" s="60">
        <v>34498</v>
      </c>
      <c r="D1429" s="61" t="s">
        <v>9362</v>
      </c>
      <c r="E1429" s="60" t="s">
        <v>6681</v>
      </c>
      <c r="F1429" s="62" t="s">
        <v>9363</v>
      </c>
    </row>
    <row r="1430" spans="1:6" s="35" customFormat="1" ht="25.5" customHeight="1">
      <c r="A1430" s="59">
        <f t="shared" si="22"/>
        <v>1426</v>
      </c>
      <c r="B1430" s="56"/>
      <c r="C1430" s="60">
        <v>13244</v>
      </c>
      <c r="D1430" s="61" t="s">
        <v>9364</v>
      </c>
      <c r="E1430" s="60" t="s">
        <v>6681</v>
      </c>
      <c r="F1430" s="62" t="s">
        <v>9365</v>
      </c>
    </row>
    <row r="1431" spans="1:6" s="35" customFormat="1" ht="25.5" customHeight="1">
      <c r="A1431" s="59">
        <f t="shared" si="22"/>
        <v>1427</v>
      </c>
      <c r="B1431" s="56"/>
      <c r="C1431" s="60">
        <v>38998</v>
      </c>
      <c r="D1431" s="61" t="s">
        <v>9366</v>
      </c>
      <c r="E1431" s="60" t="s">
        <v>6681</v>
      </c>
      <c r="F1431" s="62" t="s">
        <v>9367</v>
      </c>
    </row>
    <row r="1432" spans="1:6" s="35" customFormat="1" ht="25.5" customHeight="1">
      <c r="A1432" s="59">
        <f t="shared" si="22"/>
        <v>1428</v>
      </c>
      <c r="B1432" s="56"/>
      <c r="C1432" s="60">
        <v>38999</v>
      </c>
      <c r="D1432" s="61" t="s">
        <v>9368</v>
      </c>
      <c r="E1432" s="60" t="s">
        <v>6681</v>
      </c>
      <c r="F1432" s="62" t="s">
        <v>9369</v>
      </c>
    </row>
    <row r="1433" spans="1:6" s="35" customFormat="1" ht="15" customHeight="1">
      <c r="A1433" s="59">
        <f t="shared" si="22"/>
        <v>1429</v>
      </c>
      <c r="B1433" s="56"/>
      <c r="C1433" s="60">
        <v>38996</v>
      </c>
      <c r="D1433" s="61" t="s">
        <v>9370</v>
      </c>
      <c r="E1433" s="60" t="s">
        <v>6681</v>
      </c>
      <c r="F1433" s="62" t="s">
        <v>7403</v>
      </c>
    </row>
    <row r="1434" spans="1:6" s="35" customFormat="1" ht="15" customHeight="1">
      <c r="A1434" s="59">
        <f t="shared" si="22"/>
        <v>1430</v>
      </c>
      <c r="B1434" s="56"/>
      <c r="C1434" s="60">
        <v>38997</v>
      </c>
      <c r="D1434" s="61" t="s">
        <v>9371</v>
      </c>
      <c r="E1434" s="60" t="s">
        <v>6681</v>
      </c>
      <c r="F1434" s="62" t="s">
        <v>9372</v>
      </c>
    </row>
    <row r="1435" spans="1:6" s="35" customFormat="1" ht="15" customHeight="1">
      <c r="A1435" s="59">
        <f t="shared" si="22"/>
        <v>1431</v>
      </c>
      <c r="B1435" s="56"/>
      <c r="C1435" s="60">
        <v>39862</v>
      </c>
      <c r="D1435" s="61" t="s">
        <v>9373</v>
      </c>
      <c r="E1435" s="60" t="s">
        <v>6681</v>
      </c>
      <c r="F1435" s="62" t="s">
        <v>9374</v>
      </c>
    </row>
    <row r="1436" spans="1:6" s="35" customFormat="1" ht="15" customHeight="1">
      <c r="A1436" s="59">
        <f t="shared" si="22"/>
        <v>1432</v>
      </c>
      <c r="B1436" s="56"/>
      <c r="C1436" s="60">
        <v>39863</v>
      </c>
      <c r="D1436" s="61" t="s">
        <v>9375</v>
      </c>
      <c r="E1436" s="60" t="s">
        <v>6681</v>
      </c>
      <c r="F1436" s="62" t="s">
        <v>9376</v>
      </c>
    </row>
    <row r="1437" spans="1:6" s="35" customFormat="1" ht="25.5" customHeight="1">
      <c r="A1437" s="59">
        <f t="shared" si="22"/>
        <v>1433</v>
      </c>
      <c r="B1437" s="56"/>
      <c r="C1437" s="60">
        <v>39864</v>
      </c>
      <c r="D1437" s="61" t="s">
        <v>9377</v>
      </c>
      <c r="E1437" s="60" t="s">
        <v>6681</v>
      </c>
      <c r="F1437" s="62" t="s">
        <v>7076</v>
      </c>
    </row>
    <row r="1438" spans="1:6" s="35" customFormat="1" ht="25.5" customHeight="1">
      <c r="A1438" s="59">
        <f t="shared" si="22"/>
        <v>1434</v>
      </c>
      <c r="B1438" s="56"/>
      <c r="C1438" s="60">
        <v>39865</v>
      </c>
      <c r="D1438" s="61" t="s">
        <v>9378</v>
      </c>
      <c r="E1438" s="60" t="s">
        <v>6681</v>
      </c>
      <c r="F1438" s="62" t="s">
        <v>9000</v>
      </c>
    </row>
    <row r="1439" spans="1:6" s="35" customFormat="1" ht="25.5" customHeight="1">
      <c r="A1439" s="59">
        <f t="shared" si="22"/>
        <v>1435</v>
      </c>
      <c r="B1439" s="56"/>
      <c r="C1439" s="60">
        <v>2517</v>
      </c>
      <c r="D1439" s="61" t="s">
        <v>9379</v>
      </c>
      <c r="E1439" s="60" t="s">
        <v>6681</v>
      </c>
      <c r="F1439" s="62" t="s">
        <v>6934</v>
      </c>
    </row>
    <row r="1440" spans="1:6" s="35" customFormat="1" ht="15" customHeight="1">
      <c r="A1440" s="59">
        <f t="shared" si="22"/>
        <v>1436</v>
      </c>
      <c r="B1440" s="56"/>
      <c r="C1440" s="60">
        <v>2522</v>
      </c>
      <c r="D1440" s="61" t="s">
        <v>9380</v>
      </c>
      <c r="E1440" s="60" t="s">
        <v>6681</v>
      </c>
      <c r="F1440" s="62" t="s">
        <v>9381</v>
      </c>
    </row>
    <row r="1441" spans="1:6" s="35" customFormat="1" ht="15" customHeight="1">
      <c r="A1441" s="59">
        <f t="shared" si="22"/>
        <v>1437</v>
      </c>
      <c r="B1441" s="56"/>
      <c r="C1441" s="60">
        <v>2548</v>
      </c>
      <c r="D1441" s="61" t="s">
        <v>9382</v>
      </c>
      <c r="E1441" s="60" t="s">
        <v>6681</v>
      </c>
      <c r="F1441" s="62" t="s">
        <v>9383</v>
      </c>
    </row>
    <row r="1442" spans="1:6" s="35" customFormat="1" ht="15" customHeight="1">
      <c r="A1442" s="59">
        <f t="shared" si="22"/>
        <v>1438</v>
      </c>
      <c r="B1442" s="56"/>
      <c r="C1442" s="60">
        <v>2516</v>
      </c>
      <c r="D1442" s="61" t="s">
        <v>9384</v>
      </c>
      <c r="E1442" s="60" t="s">
        <v>6681</v>
      </c>
      <c r="F1442" s="62" t="s">
        <v>9385</v>
      </c>
    </row>
    <row r="1443" spans="1:6" s="35" customFormat="1" ht="15" customHeight="1">
      <c r="A1443" s="59">
        <f t="shared" si="22"/>
        <v>1439</v>
      </c>
      <c r="B1443" s="56"/>
      <c r="C1443" s="60">
        <v>2518</v>
      </c>
      <c r="D1443" s="61" t="s">
        <v>9386</v>
      </c>
      <c r="E1443" s="60" t="s">
        <v>6681</v>
      </c>
      <c r="F1443" s="62" t="s">
        <v>9387</v>
      </c>
    </row>
    <row r="1444" spans="1:6" s="35" customFormat="1" ht="15" customHeight="1">
      <c r="A1444" s="59">
        <f t="shared" si="22"/>
        <v>1440</v>
      </c>
      <c r="B1444" s="56"/>
      <c r="C1444" s="60">
        <v>2521</v>
      </c>
      <c r="D1444" s="61" t="s">
        <v>9388</v>
      </c>
      <c r="E1444" s="60" t="s">
        <v>6681</v>
      </c>
      <c r="F1444" s="62" t="s">
        <v>9016</v>
      </c>
    </row>
    <row r="1445" spans="1:6" s="35" customFormat="1" ht="15" customHeight="1">
      <c r="A1445" s="59">
        <f t="shared" si="22"/>
        <v>1441</v>
      </c>
      <c r="B1445" s="56"/>
      <c r="C1445" s="60">
        <v>2515</v>
      </c>
      <c r="D1445" s="61" t="s">
        <v>9389</v>
      </c>
      <c r="E1445" s="60" t="s">
        <v>6681</v>
      </c>
      <c r="F1445" s="62" t="s">
        <v>9390</v>
      </c>
    </row>
    <row r="1446" spans="1:6" s="35" customFormat="1" ht="15" customHeight="1">
      <c r="A1446" s="59">
        <f t="shared" si="22"/>
        <v>1442</v>
      </c>
      <c r="B1446" s="56"/>
      <c r="C1446" s="60">
        <v>2519</v>
      </c>
      <c r="D1446" s="61" t="s">
        <v>9391</v>
      </c>
      <c r="E1446" s="60" t="s">
        <v>6681</v>
      </c>
      <c r="F1446" s="62" t="s">
        <v>9392</v>
      </c>
    </row>
    <row r="1447" spans="1:6" s="35" customFormat="1" ht="15" customHeight="1">
      <c r="A1447" s="59">
        <f t="shared" si="22"/>
        <v>1443</v>
      </c>
      <c r="B1447" s="56"/>
      <c r="C1447" s="60">
        <v>2520</v>
      </c>
      <c r="D1447" s="61" t="s">
        <v>9393</v>
      </c>
      <c r="E1447" s="60" t="s">
        <v>6681</v>
      </c>
      <c r="F1447" s="62" t="s">
        <v>9394</v>
      </c>
    </row>
    <row r="1448" spans="1:6" s="35" customFormat="1" ht="15" customHeight="1">
      <c r="A1448" s="59">
        <f t="shared" si="22"/>
        <v>1444</v>
      </c>
      <c r="B1448" s="56"/>
      <c r="C1448" s="60">
        <v>1602</v>
      </c>
      <c r="D1448" s="61" t="s">
        <v>9395</v>
      </c>
      <c r="E1448" s="60" t="s">
        <v>6681</v>
      </c>
      <c r="F1448" s="62" t="s">
        <v>9396</v>
      </c>
    </row>
    <row r="1449" spans="1:6" s="35" customFormat="1" ht="15" customHeight="1">
      <c r="A1449" s="59">
        <f t="shared" si="22"/>
        <v>1445</v>
      </c>
      <c r="B1449" s="56"/>
      <c r="C1449" s="60">
        <v>1601</v>
      </c>
      <c r="D1449" s="61" t="s">
        <v>9397</v>
      </c>
      <c r="E1449" s="60" t="s">
        <v>6681</v>
      </c>
      <c r="F1449" s="62" t="s">
        <v>8389</v>
      </c>
    </row>
    <row r="1450" spans="1:6" s="35" customFormat="1" ht="15" customHeight="1">
      <c r="A1450" s="59">
        <f t="shared" si="22"/>
        <v>1446</v>
      </c>
      <c r="B1450" s="56"/>
      <c r="C1450" s="60">
        <v>1598</v>
      </c>
      <c r="D1450" s="61" t="s">
        <v>9398</v>
      </c>
      <c r="E1450" s="60" t="s">
        <v>6681</v>
      </c>
      <c r="F1450" s="62" t="s">
        <v>9399</v>
      </c>
    </row>
    <row r="1451" spans="1:6" s="35" customFormat="1" ht="25.5" customHeight="1">
      <c r="A1451" s="59">
        <f t="shared" si="22"/>
        <v>1447</v>
      </c>
      <c r="B1451" s="56"/>
      <c r="C1451" s="60">
        <v>1600</v>
      </c>
      <c r="D1451" s="61" t="s">
        <v>9400</v>
      </c>
      <c r="E1451" s="60" t="s">
        <v>6681</v>
      </c>
      <c r="F1451" s="62" t="s">
        <v>9401</v>
      </c>
    </row>
    <row r="1452" spans="1:6" s="35" customFormat="1" ht="25.5" customHeight="1">
      <c r="A1452" s="59">
        <f t="shared" si="22"/>
        <v>1448</v>
      </c>
      <c r="B1452" s="56"/>
      <c r="C1452" s="60">
        <v>1603</v>
      </c>
      <c r="D1452" s="61" t="s">
        <v>9402</v>
      </c>
      <c r="E1452" s="60" t="s">
        <v>6681</v>
      </c>
      <c r="F1452" s="62" t="s">
        <v>9403</v>
      </c>
    </row>
    <row r="1453" spans="1:6" s="35" customFormat="1" ht="25.5" customHeight="1">
      <c r="A1453" s="59">
        <f t="shared" si="22"/>
        <v>1449</v>
      </c>
      <c r="B1453" s="56"/>
      <c r="C1453" s="60">
        <v>1599</v>
      </c>
      <c r="D1453" s="61" t="s">
        <v>9404</v>
      </c>
      <c r="E1453" s="60" t="s">
        <v>6681</v>
      </c>
      <c r="F1453" s="62" t="s">
        <v>9383</v>
      </c>
    </row>
    <row r="1454" spans="1:6" s="35" customFormat="1" ht="25.5" customHeight="1">
      <c r="A1454" s="59">
        <f t="shared" si="22"/>
        <v>1450</v>
      </c>
      <c r="B1454" s="56"/>
      <c r="C1454" s="60">
        <v>1597</v>
      </c>
      <c r="D1454" s="61" t="s">
        <v>9405</v>
      </c>
      <c r="E1454" s="60" t="s">
        <v>6681</v>
      </c>
      <c r="F1454" s="62" t="s">
        <v>8144</v>
      </c>
    </row>
    <row r="1455" spans="1:6" s="35" customFormat="1" ht="25.5" customHeight="1">
      <c r="A1455" s="59">
        <f t="shared" si="22"/>
        <v>1451</v>
      </c>
      <c r="B1455" s="56"/>
      <c r="C1455" s="60">
        <v>39600</v>
      </c>
      <c r="D1455" s="61" t="s">
        <v>9406</v>
      </c>
      <c r="E1455" s="60" t="s">
        <v>6681</v>
      </c>
      <c r="F1455" s="62" t="s">
        <v>9407</v>
      </c>
    </row>
    <row r="1456" spans="1:6" s="35" customFormat="1" ht="25.5" customHeight="1">
      <c r="A1456" s="59">
        <f t="shared" si="22"/>
        <v>1452</v>
      </c>
      <c r="B1456" s="56"/>
      <c r="C1456" s="60">
        <v>39601</v>
      </c>
      <c r="D1456" s="61" t="s">
        <v>9408</v>
      </c>
      <c r="E1456" s="60" t="s">
        <v>6681</v>
      </c>
      <c r="F1456" s="62" t="s">
        <v>9409</v>
      </c>
    </row>
    <row r="1457" spans="1:6" s="35" customFormat="1" ht="25.5" customHeight="1">
      <c r="A1457" s="59">
        <f t="shared" si="22"/>
        <v>1453</v>
      </c>
      <c r="B1457" s="56"/>
      <c r="C1457" s="60">
        <v>39602</v>
      </c>
      <c r="D1457" s="61" t="s">
        <v>9410</v>
      </c>
      <c r="E1457" s="60" t="s">
        <v>6681</v>
      </c>
      <c r="F1457" s="62" t="s">
        <v>7186</v>
      </c>
    </row>
    <row r="1458" spans="1:6" s="35" customFormat="1" ht="25.5" customHeight="1">
      <c r="A1458" s="59">
        <f t="shared" si="22"/>
        <v>1454</v>
      </c>
      <c r="B1458" s="56"/>
      <c r="C1458" s="60">
        <v>39603</v>
      </c>
      <c r="D1458" s="61" t="s">
        <v>9411</v>
      </c>
      <c r="E1458" s="60" t="s">
        <v>6681</v>
      </c>
      <c r="F1458" s="62" t="s">
        <v>9412</v>
      </c>
    </row>
    <row r="1459" spans="1:6" s="35" customFormat="1" ht="25.5" customHeight="1">
      <c r="A1459" s="59">
        <f t="shared" si="22"/>
        <v>1455</v>
      </c>
      <c r="B1459" s="56"/>
      <c r="C1459" s="60">
        <v>11821</v>
      </c>
      <c r="D1459" s="61" t="s">
        <v>9413</v>
      </c>
      <c r="E1459" s="60" t="s">
        <v>6681</v>
      </c>
      <c r="F1459" s="62" t="s">
        <v>6904</v>
      </c>
    </row>
    <row r="1460" spans="1:6" s="35" customFormat="1" ht="15" customHeight="1">
      <c r="A1460" s="59">
        <f t="shared" si="22"/>
        <v>1456</v>
      </c>
      <c r="B1460" s="56"/>
      <c r="C1460" s="60">
        <v>1562</v>
      </c>
      <c r="D1460" s="61" t="s">
        <v>9414</v>
      </c>
      <c r="E1460" s="60" t="s">
        <v>6681</v>
      </c>
      <c r="F1460" s="62" t="s">
        <v>9415</v>
      </c>
    </row>
    <row r="1461" spans="1:6" s="35" customFormat="1" ht="15" customHeight="1">
      <c r="A1461" s="59">
        <f t="shared" si="22"/>
        <v>1457</v>
      </c>
      <c r="B1461" s="56"/>
      <c r="C1461" s="60">
        <v>1563</v>
      </c>
      <c r="D1461" s="61" t="s">
        <v>9416</v>
      </c>
      <c r="E1461" s="60" t="s">
        <v>6681</v>
      </c>
      <c r="F1461" s="62" t="s">
        <v>9417</v>
      </c>
    </row>
    <row r="1462" spans="1:6" s="35" customFormat="1" ht="15" customHeight="1">
      <c r="A1462" s="59">
        <f t="shared" si="22"/>
        <v>1458</v>
      </c>
      <c r="B1462" s="56"/>
      <c r="C1462" s="60">
        <v>11856</v>
      </c>
      <c r="D1462" s="61" t="s">
        <v>9418</v>
      </c>
      <c r="E1462" s="60" t="s">
        <v>6681</v>
      </c>
      <c r="F1462" s="62" t="s">
        <v>9419</v>
      </c>
    </row>
    <row r="1463" spans="1:6" s="35" customFormat="1" ht="15" customHeight="1">
      <c r="A1463" s="59">
        <f t="shared" si="22"/>
        <v>1459</v>
      </c>
      <c r="B1463" s="56"/>
      <c r="C1463" s="60">
        <v>11857</v>
      </c>
      <c r="D1463" s="61" t="s">
        <v>9420</v>
      </c>
      <c r="E1463" s="60" t="s">
        <v>6681</v>
      </c>
      <c r="F1463" s="62" t="s">
        <v>9421</v>
      </c>
    </row>
    <row r="1464" spans="1:6" s="35" customFormat="1" ht="15" customHeight="1">
      <c r="A1464" s="59">
        <f t="shared" si="22"/>
        <v>1460</v>
      </c>
      <c r="B1464" s="56"/>
      <c r="C1464" s="60">
        <v>11858</v>
      </c>
      <c r="D1464" s="61" t="s">
        <v>9422</v>
      </c>
      <c r="E1464" s="60" t="s">
        <v>6681</v>
      </c>
      <c r="F1464" s="62" t="s">
        <v>9372</v>
      </c>
    </row>
    <row r="1465" spans="1:6" s="35" customFormat="1" ht="15" customHeight="1">
      <c r="A1465" s="59">
        <f t="shared" si="22"/>
        <v>1461</v>
      </c>
      <c r="B1465" s="56"/>
      <c r="C1465" s="60">
        <v>1539</v>
      </c>
      <c r="D1465" s="61" t="s">
        <v>9423</v>
      </c>
      <c r="E1465" s="60" t="s">
        <v>6681</v>
      </c>
      <c r="F1465" s="62" t="s">
        <v>9424</v>
      </c>
    </row>
    <row r="1466" spans="1:6" s="35" customFormat="1" ht="25.5" customHeight="1">
      <c r="A1466" s="59">
        <f t="shared" si="22"/>
        <v>1462</v>
      </c>
      <c r="B1466" s="56"/>
      <c r="C1466" s="60">
        <v>11859</v>
      </c>
      <c r="D1466" s="61" t="s">
        <v>9425</v>
      </c>
      <c r="E1466" s="60" t="s">
        <v>6681</v>
      </c>
      <c r="F1466" s="62" t="s">
        <v>9426</v>
      </c>
    </row>
    <row r="1467" spans="1:6" s="35" customFormat="1" ht="25.5" customHeight="1">
      <c r="A1467" s="59">
        <f t="shared" si="22"/>
        <v>1463</v>
      </c>
      <c r="B1467" s="56"/>
      <c r="C1467" s="60">
        <v>1550</v>
      </c>
      <c r="D1467" s="61" t="s">
        <v>9427</v>
      </c>
      <c r="E1467" s="60" t="s">
        <v>6681</v>
      </c>
      <c r="F1467" s="62" t="s">
        <v>8387</v>
      </c>
    </row>
    <row r="1468" spans="1:6" s="35" customFormat="1" ht="25.5" customHeight="1">
      <c r="A1468" s="59">
        <f t="shared" si="22"/>
        <v>1464</v>
      </c>
      <c r="B1468" s="56"/>
      <c r="C1468" s="60">
        <v>11854</v>
      </c>
      <c r="D1468" s="61" t="s">
        <v>9428</v>
      </c>
      <c r="E1468" s="60" t="s">
        <v>6681</v>
      </c>
      <c r="F1468" s="62" t="s">
        <v>9429</v>
      </c>
    </row>
    <row r="1469" spans="1:6" s="35" customFormat="1" ht="25.5" customHeight="1">
      <c r="A1469" s="59">
        <f t="shared" si="22"/>
        <v>1465</v>
      </c>
      <c r="B1469" s="56"/>
      <c r="C1469" s="60">
        <v>11862</v>
      </c>
      <c r="D1469" s="61" t="s">
        <v>9430</v>
      </c>
      <c r="E1469" s="60" t="s">
        <v>6681</v>
      </c>
      <c r="F1469" s="62" t="s">
        <v>9431</v>
      </c>
    </row>
    <row r="1470" spans="1:6" s="35" customFormat="1" ht="25.5" customHeight="1">
      <c r="A1470" s="59">
        <f t="shared" si="22"/>
        <v>1466</v>
      </c>
      <c r="B1470" s="56"/>
      <c r="C1470" s="60">
        <v>11863</v>
      </c>
      <c r="D1470" s="61" t="s">
        <v>9432</v>
      </c>
      <c r="E1470" s="60" t="s">
        <v>6681</v>
      </c>
      <c r="F1470" s="62" t="s">
        <v>9433</v>
      </c>
    </row>
    <row r="1471" spans="1:6" s="35" customFormat="1" ht="25.5" customHeight="1">
      <c r="A1471" s="59">
        <f t="shared" si="22"/>
        <v>1467</v>
      </c>
      <c r="B1471" s="56"/>
      <c r="C1471" s="60">
        <v>11855</v>
      </c>
      <c r="D1471" s="61" t="s">
        <v>9434</v>
      </c>
      <c r="E1471" s="60" t="s">
        <v>6681</v>
      </c>
      <c r="F1471" s="62" t="s">
        <v>9435</v>
      </c>
    </row>
    <row r="1472" spans="1:6" s="35" customFormat="1" ht="25.5" customHeight="1">
      <c r="A1472" s="59">
        <f t="shared" si="22"/>
        <v>1468</v>
      </c>
      <c r="B1472" s="56"/>
      <c r="C1472" s="60">
        <v>11864</v>
      </c>
      <c r="D1472" s="61" t="s">
        <v>9436</v>
      </c>
      <c r="E1472" s="60" t="s">
        <v>6681</v>
      </c>
      <c r="F1472" s="62" t="s">
        <v>9437</v>
      </c>
    </row>
    <row r="1473" spans="1:6" s="35" customFormat="1" ht="25.5" customHeight="1">
      <c r="A1473" s="59">
        <f t="shared" si="22"/>
        <v>1469</v>
      </c>
      <c r="B1473" s="56"/>
      <c r="C1473" s="60">
        <v>2527</v>
      </c>
      <c r="D1473" s="61" t="s">
        <v>9438</v>
      </c>
      <c r="E1473" s="60" t="s">
        <v>6681</v>
      </c>
      <c r="F1473" s="62" t="s">
        <v>9439</v>
      </c>
    </row>
    <row r="1474" spans="1:6" s="35" customFormat="1" ht="25.5" customHeight="1">
      <c r="A1474" s="59">
        <f t="shared" si="22"/>
        <v>1470</v>
      </c>
      <c r="B1474" s="56"/>
      <c r="C1474" s="60">
        <v>2526</v>
      </c>
      <c r="D1474" s="61" t="s">
        <v>9440</v>
      </c>
      <c r="E1474" s="60" t="s">
        <v>6681</v>
      </c>
      <c r="F1474" s="62" t="s">
        <v>9441</v>
      </c>
    </row>
    <row r="1475" spans="1:6" s="35" customFormat="1" ht="25.5" customHeight="1">
      <c r="A1475" s="59">
        <f t="shared" si="22"/>
        <v>1471</v>
      </c>
      <c r="B1475" s="56"/>
      <c r="C1475" s="60">
        <v>2487</v>
      </c>
      <c r="D1475" s="61" t="s">
        <v>9442</v>
      </c>
      <c r="E1475" s="60" t="s">
        <v>6681</v>
      </c>
      <c r="F1475" s="62" t="s">
        <v>7510</v>
      </c>
    </row>
    <row r="1476" spans="1:6" s="35" customFormat="1" ht="25.5" customHeight="1">
      <c r="A1476" s="59">
        <f t="shared" si="22"/>
        <v>1472</v>
      </c>
      <c r="B1476" s="56"/>
      <c r="C1476" s="60">
        <v>2483</v>
      </c>
      <c r="D1476" s="61" t="s">
        <v>9443</v>
      </c>
      <c r="E1476" s="60" t="s">
        <v>6681</v>
      </c>
      <c r="F1476" s="62" t="s">
        <v>9444</v>
      </c>
    </row>
    <row r="1477" spans="1:6" s="35" customFormat="1" ht="25.5" customHeight="1">
      <c r="A1477" s="59">
        <f t="shared" si="22"/>
        <v>1473</v>
      </c>
      <c r="B1477" s="56"/>
      <c r="C1477" s="60">
        <v>2528</v>
      </c>
      <c r="D1477" s="61" t="s">
        <v>9445</v>
      </c>
      <c r="E1477" s="60" t="s">
        <v>6681</v>
      </c>
      <c r="F1477" s="62" t="s">
        <v>9446</v>
      </c>
    </row>
    <row r="1478" spans="1:6" s="35" customFormat="1" ht="25.5" customHeight="1">
      <c r="A1478" s="59">
        <f t="shared" ref="A1478:A1541" si="23">A1477+1</f>
        <v>1474</v>
      </c>
      <c r="B1478" s="56"/>
      <c r="C1478" s="60">
        <v>2489</v>
      </c>
      <c r="D1478" s="61" t="s">
        <v>9447</v>
      </c>
      <c r="E1478" s="60" t="s">
        <v>6681</v>
      </c>
      <c r="F1478" s="62" t="s">
        <v>9448</v>
      </c>
    </row>
    <row r="1479" spans="1:6" s="35" customFormat="1" ht="15" customHeight="1">
      <c r="A1479" s="59">
        <f t="shared" si="23"/>
        <v>1475</v>
      </c>
      <c r="B1479" s="56"/>
      <c r="C1479" s="60">
        <v>2488</v>
      </c>
      <c r="D1479" s="61" t="s">
        <v>9449</v>
      </c>
      <c r="E1479" s="60" t="s">
        <v>6681</v>
      </c>
      <c r="F1479" s="62" t="s">
        <v>7100</v>
      </c>
    </row>
    <row r="1480" spans="1:6" s="35" customFormat="1" ht="15" customHeight="1">
      <c r="A1480" s="59">
        <f t="shared" si="23"/>
        <v>1476</v>
      </c>
      <c r="B1480" s="56"/>
      <c r="C1480" s="60">
        <v>2484</v>
      </c>
      <c r="D1480" s="61" t="s">
        <v>9450</v>
      </c>
      <c r="E1480" s="60" t="s">
        <v>6681</v>
      </c>
      <c r="F1480" s="62" t="s">
        <v>9451</v>
      </c>
    </row>
    <row r="1481" spans="1:6" s="35" customFormat="1" ht="15" customHeight="1">
      <c r="A1481" s="59">
        <f t="shared" si="23"/>
        <v>1477</v>
      </c>
      <c r="B1481" s="56"/>
      <c r="C1481" s="60">
        <v>2485</v>
      </c>
      <c r="D1481" s="61" t="s">
        <v>9452</v>
      </c>
      <c r="E1481" s="60" t="s">
        <v>6681</v>
      </c>
      <c r="F1481" s="62" t="s">
        <v>9453</v>
      </c>
    </row>
    <row r="1482" spans="1:6" s="35" customFormat="1" ht="15" customHeight="1">
      <c r="A1482" s="59">
        <f t="shared" si="23"/>
        <v>1478</v>
      </c>
      <c r="B1482" s="56"/>
      <c r="C1482" s="60">
        <v>38005</v>
      </c>
      <c r="D1482" s="61" t="s">
        <v>9454</v>
      </c>
      <c r="E1482" s="60" t="s">
        <v>6681</v>
      </c>
      <c r="F1482" s="62" t="s">
        <v>9455</v>
      </c>
    </row>
    <row r="1483" spans="1:6" s="35" customFormat="1" ht="15" customHeight="1">
      <c r="A1483" s="59">
        <f t="shared" si="23"/>
        <v>1479</v>
      </c>
      <c r="B1483" s="56"/>
      <c r="C1483" s="60">
        <v>38006</v>
      </c>
      <c r="D1483" s="61" t="s">
        <v>9456</v>
      </c>
      <c r="E1483" s="60" t="s">
        <v>6681</v>
      </c>
      <c r="F1483" s="62" t="s">
        <v>9457</v>
      </c>
    </row>
    <row r="1484" spans="1:6" s="35" customFormat="1" ht="15" customHeight="1">
      <c r="A1484" s="59">
        <f t="shared" si="23"/>
        <v>1480</v>
      </c>
      <c r="B1484" s="56"/>
      <c r="C1484" s="60">
        <v>38428</v>
      </c>
      <c r="D1484" s="61" t="s">
        <v>9458</v>
      </c>
      <c r="E1484" s="60" t="s">
        <v>6681</v>
      </c>
      <c r="F1484" s="62" t="s">
        <v>9459</v>
      </c>
    </row>
    <row r="1485" spans="1:6" s="35" customFormat="1" ht="15" customHeight="1">
      <c r="A1485" s="59">
        <f t="shared" si="23"/>
        <v>1481</v>
      </c>
      <c r="B1485" s="56"/>
      <c r="C1485" s="60">
        <v>38007</v>
      </c>
      <c r="D1485" s="61" t="s">
        <v>9460</v>
      </c>
      <c r="E1485" s="60" t="s">
        <v>6681</v>
      </c>
      <c r="F1485" s="62" t="s">
        <v>8748</v>
      </c>
    </row>
    <row r="1486" spans="1:6" s="35" customFormat="1" ht="15" customHeight="1">
      <c r="A1486" s="59">
        <f t="shared" si="23"/>
        <v>1482</v>
      </c>
      <c r="B1486" s="56"/>
      <c r="C1486" s="60">
        <v>38008</v>
      </c>
      <c r="D1486" s="61" t="s">
        <v>9461</v>
      </c>
      <c r="E1486" s="60" t="s">
        <v>6681</v>
      </c>
      <c r="F1486" s="62" t="s">
        <v>9462</v>
      </c>
    </row>
    <row r="1487" spans="1:6" s="35" customFormat="1" ht="25.5" customHeight="1">
      <c r="A1487" s="59">
        <f t="shared" si="23"/>
        <v>1483</v>
      </c>
      <c r="B1487" s="56"/>
      <c r="C1487" s="60">
        <v>38009</v>
      </c>
      <c r="D1487" s="61" t="s">
        <v>9463</v>
      </c>
      <c r="E1487" s="60" t="s">
        <v>6681</v>
      </c>
      <c r="F1487" s="62" t="s">
        <v>9464</v>
      </c>
    </row>
    <row r="1488" spans="1:6" s="35" customFormat="1" ht="25.5" customHeight="1">
      <c r="A1488" s="59">
        <f t="shared" si="23"/>
        <v>1484</v>
      </c>
      <c r="B1488" s="56"/>
      <c r="C1488" s="60">
        <v>39279</v>
      </c>
      <c r="D1488" s="61" t="s">
        <v>9465</v>
      </c>
      <c r="E1488" s="60" t="s">
        <v>6681</v>
      </c>
      <c r="F1488" s="62" t="s">
        <v>9466</v>
      </c>
    </row>
    <row r="1489" spans="1:6" s="35" customFormat="1" ht="25.5" customHeight="1">
      <c r="A1489" s="59">
        <f t="shared" si="23"/>
        <v>1485</v>
      </c>
      <c r="B1489" s="56"/>
      <c r="C1489" s="60">
        <v>38845</v>
      </c>
      <c r="D1489" s="61" t="s">
        <v>9467</v>
      </c>
      <c r="E1489" s="60" t="s">
        <v>6681</v>
      </c>
      <c r="F1489" s="62" t="s">
        <v>9468</v>
      </c>
    </row>
    <row r="1490" spans="1:6" s="35" customFormat="1" ht="25.5" customHeight="1">
      <c r="A1490" s="59">
        <f t="shared" si="23"/>
        <v>1486</v>
      </c>
      <c r="B1490" s="56"/>
      <c r="C1490" s="60">
        <v>39280</v>
      </c>
      <c r="D1490" s="61" t="s">
        <v>9469</v>
      </c>
      <c r="E1490" s="60" t="s">
        <v>6681</v>
      </c>
      <c r="F1490" s="62" t="s">
        <v>9470</v>
      </c>
    </row>
    <row r="1491" spans="1:6" s="35" customFormat="1" ht="25.5" customHeight="1">
      <c r="A1491" s="59">
        <f t="shared" si="23"/>
        <v>1487</v>
      </c>
      <c r="B1491" s="56"/>
      <c r="C1491" s="60">
        <v>39281</v>
      </c>
      <c r="D1491" s="61" t="s">
        <v>9471</v>
      </c>
      <c r="E1491" s="60" t="s">
        <v>6681</v>
      </c>
      <c r="F1491" s="62" t="s">
        <v>9472</v>
      </c>
    </row>
    <row r="1492" spans="1:6" s="35" customFormat="1" ht="25.5" customHeight="1">
      <c r="A1492" s="59">
        <f t="shared" si="23"/>
        <v>1488</v>
      </c>
      <c r="B1492" s="56"/>
      <c r="C1492" s="60">
        <v>38849</v>
      </c>
      <c r="D1492" s="61" t="s">
        <v>9473</v>
      </c>
      <c r="E1492" s="60" t="s">
        <v>6681</v>
      </c>
      <c r="F1492" s="62" t="s">
        <v>9474</v>
      </c>
    </row>
    <row r="1493" spans="1:6" s="35" customFormat="1" ht="25.5" customHeight="1">
      <c r="A1493" s="59">
        <f t="shared" si="23"/>
        <v>1489</v>
      </c>
      <c r="B1493" s="56"/>
      <c r="C1493" s="60">
        <v>39282</v>
      </c>
      <c r="D1493" s="61" t="s">
        <v>9475</v>
      </c>
      <c r="E1493" s="60" t="s">
        <v>6681</v>
      </c>
      <c r="F1493" s="62" t="s">
        <v>9476</v>
      </c>
    </row>
    <row r="1494" spans="1:6" s="35" customFormat="1" ht="25.5" customHeight="1">
      <c r="A1494" s="59">
        <f t="shared" si="23"/>
        <v>1490</v>
      </c>
      <c r="B1494" s="56"/>
      <c r="C1494" s="60">
        <v>38852</v>
      </c>
      <c r="D1494" s="61" t="s">
        <v>9477</v>
      </c>
      <c r="E1494" s="60" t="s">
        <v>6681</v>
      </c>
      <c r="F1494" s="62" t="s">
        <v>9478</v>
      </c>
    </row>
    <row r="1495" spans="1:6" s="35" customFormat="1" ht="25.5" customHeight="1">
      <c r="A1495" s="59">
        <f t="shared" si="23"/>
        <v>1491</v>
      </c>
      <c r="B1495" s="56"/>
      <c r="C1495" s="60">
        <v>38844</v>
      </c>
      <c r="D1495" s="61" t="s">
        <v>9479</v>
      </c>
      <c r="E1495" s="60" t="s">
        <v>6681</v>
      </c>
      <c r="F1495" s="62" t="s">
        <v>9480</v>
      </c>
    </row>
    <row r="1496" spans="1:6" s="35" customFormat="1" ht="25.5" customHeight="1">
      <c r="A1496" s="59">
        <f t="shared" si="23"/>
        <v>1492</v>
      </c>
      <c r="B1496" s="56"/>
      <c r="C1496" s="60">
        <v>38846</v>
      </c>
      <c r="D1496" s="61" t="s">
        <v>9481</v>
      </c>
      <c r="E1496" s="60" t="s">
        <v>6681</v>
      </c>
      <c r="F1496" s="62" t="s">
        <v>9482</v>
      </c>
    </row>
    <row r="1497" spans="1:6" s="35" customFormat="1" ht="25.5" customHeight="1">
      <c r="A1497" s="59">
        <f t="shared" si="23"/>
        <v>1493</v>
      </c>
      <c r="B1497" s="56"/>
      <c r="C1497" s="60">
        <v>38847</v>
      </c>
      <c r="D1497" s="61" t="s">
        <v>9483</v>
      </c>
      <c r="E1497" s="60" t="s">
        <v>6681</v>
      </c>
      <c r="F1497" s="62" t="s">
        <v>9484</v>
      </c>
    </row>
    <row r="1498" spans="1:6" s="35" customFormat="1" ht="25.5" customHeight="1">
      <c r="A1498" s="59">
        <f t="shared" si="23"/>
        <v>1494</v>
      </c>
      <c r="B1498" s="56"/>
      <c r="C1498" s="60">
        <v>38850</v>
      </c>
      <c r="D1498" s="61" t="s">
        <v>9485</v>
      </c>
      <c r="E1498" s="60" t="s">
        <v>6681</v>
      </c>
      <c r="F1498" s="62" t="s">
        <v>7263</v>
      </c>
    </row>
    <row r="1499" spans="1:6" s="35" customFormat="1" ht="25.5" customHeight="1">
      <c r="A1499" s="59">
        <f t="shared" si="23"/>
        <v>1495</v>
      </c>
      <c r="B1499" s="56"/>
      <c r="C1499" s="60">
        <v>38848</v>
      </c>
      <c r="D1499" s="61" t="s">
        <v>9486</v>
      </c>
      <c r="E1499" s="60" t="s">
        <v>6681</v>
      </c>
      <c r="F1499" s="62" t="s">
        <v>7534</v>
      </c>
    </row>
    <row r="1500" spans="1:6" s="35" customFormat="1" ht="38.25" customHeight="1">
      <c r="A1500" s="59">
        <f t="shared" si="23"/>
        <v>1496</v>
      </c>
      <c r="B1500" s="56"/>
      <c r="C1500" s="60">
        <v>38851</v>
      </c>
      <c r="D1500" s="61" t="s">
        <v>9487</v>
      </c>
      <c r="E1500" s="60" t="s">
        <v>6681</v>
      </c>
      <c r="F1500" s="62" t="s">
        <v>9488</v>
      </c>
    </row>
    <row r="1501" spans="1:6" s="35" customFormat="1" ht="38.25" customHeight="1">
      <c r="A1501" s="59">
        <f t="shared" si="23"/>
        <v>1497</v>
      </c>
      <c r="B1501" s="56"/>
      <c r="C1501" s="60">
        <v>38860</v>
      </c>
      <c r="D1501" s="61" t="s">
        <v>9489</v>
      </c>
      <c r="E1501" s="60" t="s">
        <v>6681</v>
      </c>
      <c r="F1501" s="62" t="s">
        <v>9490</v>
      </c>
    </row>
    <row r="1502" spans="1:6" s="35" customFormat="1" ht="25.5" customHeight="1">
      <c r="A1502" s="59">
        <f t="shared" si="23"/>
        <v>1498</v>
      </c>
      <c r="B1502" s="56"/>
      <c r="C1502" s="60">
        <v>38861</v>
      </c>
      <c r="D1502" s="61" t="s">
        <v>9491</v>
      </c>
      <c r="E1502" s="60" t="s">
        <v>6681</v>
      </c>
      <c r="F1502" s="62" t="s">
        <v>9492</v>
      </c>
    </row>
    <row r="1503" spans="1:6" s="35" customFormat="1" ht="25.5" customHeight="1">
      <c r="A1503" s="59">
        <f t="shared" si="23"/>
        <v>1499</v>
      </c>
      <c r="B1503" s="56"/>
      <c r="C1503" s="60">
        <v>38862</v>
      </c>
      <c r="D1503" s="61" t="s">
        <v>9493</v>
      </c>
      <c r="E1503" s="60" t="s">
        <v>6681</v>
      </c>
      <c r="F1503" s="62" t="s">
        <v>9494</v>
      </c>
    </row>
    <row r="1504" spans="1:6" s="35" customFormat="1" ht="25.5" customHeight="1">
      <c r="A1504" s="59">
        <f t="shared" si="23"/>
        <v>1500</v>
      </c>
      <c r="B1504" s="56"/>
      <c r="C1504" s="60">
        <v>38863</v>
      </c>
      <c r="D1504" s="61" t="s">
        <v>9495</v>
      </c>
      <c r="E1504" s="60" t="s">
        <v>6681</v>
      </c>
      <c r="F1504" s="62" t="s">
        <v>9496</v>
      </c>
    </row>
    <row r="1505" spans="1:6" s="35" customFormat="1" ht="25.5" customHeight="1">
      <c r="A1505" s="59">
        <f t="shared" si="23"/>
        <v>1501</v>
      </c>
      <c r="B1505" s="56"/>
      <c r="C1505" s="60">
        <v>38865</v>
      </c>
      <c r="D1505" s="61" t="s">
        <v>9497</v>
      </c>
      <c r="E1505" s="60" t="s">
        <v>6681</v>
      </c>
      <c r="F1505" s="62" t="s">
        <v>9498</v>
      </c>
    </row>
    <row r="1506" spans="1:6" s="35" customFormat="1" ht="25.5" customHeight="1">
      <c r="A1506" s="59">
        <f t="shared" si="23"/>
        <v>1502</v>
      </c>
      <c r="B1506" s="56"/>
      <c r="C1506" s="60">
        <v>38864</v>
      </c>
      <c r="D1506" s="61" t="s">
        <v>9499</v>
      </c>
      <c r="E1506" s="60" t="s">
        <v>6681</v>
      </c>
      <c r="F1506" s="62" t="s">
        <v>9500</v>
      </c>
    </row>
    <row r="1507" spans="1:6" s="35" customFormat="1" ht="25.5" customHeight="1">
      <c r="A1507" s="59">
        <f t="shared" si="23"/>
        <v>1503</v>
      </c>
      <c r="B1507" s="56"/>
      <c r="C1507" s="60">
        <v>38866</v>
      </c>
      <c r="D1507" s="61" t="s">
        <v>9501</v>
      </c>
      <c r="E1507" s="60" t="s">
        <v>6681</v>
      </c>
      <c r="F1507" s="62" t="s">
        <v>9502</v>
      </c>
    </row>
    <row r="1508" spans="1:6" s="35" customFormat="1" ht="25.5" customHeight="1">
      <c r="A1508" s="59">
        <f t="shared" si="23"/>
        <v>1504</v>
      </c>
      <c r="B1508" s="56"/>
      <c r="C1508" s="60">
        <v>38868</v>
      </c>
      <c r="D1508" s="61" t="s">
        <v>9503</v>
      </c>
      <c r="E1508" s="60" t="s">
        <v>6681</v>
      </c>
      <c r="F1508" s="62" t="s">
        <v>9504</v>
      </c>
    </row>
    <row r="1509" spans="1:6" s="35" customFormat="1" ht="25.5" customHeight="1">
      <c r="A1509" s="59">
        <f t="shared" si="23"/>
        <v>1505</v>
      </c>
      <c r="B1509" s="56"/>
      <c r="C1509" s="60">
        <v>38853</v>
      </c>
      <c r="D1509" s="61" t="s">
        <v>9505</v>
      </c>
      <c r="E1509" s="60" t="s">
        <v>6681</v>
      </c>
      <c r="F1509" s="62" t="s">
        <v>9506</v>
      </c>
    </row>
    <row r="1510" spans="1:6" s="35" customFormat="1" ht="25.5" customHeight="1">
      <c r="A1510" s="59">
        <f t="shared" si="23"/>
        <v>1506</v>
      </c>
      <c r="B1510" s="56"/>
      <c r="C1510" s="60">
        <v>38854</v>
      </c>
      <c r="D1510" s="61" t="s">
        <v>9507</v>
      </c>
      <c r="E1510" s="60" t="s">
        <v>6681</v>
      </c>
      <c r="F1510" s="62" t="s">
        <v>9508</v>
      </c>
    </row>
    <row r="1511" spans="1:6" s="35" customFormat="1" ht="25.5" customHeight="1">
      <c r="A1511" s="59">
        <f t="shared" si="23"/>
        <v>1507</v>
      </c>
      <c r="B1511" s="56"/>
      <c r="C1511" s="60">
        <v>38855</v>
      </c>
      <c r="D1511" s="61" t="s">
        <v>9509</v>
      </c>
      <c r="E1511" s="60" t="s">
        <v>6681</v>
      </c>
      <c r="F1511" s="62" t="s">
        <v>9510</v>
      </c>
    </row>
    <row r="1512" spans="1:6" s="35" customFormat="1" ht="25.5" customHeight="1">
      <c r="A1512" s="59">
        <f t="shared" si="23"/>
        <v>1508</v>
      </c>
      <c r="B1512" s="56"/>
      <c r="C1512" s="60">
        <v>38856</v>
      </c>
      <c r="D1512" s="61" t="s">
        <v>9511</v>
      </c>
      <c r="E1512" s="60" t="s">
        <v>6681</v>
      </c>
      <c r="F1512" s="62" t="s">
        <v>9512</v>
      </c>
    </row>
    <row r="1513" spans="1:6" s="35" customFormat="1" ht="25.5" customHeight="1">
      <c r="A1513" s="59">
        <f t="shared" si="23"/>
        <v>1509</v>
      </c>
      <c r="B1513" s="56"/>
      <c r="C1513" s="60">
        <v>38857</v>
      </c>
      <c r="D1513" s="61" t="s">
        <v>9513</v>
      </c>
      <c r="E1513" s="60" t="s">
        <v>6681</v>
      </c>
      <c r="F1513" s="62" t="s">
        <v>8023</v>
      </c>
    </row>
    <row r="1514" spans="1:6" s="35" customFormat="1" ht="25.5" customHeight="1">
      <c r="A1514" s="59">
        <f t="shared" si="23"/>
        <v>1510</v>
      </c>
      <c r="B1514" s="56"/>
      <c r="C1514" s="60">
        <v>38858</v>
      </c>
      <c r="D1514" s="61" t="s">
        <v>9514</v>
      </c>
      <c r="E1514" s="60" t="s">
        <v>6681</v>
      </c>
      <c r="F1514" s="62" t="s">
        <v>9515</v>
      </c>
    </row>
    <row r="1515" spans="1:6" s="35" customFormat="1" ht="25.5" customHeight="1">
      <c r="A1515" s="59">
        <f t="shared" si="23"/>
        <v>1511</v>
      </c>
      <c r="B1515" s="56"/>
      <c r="C1515" s="60">
        <v>38859</v>
      </c>
      <c r="D1515" s="61" t="s">
        <v>9516</v>
      </c>
      <c r="E1515" s="60" t="s">
        <v>6681</v>
      </c>
      <c r="F1515" s="62" t="s">
        <v>9517</v>
      </c>
    </row>
    <row r="1516" spans="1:6" s="35" customFormat="1" ht="25.5" customHeight="1">
      <c r="A1516" s="59">
        <f t="shared" si="23"/>
        <v>1512</v>
      </c>
      <c r="B1516" s="56"/>
      <c r="C1516" s="60">
        <v>1607</v>
      </c>
      <c r="D1516" s="61" t="s">
        <v>9518</v>
      </c>
      <c r="E1516" s="60" t="s">
        <v>6705</v>
      </c>
      <c r="F1516" s="62" t="s">
        <v>9519</v>
      </c>
    </row>
    <row r="1517" spans="1:6" s="35" customFormat="1" ht="25.5" customHeight="1">
      <c r="A1517" s="59">
        <f t="shared" si="23"/>
        <v>1513</v>
      </c>
      <c r="B1517" s="56"/>
      <c r="C1517" s="60">
        <v>11467</v>
      </c>
      <c r="D1517" s="61" t="s">
        <v>9520</v>
      </c>
      <c r="E1517" s="60" t="s">
        <v>6681</v>
      </c>
      <c r="F1517" s="62" t="s">
        <v>9521</v>
      </c>
    </row>
    <row r="1518" spans="1:6" s="35" customFormat="1" ht="25.5" customHeight="1">
      <c r="A1518" s="59">
        <f t="shared" si="23"/>
        <v>1514</v>
      </c>
      <c r="B1518" s="56"/>
      <c r="C1518" s="60">
        <v>38169</v>
      </c>
      <c r="D1518" s="61" t="s">
        <v>9522</v>
      </c>
      <c r="E1518" s="60" t="s">
        <v>6705</v>
      </c>
      <c r="F1518" s="62" t="s">
        <v>9523</v>
      </c>
    </row>
    <row r="1519" spans="1:6" s="35" customFormat="1" ht="25.5" customHeight="1">
      <c r="A1519" s="59">
        <f t="shared" si="23"/>
        <v>1515</v>
      </c>
      <c r="B1519" s="56"/>
      <c r="C1519" s="60">
        <v>6142</v>
      </c>
      <c r="D1519" s="61" t="s">
        <v>9524</v>
      </c>
      <c r="E1519" s="60" t="s">
        <v>6681</v>
      </c>
      <c r="F1519" s="62" t="s">
        <v>8964</v>
      </c>
    </row>
    <row r="1520" spans="1:6" s="35" customFormat="1" ht="25.5" customHeight="1">
      <c r="A1520" s="59">
        <f t="shared" si="23"/>
        <v>1516</v>
      </c>
      <c r="B1520" s="56"/>
      <c r="C1520" s="60">
        <v>11686</v>
      </c>
      <c r="D1520" s="61" t="s">
        <v>9525</v>
      </c>
      <c r="E1520" s="60" t="s">
        <v>6681</v>
      </c>
      <c r="F1520" s="62" t="s">
        <v>9526</v>
      </c>
    </row>
    <row r="1521" spans="1:6" s="35" customFormat="1" ht="15" customHeight="1">
      <c r="A1521" s="59">
        <f t="shared" si="23"/>
        <v>1517</v>
      </c>
      <c r="B1521" s="56"/>
      <c r="C1521" s="60">
        <v>37598</v>
      </c>
      <c r="D1521" s="61" t="s">
        <v>9527</v>
      </c>
      <c r="E1521" s="60" t="s">
        <v>6681</v>
      </c>
      <c r="F1521" s="62" t="s">
        <v>7010</v>
      </c>
    </row>
    <row r="1522" spans="1:6" s="35" customFormat="1" ht="15" customHeight="1">
      <c r="A1522" s="59">
        <f t="shared" si="23"/>
        <v>1518</v>
      </c>
      <c r="B1522" s="56"/>
      <c r="C1522" s="60">
        <v>25398</v>
      </c>
      <c r="D1522" s="61" t="s">
        <v>9528</v>
      </c>
      <c r="E1522" s="60" t="s">
        <v>6681</v>
      </c>
      <c r="F1522" s="62" t="s">
        <v>9529</v>
      </c>
    </row>
    <row r="1523" spans="1:6" s="35" customFormat="1" ht="15" customHeight="1">
      <c r="A1523" s="59">
        <f t="shared" si="23"/>
        <v>1519</v>
      </c>
      <c r="B1523" s="56"/>
      <c r="C1523" s="60">
        <v>25399</v>
      </c>
      <c r="D1523" s="61" t="s">
        <v>9530</v>
      </c>
      <c r="E1523" s="60" t="s">
        <v>6681</v>
      </c>
      <c r="F1523" s="62" t="s">
        <v>9531</v>
      </c>
    </row>
    <row r="1524" spans="1:6" s="35" customFormat="1" ht="15" customHeight="1">
      <c r="A1524" s="59">
        <f t="shared" si="23"/>
        <v>1520</v>
      </c>
      <c r="B1524" s="56"/>
      <c r="C1524" s="60">
        <v>10667</v>
      </c>
      <c r="D1524" s="61" t="s">
        <v>9532</v>
      </c>
      <c r="E1524" s="60" t="s">
        <v>6681</v>
      </c>
      <c r="F1524" s="62" t="s">
        <v>9533</v>
      </c>
    </row>
    <row r="1525" spans="1:6" s="35" customFormat="1" ht="15" customHeight="1">
      <c r="A1525" s="59">
        <f t="shared" si="23"/>
        <v>1521</v>
      </c>
      <c r="B1525" s="56"/>
      <c r="C1525" s="60">
        <v>1613</v>
      </c>
      <c r="D1525" s="61" t="s">
        <v>9534</v>
      </c>
      <c r="E1525" s="60" t="s">
        <v>6681</v>
      </c>
      <c r="F1525" s="62" t="s">
        <v>9535</v>
      </c>
    </row>
    <row r="1526" spans="1:6" s="35" customFormat="1" ht="25.5" customHeight="1">
      <c r="A1526" s="59">
        <f t="shared" si="23"/>
        <v>1522</v>
      </c>
      <c r="B1526" s="56"/>
      <c r="C1526" s="60">
        <v>1626</v>
      </c>
      <c r="D1526" s="61" t="s">
        <v>9536</v>
      </c>
      <c r="E1526" s="60" t="s">
        <v>6681</v>
      </c>
      <c r="F1526" s="62" t="s">
        <v>9537</v>
      </c>
    </row>
    <row r="1527" spans="1:6" s="35" customFormat="1" ht="25.5" customHeight="1">
      <c r="A1527" s="59">
        <f t="shared" si="23"/>
        <v>1523</v>
      </c>
      <c r="B1527" s="56"/>
      <c r="C1527" s="60">
        <v>1625</v>
      </c>
      <c r="D1527" s="61" t="s">
        <v>9538</v>
      </c>
      <c r="E1527" s="60" t="s">
        <v>6681</v>
      </c>
      <c r="F1527" s="62" t="s">
        <v>9539</v>
      </c>
    </row>
    <row r="1528" spans="1:6" s="35" customFormat="1" ht="25.5" customHeight="1">
      <c r="A1528" s="59">
        <f t="shared" si="23"/>
        <v>1524</v>
      </c>
      <c r="B1528" s="56"/>
      <c r="C1528" s="60">
        <v>1622</v>
      </c>
      <c r="D1528" s="61" t="s">
        <v>9540</v>
      </c>
      <c r="E1528" s="60" t="s">
        <v>6681</v>
      </c>
      <c r="F1528" s="62" t="s">
        <v>9541</v>
      </c>
    </row>
    <row r="1529" spans="1:6" s="35" customFormat="1" ht="25.5" customHeight="1">
      <c r="A1529" s="59">
        <f t="shared" si="23"/>
        <v>1525</v>
      </c>
      <c r="B1529" s="56"/>
      <c r="C1529" s="60">
        <v>1620</v>
      </c>
      <c r="D1529" s="61" t="s">
        <v>9542</v>
      </c>
      <c r="E1529" s="60" t="s">
        <v>6681</v>
      </c>
      <c r="F1529" s="62" t="s">
        <v>9543</v>
      </c>
    </row>
    <row r="1530" spans="1:6" s="35" customFormat="1" ht="25.5" customHeight="1">
      <c r="A1530" s="59">
        <f t="shared" si="23"/>
        <v>1526</v>
      </c>
      <c r="B1530" s="56"/>
      <c r="C1530" s="60">
        <v>1629</v>
      </c>
      <c r="D1530" s="61" t="s">
        <v>9544</v>
      </c>
      <c r="E1530" s="60" t="s">
        <v>6681</v>
      </c>
      <c r="F1530" s="62" t="s">
        <v>9545</v>
      </c>
    </row>
    <row r="1531" spans="1:6" s="35" customFormat="1" ht="25.5" customHeight="1">
      <c r="A1531" s="59">
        <f t="shared" si="23"/>
        <v>1527</v>
      </c>
      <c r="B1531" s="56"/>
      <c r="C1531" s="60">
        <v>1627</v>
      </c>
      <c r="D1531" s="61" t="s">
        <v>9546</v>
      </c>
      <c r="E1531" s="60" t="s">
        <v>6681</v>
      </c>
      <c r="F1531" s="62" t="s">
        <v>9547</v>
      </c>
    </row>
    <row r="1532" spans="1:6" s="35" customFormat="1" ht="15" customHeight="1">
      <c r="A1532" s="59">
        <f t="shared" si="23"/>
        <v>1528</v>
      </c>
      <c r="B1532" s="56"/>
      <c r="C1532" s="60">
        <v>1623</v>
      </c>
      <c r="D1532" s="61" t="s">
        <v>9548</v>
      </c>
      <c r="E1532" s="60" t="s">
        <v>6681</v>
      </c>
      <c r="F1532" s="62" t="s">
        <v>9549</v>
      </c>
    </row>
    <row r="1533" spans="1:6" s="35" customFormat="1" ht="15" customHeight="1">
      <c r="A1533" s="59">
        <f t="shared" si="23"/>
        <v>1529</v>
      </c>
      <c r="B1533" s="56"/>
      <c r="C1533" s="60">
        <v>1619</v>
      </c>
      <c r="D1533" s="61" t="s">
        <v>9550</v>
      </c>
      <c r="E1533" s="60" t="s">
        <v>6681</v>
      </c>
      <c r="F1533" s="62" t="s">
        <v>9551</v>
      </c>
    </row>
    <row r="1534" spans="1:6" s="35" customFormat="1" ht="25.5" customHeight="1">
      <c r="A1534" s="59">
        <f t="shared" si="23"/>
        <v>1530</v>
      </c>
      <c r="B1534" s="56"/>
      <c r="C1534" s="60">
        <v>1630</v>
      </c>
      <c r="D1534" s="61" t="s">
        <v>9552</v>
      </c>
      <c r="E1534" s="60" t="s">
        <v>6681</v>
      </c>
      <c r="F1534" s="62" t="s">
        <v>9553</v>
      </c>
    </row>
    <row r="1535" spans="1:6" s="35" customFormat="1" ht="25.5" customHeight="1">
      <c r="A1535" s="59">
        <f t="shared" si="23"/>
        <v>1531</v>
      </c>
      <c r="B1535" s="56"/>
      <c r="C1535" s="60">
        <v>1616</v>
      </c>
      <c r="D1535" s="61" t="s">
        <v>9554</v>
      </c>
      <c r="E1535" s="60" t="s">
        <v>6681</v>
      </c>
      <c r="F1535" s="62" t="s">
        <v>9555</v>
      </c>
    </row>
    <row r="1536" spans="1:6" s="35" customFormat="1" ht="25.5" customHeight="1">
      <c r="A1536" s="59">
        <f t="shared" si="23"/>
        <v>1532</v>
      </c>
      <c r="B1536" s="56"/>
      <c r="C1536" s="60">
        <v>1614</v>
      </c>
      <c r="D1536" s="61" t="s">
        <v>9556</v>
      </c>
      <c r="E1536" s="60" t="s">
        <v>6681</v>
      </c>
      <c r="F1536" s="62" t="s">
        <v>9557</v>
      </c>
    </row>
    <row r="1537" spans="1:6" s="35" customFormat="1" ht="25.5" customHeight="1">
      <c r="A1537" s="59">
        <f t="shared" si="23"/>
        <v>1533</v>
      </c>
      <c r="B1537" s="56"/>
      <c r="C1537" s="60">
        <v>1617</v>
      </c>
      <c r="D1537" s="61" t="s">
        <v>9558</v>
      </c>
      <c r="E1537" s="60" t="s">
        <v>6681</v>
      </c>
      <c r="F1537" s="62" t="s">
        <v>9559</v>
      </c>
    </row>
    <row r="1538" spans="1:6" s="35" customFormat="1" ht="25.5" customHeight="1">
      <c r="A1538" s="59">
        <f t="shared" si="23"/>
        <v>1534</v>
      </c>
      <c r="B1538" s="56"/>
      <c r="C1538" s="60">
        <v>1621</v>
      </c>
      <c r="D1538" s="61" t="s">
        <v>9560</v>
      </c>
      <c r="E1538" s="60" t="s">
        <v>6681</v>
      </c>
      <c r="F1538" s="62" t="s">
        <v>9561</v>
      </c>
    </row>
    <row r="1539" spans="1:6" s="35" customFormat="1" ht="25.5" customHeight="1">
      <c r="A1539" s="59">
        <f t="shared" si="23"/>
        <v>1535</v>
      </c>
      <c r="B1539" s="56"/>
      <c r="C1539" s="60">
        <v>1624</v>
      </c>
      <c r="D1539" s="61" t="s">
        <v>9562</v>
      </c>
      <c r="E1539" s="60" t="s">
        <v>6681</v>
      </c>
      <c r="F1539" s="62" t="s">
        <v>9563</v>
      </c>
    </row>
    <row r="1540" spans="1:6" s="35" customFormat="1" ht="15" customHeight="1">
      <c r="A1540" s="59">
        <f t="shared" si="23"/>
        <v>1536</v>
      </c>
      <c r="B1540" s="56"/>
      <c r="C1540" s="60">
        <v>1615</v>
      </c>
      <c r="D1540" s="61" t="s">
        <v>9564</v>
      </c>
      <c r="E1540" s="60" t="s">
        <v>6681</v>
      </c>
      <c r="F1540" s="62" t="s">
        <v>9565</v>
      </c>
    </row>
    <row r="1541" spans="1:6" s="35" customFormat="1" ht="15" customHeight="1">
      <c r="A1541" s="59">
        <f t="shared" si="23"/>
        <v>1537</v>
      </c>
      <c r="B1541" s="56"/>
      <c r="C1541" s="60">
        <v>1612</v>
      </c>
      <c r="D1541" s="61" t="s">
        <v>9566</v>
      </c>
      <c r="E1541" s="60" t="s">
        <v>6681</v>
      </c>
      <c r="F1541" s="62" t="s">
        <v>9567</v>
      </c>
    </row>
    <row r="1542" spans="1:6" s="35" customFormat="1" ht="15" customHeight="1">
      <c r="A1542" s="59">
        <f t="shared" ref="A1542:A1605" si="24">A1541+1</f>
        <v>1538</v>
      </c>
      <c r="B1542" s="56"/>
      <c r="C1542" s="60">
        <v>1618</v>
      </c>
      <c r="D1542" s="61" t="s">
        <v>9568</v>
      </c>
      <c r="E1542" s="60" t="s">
        <v>6681</v>
      </c>
      <c r="F1542" s="62" t="s">
        <v>9569</v>
      </c>
    </row>
    <row r="1543" spans="1:6" s="35" customFormat="1" ht="15" customHeight="1">
      <c r="A1543" s="59">
        <f t="shared" si="24"/>
        <v>1539</v>
      </c>
      <c r="B1543" s="56"/>
      <c r="C1543" s="60">
        <v>14211</v>
      </c>
      <c r="D1543" s="61" t="s">
        <v>9570</v>
      </c>
      <c r="E1543" s="60" t="s">
        <v>6681</v>
      </c>
      <c r="F1543" s="62" t="s">
        <v>9571</v>
      </c>
    </row>
    <row r="1544" spans="1:6" s="35" customFormat="1" ht="15" customHeight="1">
      <c r="A1544" s="59">
        <f t="shared" si="24"/>
        <v>1540</v>
      </c>
      <c r="B1544" s="56"/>
      <c r="C1544" s="60">
        <v>34500</v>
      </c>
      <c r="D1544" s="61" t="s">
        <v>9572</v>
      </c>
      <c r="E1544" s="60" t="s">
        <v>6712</v>
      </c>
      <c r="F1544" s="62" t="s">
        <v>9573</v>
      </c>
    </row>
    <row r="1545" spans="1:6" s="35" customFormat="1" ht="15" customHeight="1">
      <c r="A1545" s="59">
        <f t="shared" si="24"/>
        <v>1541</v>
      </c>
      <c r="B1545" s="56"/>
      <c r="C1545" s="60">
        <v>40934</v>
      </c>
      <c r="D1545" s="61" t="s">
        <v>9574</v>
      </c>
      <c r="E1545" s="60" t="s">
        <v>7111</v>
      </c>
      <c r="F1545" s="62" t="s">
        <v>9575</v>
      </c>
    </row>
    <row r="1546" spans="1:6" s="35" customFormat="1" ht="15" customHeight="1">
      <c r="A1546" s="59">
        <f t="shared" si="24"/>
        <v>1542</v>
      </c>
      <c r="B1546" s="56"/>
      <c r="C1546" s="60">
        <v>5328</v>
      </c>
      <c r="D1546" s="61" t="s">
        <v>9576</v>
      </c>
      <c r="E1546" s="60" t="s">
        <v>6681</v>
      </c>
      <c r="F1546" s="62" t="s">
        <v>9577</v>
      </c>
    </row>
    <row r="1547" spans="1:6" s="35" customFormat="1" ht="15" customHeight="1">
      <c r="A1547" s="59">
        <f t="shared" si="24"/>
        <v>1543</v>
      </c>
      <c r="B1547" s="56"/>
      <c r="C1547" s="60">
        <v>38200</v>
      </c>
      <c r="D1547" s="61" t="s">
        <v>9578</v>
      </c>
      <c r="E1547" s="60" t="s">
        <v>9579</v>
      </c>
      <c r="F1547" s="62" t="s">
        <v>9580</v>
      </c>
    </row>
    <row r="1548" spans="1:6" s="35" customFormat="1" ht="15" customHeight="1">
      <c r="A1548" s="59">
        <f t="shared" si="24"/>
        <v>1544</v>
      </c>
      <c r="B1548" s="56"/>
      <c r="C1548" s="60">
        <v>39269</v>
      </c>
      <c r="D1548" s="61" t="s">
        <v>9581</v>
      </c>
      <c r="E1548" s="60" t="s">
        <v>6748</v>
      </c>
      <c r="F1548" s="62" t="s">
        <v>8337</v>
      </c>
    </row>
    <row r="1549" spans="1:6" s="35" customFormat="1" ht="25.5" customHeight="1">
      <c r="A1549" s="59">
        <f t="shared" si="24"/>
        <v>1545</v>
      </c>
      <c r="B1549" s="56"/>
      <c r="C1549" s="60">
        <v>11889</v>
      </c>
      <c r="D1549" s="61" t="s">
        <v>9582</v>
      </c>
      <c r="E1549" s="60" t="s">
        <v>6748</v>
      </c>
      <c r="F1549" s="62" t="s">
        <v>9583</v>
      </c>
    </row>
    <row r="1550" spans="1:6" s="35" customFormat="1" ht="25.5" customHeight="1">
      <c r="A1550" s="59">
        <f t="shared" si="24"/>
        <v>1546</v>
      </c>
      <c r="B1550" s="56"/>
      <c r="C1550" s="60">
        <v>39270</v>
      </c>
      <c r="D1550" s="61" t="s">
        <v>9584</v>
      </c>
      <c r="E1550" s="60" t="s">
        <v>6748</v>
      </c>
      <c r="F1550" s="62" t="s">
        <v>8299</v>
      </c>
    </row>
    <row r="1551" spans="1:6" s="35" customFormat="1" ht="25.5" customHeight="1">
      <c r="A1551" s="59">
        <f t="shared" si="24"/>
        <v>1547</v>
      </c>
      <c r="B1551" s="56"/>
      <c r="C1551" s="60">
        <v>11890</v>
      </c>
      <c r="D1551" s="61" t="s">
        <v>9585</v>
      </c>
      <c r="E1551" s="60" t="s">
        <v>6748</v>
      </c>
      <c r="F1551" s="62" t="s">
        <v>9586</v>
      </c>
    </row>
    <row r="1552" spans="1:6" s="35" customFormat="1" ht="15" customHeight="1">
      <c r="A1552" s="59">
        <f t="shared" si="24"/>
        <v>1548</v>
      </c>
      <c r="B1552" s="56"/>
      <c r="C1552" s="60">
        <v>11891</v>
      </c>
      <c r="D1552" s="61" t="s">
        <v>9587</v>
      </c>
      <c r="E1552" s="60" t="s">
        <v>6748</v>
      </c>
      <c r="F1552" s="62" t="s">
        <v>9588</v>
      </c>
    </row>
    <row r="1553" spans="1:6" s="35" customFormat="1" ht="15" customHeight="1">
      <c r="A1553" s="59">
        <f t="shared" si="24"/>
        <v>1549</v>
      </c>
      <c r="B1553" s="56"/>
      <c r="C1553" s="60">
        <v>11892</v>
      </c>
      <c r="D1553" s="61" t="s">
        <v>9589</v>
      </c>
      <c r="E1553" s="60" t="s">
        <v>6748</v>
      </c>
      <c r="F1553" s="62" t="s">
        <v>9590</v>
      </c>
    </row>
    <row r="1554" spans="1:6" s="35" customFormat="1" ht="25.5" customHeight="1">
      <c r="A1554" s="59">
        <f t="shared" si="24"/>
        <v>1550</v>
      </c>
      <c r="B1554" s="56"/>
      <c r="C1554" s="60">
        <v>37601</v>
      </c>
      <c r="D1554" s="61" t="s">
        <v>9591</v>
      </c>
      <c r="E1554" s="60" t="s">
        <v>6748</v>
      </c>
      <c r="F1554" s="62" t="s">
        <v>9592</v>
      </c>
    </row>
    <row r="1555" spans="1:6" s="35" customFormat="1" ht="25.5" customHeight="1">
      <c r="A1555" s="59">
        <f t="shared" si="24"/>
        <v>1551</v>
      </c>
      <c r="B1555" s="56"/>
      <c r="C1555" s="60">
        <v>1634</v>
      </c>
      <c r="D1555" s="61" t="s">
        <v>9593</v>
      </c>
      <c r="E1555" s="60" t="s">
        <v>6748</v>
      </c>
      <c r="F1555" s="62" t="s">
        <v>9594</v>
      </c>
    </row>
    <row r="1556" spans="1:6" s="35" customFormat="1" ht="25.5" customHeight="1">
      <c r="A1556" s="59">
        <f t="shared" si="24"/>
        <v>1552</v>
      </c>
      <c r="B1556" s="56"/>
      <c r="C1556" s="60">
        <v>5086</v>
      </c>
      <c r="D1556" s="61" t="s">
        <v>9595</v>
      </c>
      <c r="E1556" s="60" t="s">
        <v>6797</v>
      </c>
      <c r="F1556" s="62" t="s">
        <v>9596</v>
      </c>
    </row>
    <row r="1557" spans="1:6" s="35" customFormat="1" ht="15" customHeight="1">
      <c r="A1557" s="59">
        <f t="shared" si="24"/>
        <v>1553</v>
      </c>
      <c r="B1557" s="56"/>
      <c r="C1557" s="60">
        <v>11280</v>
      </c>
      <c r="D1557" s="61" t="s">
        <v>9597</v>
      </c>
      <c r="E1557" s="60" t="s">
        <v>6681</v>
      </c>
      <c r="F1557" s="62" t="s">
        <v>9598</v>
      </c>
    </row>
    <row r="1558" spans="1:6" s="35" customFormat="1" ht="15" customHeight="1">
      <c r="A1558" s="59">
        <f t="shared" si="24"/>
        <v>1554</v>
      </c>
      <c r="B1558" s="56"/>
      <c r="C1558" s="60">
        <v>40519</v>
      </c>
      <c r="D1558" s="61" t="s">
        <v>9599</v>
      </c>
      <c r="E1558" s="60" t="s">
        <v>6681</v>
      </c>
      <c r="F1558" s="62" t="s">
        <v>9600</v>
      </c>
    </row>
    <row r="1559" spans="1:6" s="35" customFormat="1" ht="15" customHeight="1">
      <c r="A1559" s="59">
        <f t="shared" si="24"/>
        <v>1555</v>
      </c>
      <c r="B1559" s="56"/>
      <c r="C1559" s="60">
        <v>39869</v>
      </c>
      <c r="D1559" s="61" t="s">
        <v>9601</v>
      </c>
      <c r="E1559" s="60" t="s">
        <v>6681</v>
      </c>
      <c r="F1559" s="62" t="s">
        <v>9602</v>
      </c>
    </row>
    <row r="1560" spans="1:6" s="35" customFormat="1" ht="15" customHeight="1">
      <c r="A1560" s="59">
        <f t="shared" si="24"/>
        <v>1556</v>
      </c>
      <c r="B1560" s="56"/>
      <c r="C1560" s="60">
        <v>39870</v>
      </c>
      <c r="D1560" s="61" t="s">
        <v>9603</v>
      </c>
      <c r="E1560" s="60" t="s">
        <v>6681</v>
      </c>
      <c r="F1560" s="62" t="s">
        <v>9604</v>
      </c>
    </row>
    <row r="1561" spans="1:6" s="35" customFormat="1" ht="15" customHeight="1">
      <c r="A1561" s="59">
        <f t="shared" si="24"/>
        <v>1557</v>
      </c>
      <c r="B1561" s="56"/>
      <c r="C1561" s="60">
        <v>39871</v>
      </c>
      <c r="D1561" s="61" t="s">
        <v>9605</v>
      </c>
      <c r="E1561" s="60" t="s">
        <v>6681</v>
      </c>
      <c r="F1561" s="62" t="s">
        <v>7008</v>
      </c>
    </row>
    <row r="1562" spans="1:6" s="35" customFormat="1" ht="15" customHeight="1">
      <c r="A1562" s="59">
        <f t="shared" si="24"/>
        <v>1558</v>
      </c>
      <c r="B1562" s="56"/>
      <c r="C1562" s="60">
        <v>12722</v>
      </c>
      <c r="D1562" s="61" t="s">
        <v>9606</v>
      </c>
      <c r="E1562" s="60" t="s">
        <v>6681</v>
      </c>
      <c r="F1562" s="62" t="s">
        <v>9607</v>
      </c>
    </row>
    <row r="1563" spans="1:6" s="35" customFormat="1" ht="15" customHeight="1">
      <c r="A1563" s="59">
        <f t="shared" si="24"/>
        <v>1559</v>
      </c>
      <c r="B1563" s="56"/>
      <c r="C1563" s="60">
        <v>12714</v>
      </c>
      <c r="D1563" s="61" t="s">
        <v>9608</v>
      </c>
      <c r="E1563" s="60" t="s">
        <v>6681</v>
      </c>
      <c r="F1563" s="62" t="s">
        <v>7753</v>
      </c>
    </row>
    <row r="1564" spans="1:6" s="35" customFormat="1" ht="15" customHeight="1">
      <c r="A1564" s="59">
        <f t="shared" si="24"/>
        <v>1560</v>
      </c>
      <c r="B1564" s="56"/>
      <c r="C1564" s="60">
        <v>12715</v>
      </c>
      <c r="D1564" s="61" t="s">
        <v>9609</v>
      </c>
      <c r="E1564" s="60" t="s">
        <v>6681</v>
      </c>
      <c r="F1564" s="62" t="s">
        <v>9526</v>
      </c>
    </row>
    <row r="1565" spans="1:6" s="35" customFormat="1" ht="15" customHeight="1">
      <c r="A1565" s="59">
        <f t="shared" si="24"/>
        <v>1561</v>
      </c>
      <c r="B1565" s="56"/>
      <c r="C1565" s="60">
        <v>12716</v>
      </c>
      <c r="D1565" s="61" t="s">
        <v>9610</v>
      </c>
      <c r="E1565" s="60" t="s">
        <v>6681</v>
      </c>
      <c r="F1565" s="62" t="s">
        <v>8350</v>
      </c>
    </row>
    <row r="1566" spans="1:6" s="35" customFormat="1" ht="15" customHeight="1">
      <c r="A1566" s="59">
        <f t="shared" si="24"/>
        <v>1562</v>
      </c>
      <c r="B1566" s="56"/>
      <c r="C1566" s="60">
        <v>12717</v>
      </c>
      <c r="D1566" s="61" t="s">
        <v>9611</v>
      </c>
      <c r="E1566" s="60" t="s">
        <v>6681</v>
      </c>
      <c r="F1566" s="62" t="s">
        <v>9612</v>
      </c>
    </row>
    <row r="1567" spans="1:6" s="35" customFormat="1" ht="15" customHeight="1">
      <c r="A1567" s="59">
        <f t="shared" si="24"/>
        <v>1563</v>
      </c>
      <c r="B1567" s="56"/>
      <c r="C1567" s="60">
        <v>12718</v>
      </c>
      <c r="D1567" s="61" t="s">
        <v>9613</v>
      </c>
      <c r="E1567" s="60" t="s">
        <v>6681</v>
      </c>
      <c r="F1567" s="62" t="s">
        <v>9614</v>
      </c>
    </row>
    <row r="1568" spans="1:6" s="35" customFormat="1" ht="15" customHeight="1">
      <c r="A1568" s="59">
        <f t="shared" si="24"/>
        <v>1564</v>
      </c>
      <c r="B1568" s="56"/>
      <c r="C1568" s="60">
        <v>12719</v>
      </c>
      <c r="D1568" s="61" t="s">
        <v>9615</v>
      </c>
      <c r="E1568" s="60" t="s">
        <v>6681</v>
      </c>
      <c r="F1568" s="62" t="s">
        <v>9616</v>
      </c>
    </row>
    <row r="1569" spans="1:6" s="35" customFormat="1" ht="15" customHeight="1">
      <c r="A1569" s="59">
        <f t="shared" si="24"/>
        <v>1565</v>
      </c>
      <c r="B1569" s="56"/>
      <c r="C1569" s="60">
        <v>12720</v>
      </c>
      <c r="D1569" s="61" t="s">
        <v>9617</v>
      </c>
      <c r="E1569" s="60" t="s">
        <v>6681</v>
      </c>
      <c r="F1569" s="62" t="s">
        <v>9618</v>
      </c>
    </row>
    <row r="1570" spans="1:6" s="35" customFormat="1" ht="15" customHeight="1">
      <c r="A1570" s="59">
        <f t="shared" si="24"/>
        <v>1566</v>
      </c>
      <c r="B1570" s="56"/>
      <c r="C1570" s="60">
        <v>12721</v>
      </c>
      <c r="D1570" s="61" t="s">
        <v>9619</v>
      </c>
      <c r="E1570" s="60" t="s">
        <v>6681</v>
      </c>
      <c r="F1570" s="62" t="s">
        <v>9620</v>
      </c>
    </row>
    <row r="1571" spans="1:6" s="35" customFormat="1" ht="15" customHeight="1">
      <c r="A1571" s="59">
        <f t="shared" si="24"/>
        <v>1567</v>
      </c>
      <c r="B1571" s="56"/>
      <c r="C1571" s="60">
        <v>3468</v>
      </c>
      <c r="D1571" s="61" t="s">
        <v>9621</v>
      </c>
      <c r="E1571" s="60" t="s">
        <v>6681</v>
      </c>
      <c r="F1571" s="62" t="s">
        <v>9622</v>
      </c>
    </row>
    <row r="1572" spans="1:6" s="35" customFormat="1" ht="15" customHeight="1">
      <c r="A1572" s="59">
        <f t="shared" si="24"/>
        <v>1568</v>
      </c>
      <c r="B1572" s="56"/>
      <c r="C1572" s="60">
        <v>3465</v>
      </c>
      <c r="D1572" s="61" t="s">
        <v>9623</v>
      </c>
      <c r="E1572" s="60" t="s">
        <v>6681</v>
      </c>
      <c r="F1572" s="62" t="s">
        <v>9622</v>
      </c>
    </row>
    <row r="1573" spans="1:6" s="35" customFormat="1" ht="15" customHeight="1">
      <c r="A1573" s="59">
        <f t="shared" si="24"/>
        <v>1569</v>
      </c>
      <c r="B1573" s="56"/>
      <c r="C1573" s="60">
        <v>12403</v>
      </c>
      <c r="D1573" s="61" t="s">
        <v>9624</v>
      </c>
      <c r="E1573" s="60" t="s">
        <v>6681</v>
      </c>
      <c r="F1573" s="62" t="s">
        <v>9625</v>
      </c>
    </row>
    <row r="1574" spans="1:6" s="35" customFormat="1" ht="15" customHeight="1">
      <c r="A1574" s="59">
        <f t="shared" si="24"/>
        <v>1570</v>
      </c>
      <c r="B1574" s="56"/>
      <c r="C1574" s="60">
        <v>3463</v>
      </c>
      <c r="D1574" s="61" t="s">
        <v>9626</v>
      </c>
      <c r="E1574" s="60" t="s">
        <v>6681</v>
      </c>
      <c r="F1574" s="62" t="s">
        <v>9627</v>
      </c>
    </row>
    <row r="1575" spans="1:6" s="35" customFormat="1" ht="15" customHeight="1">
      <c r="A1575" s="59">
        <f t="shared" si="24"/>
        <v>1571</v>
      </c>
      <c r="B1575" s="56"/>
      <c r="C1575" s="60">
        <v>3464</v>
      </c>
      <c r="D1575" s="61" t="s">
        <v>9628</v>
      </c>
      <c r="E1575" s="60" t="s">
        <v>6681</v>
      </c>
      <c r="F1575" s="62" t="s">
        <v>9627</v>
      </c>
    </row>
    <row r="1576" spans="1:6" s="35" customFormat="1" ht="15" customHeight="1">
      <c r="A1576" s="59">
        <f t="shared" si="24"/>
        <v>1572</v>
      </c>
      <c r="B1576" s="56"/>
      <c r="C1576" s="60">
        <v>3466</v>
      </c>
      <c r="D1576" s="61" t="s">
        <v>9629</v>
      </c>
      <c r="E1576" s="60" t="s">
        <v>6681</v>
      </c>
      <c r="F1576" s="62" t="s">
        <v>9630</v>
      </c>
    </row>
    <row r="1577" spans="1:6" s="35" customFormat="1" ht="15" customHeight="1">
      <c r="A1577" s="59">
        <f t="shared" si="24"/>
        <v>1573</v>
      </c>
      <c r="B1577" s="56"/>
      <c r="C1577" s="60">
        <v>3467</v>
      </c>
      <c r="D1577" s="61" t="s">
        <v>9631</v>
      </c>
      <c r="E1577" s="60" t="s">
        <v>6681</v>
      </c>
      <c r="F1577" s="62" t="s">
        <v>9632</v>
      </c>
    </row>
    <row r="1578" spans="1:6" s="35" customFormat="1" ht="15" customHeight="1">
      <c r="A1578" s="59">
        <f t="shared" si="24"/>
        <v>1574</v>
      </c>
      <c r="B1578" s="56"/>
      <c r="C1578" s="60">
        <v>3462</v>
      </c>
      <c r="D1578" s="61" t="s">
        <v>9633</v>
      </c>
      <c r="E1578" s="60" t="s">
        <v>6681</v>
      </c>
      <c r="F1578" s="62" t="s">
        <v>9634</v>
      </c>
    </row>
    <row r="1579" spans="1:6" s="35" customFormat="1" ht="15" customHeight="1">
      <c r="A1579" s="59">
        <f t="shared" si="24"/>
        <v>1575</v>
      </c>
      <c r="B1579" s="56"/>
      <c r="C1579" s="60">
        <v>3446</v>
      </c>
      <c r="D1579" s="61" t="s">
        <v>9635</v>
      </c>
      <c r="E1579" s="60" t="s">
        <v>6681</v>
      </c>
      <c r="F1579" s="62" t="s">
        <v>9636</v>
      </c>
    </row>
    <row r="1580" spans="1:6" s="35" customFormat="1" ht="15" customHeight="1">
      <c r="A1580" s="59">
        <f t="shared" si="24"/>
        <v>1576</v>
      </c>
      <c r="B1580" s="56"/>
      <c r="C1580" s="60">
        <v>3445</v>
      </c>
      <c r="D1580" s="61" t="s">
        <v>9637</v>
      </c>
      <c r="E1580" s="60" t="s">
        <v>6681</v>
      </c>
      <c r="F1580" s="62" t="s">
        <v>9638</v>
      </c>
    </row>
    <row r="1581" spans="1:6" s="35" customFormat="1" ht="15" customHeight="1">
      <c r="A1581" s="59">
        <f t="shared" si="24"/>
        <v>1577</v>
      </c>
      <c r="B1581" s="56"/>
      <c r="C1581" s="60">
        <v>3441</v>
      </c>
      <c r="D1581" s="61" t="s">
        <v>9639</v>
      </c>
      <c r="E1581" s="60" t="s">
        <v>6681</v>
      </c>
      <c r="F1581" s="62" t="s">
        <v>6965</v>
      </c>
    </row>
    <row r="1582" spans="1:6" s="35" customFormat="1" ht="15" customHeight="1">
      <c r="A1582" s="59">
        <f t="shared" si="24"/>
        <v>1578</v>
      </c>
      <c r="B1582" s="56"/>
      <c r="C1582" s="60">
        <v>3444</v>
      </c>
      <c r="D1582" s="61" t="s">
        <v>9640</v>
      </c>
      <c r="E1582" s="60" t="s">
        <v>6681</v>
      </c>
      <c r="F1582" s="62" t="s">
        <v>9641</v>
      </c>
    </row>
    <row r="1583" spans="1:6" s="35" customFormat="1" ht="15" customHeight="1">
      <c r="A1583" s="59">
        <f t="shared" si="24"/>
        <v>1579</v>
      </c>
      <c r="B1583" s="56"/>
      <c r="C1583" s="60">
        <v>12402</v>
      </c>
      <c r="D1583" s="61" t="s">
        <v>9642</v>
      </c>
      <c r="E1583" s="60" t="s">
        <v>6681</v>
      </c>
      <c r="F1583" s="62" t="s">
        <v>9643</v>
      </c>
    </row>
    <row r="1584" spans="1:6" s="35" customFormat="1" ht="15" customHeight="1">
      <c r="A1584" s="59">
        <f t="shared" si="24"/>
        <v>1580</v>
      </c>
      <c r="B1584" s="56"/>
      <c r="C1584" s="60">
        <v>3447</v>
      </c>
      <c r="D1584" s="61" t="s">
        <v>9644</v>
      </c>
      <c r="E1584" s="60" t="s">
        <v>6681</v>
      </c>
      <c r="F1584" s="62" t="s">
        <v>9645</v>
      </c>
    </row>
    <row r="1585" spans="1:6" s="35" customFormat="1" ht="15" customHeight="1">
      <c r="A1585" s="59">
        <f t="shared" si="24"/>
        <v>1581</v>
      </c>
      <c r="B1585" s="56"/>
      <c r="C1585" s="60">
        <v>3442</v>
      </c>
      <c r="D1585" s="61" t="s">
        <v>9646</v>
      </c>
      <c r="E1585" s="60" t="s">
        <v>6681</v>
      </c>
      <c r="F1585" s="62" t="s">
        <v>6940</v>
      </c>
    </row>
    <row r="1586" spans="1:6" s="35" customFormat="1" ht="15" customHeight="1">
      <c r="A1586" s="59">
        <f t="shared" si="24"/>
        <v>1582</v>
      </c>
      <c r="B1586" s="56"/>
      <c r="C1586" s="60">
        <v>3448</v>
      </c>
      <c r="D1586" s="61" t="s">
        <v>9647</v>
      </c>
      <c r="E1586" s="60" t="s">
        <v>6681</v>
      </c>
      <c r="F1586" s="62" t="s">
        <v>9648</v>
      </c>
    </row>
    <row r="1587" spans="1:6" s="35" customFormat="1" ht="15" customHeight="1">
      <c r="A1587" s="59">
        <f t="shared" si="24"/>
        <v>1583</v>
      </c>
      <c r="B1587" s="56"/>
      <c r="C1587" s="60">
        <v>3449</v>
      </c>
      <c r="D1587" s="61" t="s">
        <v>9649</v>
      </c>
      <c r="E1587" s="60" t="s">
        <v>6681</v>
      </c>
      <c r="F1587" s="62" t="s">
        <v>9650</v>
      </c>
    </row>
    <row r="1588" spans="1:6" s="35" customFormat="1" ht="15" customHeight="1">
      <c r="A1588" s="59">
        <f t="shared" si="24"/>
        <v>1584</v>
      </c>
      <c r="B1588" s="56"/>
      <c r="C1588" s="60">
        <v>37438</v>
      </c>
      <c r="D1588" s="61" t="s">
        <v>9651</v>
      </c>
      <c r="E1588" s="60" t="s">
        <v>6681</v>
      </c>
      <c r="F1588" s="62" t="s">
        <v>9652</v>
      </c>
    </row>
    <row r="1589" spans="1:6" s="35" customFormat="1" ht="15" customHeight="1">
      <c r="A1589" s="59">
        <f t="shared" si="24"/>
        <v>1585</v>
      </c>
      <c r="B1589" s="56"/>
      <c r="C1589" s="60">
        <v>37439</v>
      </c>
      <c r="D1589" s="61" t="s">
        <v>9653</v>
      </c>
      <c r="E1589" s="60" t="s">
        <v>6681</v>
      </c>
      <c r="F1589" s="62" t="s">
        <v>9654</v>
      </c>
    </row>
    <row r="1590" spans="1:6" s="35" customFormat="1" ht="15" customHeight="1">
      <c r="A1590" s="59">
        <f t="shared" si="24"/>
        <v>1586</v>
      </c>
      <c r="B1590" s="56"/>
      <c r="C1590" s="60">
        <v>37435</v>
      </c>
      <c r="D1590" s="61" t="s">
        <v>9655</v>
      </c>
      <c r="E1590" s="60" t="s">
        <v>6681</v>
      </c>
      <c r="F1590" s="62" t="s">
        <v>9656</v>
      </c>
    </row>
    <row r="1591" spans="1:6" s="35" customFormat="1" ht="15" customHeight="1">
      <c r="A1591" s="59">
        <f t="shared" si="24"/>
        <v>1587</v>
      </c>
      <c r="B1591" s="56"/>
      <c r="C1591" s="60">
        <v>37436</v>
      </c>
      <c r="D1591" s="61" t="s">
        <v>9657</v>
      </c>
      <c r="E1591" s="60" t="s">
        <v>6681</v>
      </c>
      <c r="F1591" s="62" t="s">
        <v>9658</v>
      </c>
    </row>
    <row r="1592" spans="1:6" s="35" customFormat="1" ht="15" customHeight="1">
      <c r="A1592" s="59">
        <f t="shared" si="24"/>
        <v>1588</v>
      </c>
      <c r="B1592" s="56"/>
      <c r="C1592" s="60">
        <v>37437</v>
      </c>
      <c r="D1592" s="61" t="s">
        <v>9659</v>
      </c>
      <c r="E1592" s="60" t="s">
        <v>6681</v>
      </c>
      <c r="F1592" s="62" t="s">
        <v>9660</v>
      </c>
    </row>
    <row r="1593" spans="1:6" s="35" customFormat="1" ht="15" customHeight="1">
      <c r="A1593" s="59">
        <f t="shared" si="24"/>
        <v>1589</v>
      </c>
      <c r="B1593" s="56"/>
      <c r="C1593" s="60">
        <v>3473</v>
      </c>
      <c r="D1593" s="61" t="s">
        <v>9661</v>
      </c>
      <c r="E1593" s="60" t="s">
        <v>6681</v>
      </c>
      <c r="F1593" s="62" t="s">
        <v>9662</v>
      </c>
    </row>
    <row r="1594" spans="1:6" s="35" customFormat="1" ht="15" customHeight="1">
      <c r="A1594" s="59">
        <f t="shared" si="24"/>
        <v>1590</v>
      </c>
      <c r="B1594" s="56"/>
      <c r="C1594" s="60">
        <v>3474</v>
      </c>
      <c r="D1594" s="61" t="s">
        <v>9663</v>
      </c>
      <c r="E1594" s="60" t="s">
        <v>6681</v>
      </c>
      <c r="F1594" s="62" t="s">
        <v>9664</v>
      </c>
    </row>
    <row r="1595" spans="1:6" s="35" customFormat="1" ht="25.5" customHeight="1">
      <c r="A1595" s="59">
        <f t="shared" si="24"/>
        <v>1591</v>
      </c>
      <c r="B1595" s="56"/>
      <c r="C1595" s="60">
        <v>3450</v>
      </c>
      <c r="D1595" s="61" t="s">
        <v>9665</v>
      </c>
      <c r="E1595" s="60" t="s">
        <v>6681</v>
      </c>
      <c r="F1595" s="62" t="s">
        <v>7212</v>
      </c>
    </row>
    <row r="1596" spans="1:6" s="35" customFormat="1" ht="25.5" customHeight="1">
      <c r="A1596" s="59">
        <f t="shared" si="24"/>
        <v>1592</v>
      </c>
      <c r="B1596" s="56"/>
      <c r="C1596" s="60">
        <v>3443</v>
      </c>
      <c r="D1596" s="61" t="s">
        <v>9666</v>
      </c>
      <c r="E1596" s="60" t="s">
        <v>6681</v>
      </c>
      <c r="F1596" s="62" t="s">
        <v>7935</v>
      </c>
    </row>
    <row r="1597" spans="1:6" s="35" customFormat="1" ht="25.5" customHeight="1">
      <c r="A1597" s="59">
        <f t="shared" si="24"/>
        <v>1593</v>
      </c>
      <c r="B1597" s="56"/>
      <c r="C1597" s="60">
        <v>3453</v>
      </c>
      <c r="D1597" s="61" t="s">
        <v>9667</v>
      </c>
      <c r="E1597" s="60" t="s">
        <v>6681</v>
      </c>
      <c r="F1597" s="62" t="s">
        <v>9668</v>
      </c>
    </row>
    <row r="1598" spans="1:6" s="35" customFormat="1" ht="25.5" customHeight="1">
      <c r="A1598" s="59">
        <f t="shared" si="24"/>
        <v>1594</v>
      </c>
      <c r="B1598" s="56"/>
      <c r="C1598" s="60">
        <v>3452</v>
      </c>
      <c r="D1598" s="61" t="s">
        <v>9669</v>
      </c>
      <c r="E1598" s="60" t="s">
        <v>6681</v>
      </c>
      <c r="F1598" s="62" t="s">
        <v>9670</v>
      </c>
    </row>
    <row r="1599" spans="1:6" s="35" customFormat="1" ht="25.5" customHeight="1">
      <c r="A1599" s="59">
        <f t="shared" si="24"/>
        <v>1595</v>
      </c>
      <c r="B1599" s="56"/>
      <c r="C1599" s="60">
        <v>3451</v>
      </c>
      <c r="D1599" s="61" t="s">
        <v>9671</v>
      </c>
      <c r="E1599" s="60" t="s">
        <v>6681</v>
      </c>
      <c r="F1599" s="62" t="s">
        <v>9672</v>
      </c>
    </row>
    <row r="1600" spans="1:6" s="35" customFormat="1" ht="25.5" customHeight="1">
      <c r="A1600" s="59">
        <f t="shared" si="24"/>
        <v>1596</v>
      </c>
      <c r="B1600" s="56"/>
      <c r="C1600" s="60">
        <v>3454</v>
      </c>
      <c r="D1600" s="61" t="s">
        <v>9673</v>
      </c>
      <c r="E1600" s="60" t="s">
        <v>6681</v>
      </c>
      <c r="F1600" s="62" t="s">
        <v>9674</v>
      </c>
    </row>
    <row r="1601" spans="1:6" s="35" customFormat="1" ht="25.5" customHeight="1">
      <c r="A1601" s="59">
        <f t="shared" si="24"/>
        <v>1597</v>
      </c>
      <c r="B1601" s="56"/>
      <c r="C1601" s="60">
        <v>3458</v>
      </c>
      <c r="D1601" s="61" t="s">
        <v>9675</v>
      </c>
      <c r="E1601" s="60" t="s">
        <v>6681</v>
      </c>
      <c r="F1601" s="62" t="s">
        <v>9269</v>
      </c>
    </row>
    <row r="1602" spans="1:6" s="35" customFormat="1" ht="25.5" customHeight="1">
      <c r="A1602" s="59">
        <f t="shared" si="24"/>
        <v>1598</v>
      </c>
      <c r="B1602" s="56"/>
      <c r="C1602" s="60">
        <v>3457</v>
      </c>
      <c r="D1602" s="61" t="s">
        <v>9676</v>
      </c>
      <c r="E1602" s="60" t="s">
        <v>6681</v>
      </c>
      <c r="F1602" s="62" t="s">
        <v>9677</v>
      </c>
    </row>
    <row r="1603" spans="1:6" s="35" customFormat="1" ht="15" customHeight="1">
      <c r="A1603" s="59">
        <f t="shared" si="24"/>
        <v>1599</v>
      </c>
      <c r="B1603" s="56"/>
      <c r="C1603" s="60">
        <v>3455</v>
      </c>
      <c r="D1603" s="61" t="s">
        <v>9678</v>
      </c>
      <c r="E1603" s="60" t="s">
        <v>6681</v>
      </c>
      <c r="F1603" s="62" t="s">
        <v>9679</v>
      </c>
    </row>
    <row r="1604" spans="1:6" s="35" customFormat="1" ht="25.5" customHeight="1">
      <c r="A1604" s="59">
        <f t="shared" si="24"/>
        <v>1600</v>
      </c>
      <c r="B1604" s="56"/>
      <c r="C1604" s="60">
        <v>3472</v>
      </c>
      <c r="D1604" s="61" t="s">
        <v>9680</v>
      </c>
      <c r="E1604" s="60" t="s">
        <v>6681</v>
      </c>
      <c r="F1604" s="62" t="s">
        <v>9681</v>
      </c>
    </row>
    <row r="1605" spans="1:6" s="35" customFormat="1" ht="15" customHeight="1">
      <c r="A1605" s="59">
        <f t="shared" si="24"/>
        <v>1601</v>
      </c>
      <c r="B1605" s="56"/>
      <c r="C1605" s="60">
        <v>3470</v>
      </c>
      <c r="D1605" s="61" t="s">
        <v>9682</v>
      </c>
      <c r="E1605" s="60" t="s">
        <v>6681</v>
      </c>
      <c r="F1605" s="62" t="s">
        <v>9683</v>
      </c>
    </row>
    <row r="1606" spans="1:6" s="35" customFormat="1" ht="15" customHeight="1">
      <c r="A1606" s="59">
        <f t="shared" ref="A1606:A1669" si="25">A1605+1</f>
        <v>1602</v>
      </c>
      <c r="B1606" s="56"/>
      <c r="C1606" s="60">
        <v>3471</v>
      </c>
      <c r="D1606" s="61" t="s">
        <v>9684</v>
      </c>
      <c r="E1606" s="60" t="s">
        <v>6681</v>
      </c>
      <c r="F1606" s="62" t="s">
        <v>9685</v>
      </c>
    </row>
    <row r="1607" spans="1:6" s="35" customFormat="1" ht="15" customHeight="1">
      <c r="A1607" s="59">
        <f t="shared" si="25"/>
        <v>1603</v>
      </c>
      <c r="B1607" s="56"/>
      <c r="C1607" s="60">
        <v>3456</v>
      </c>
      <c r="D1607" s="61" t="s">
        <v>9686</v>
      </c>
      <c r="E1607" s="60" t="s">
        <v>6681</v>
      </c>
      <c r="F1607" s="62" t="s">
        <v>9687</v>
      </c>
    </row>
    <row r="1608" spans="1:6" s="35" customFormat="1" ht="15" customHeight="1">
      <c r="A1608" s="59">
        <f t="shared" si="25"/>
        <v>1604</v>
      </c>
      <c r="B1608" s="56"/>
      <c r="C1608" s="60">
        <v>3459</v>
      </c>
      <c r="D1608" s="61" t="s">
        <v>9688</v>
      </c>
      <c r="E1608" s="60" t="s">
        <v>6681</v>
      </c>
      <c r="F1608" s="62" t="s">
        <v>9689</v>
      </c>
    </row>
    <row r="1609" spans="1:6" s="35" customFormat="1" ht="15" customHeight="1">
      <c r="A1609" s="59">
        <f t="shared" si="25"/>
        <v>1605</v>
      </c>
      <c r="B1609" s="56"/>
      <c r="C1609" s="60">
        <v>3469</v>
      </c>
      <c r="D1609" s="61" t="s">
        <v>9690</v>
      </c>
      <c r="E1609" s="60" t="s">
        <v>6681</v>
      </c>
      <c r="F1609" s="62" t="s">
        <v>9691</v>
      </c>
    </row>
    <row r="1610" spans="1:6" s="35" customFormat="1" ht="15" customHeight="1">
      <c r="A1610" s="59">
        <f t="shared" si="25"/>
        <v>1606</v>
      </c>
      <c r="B1610" s="56"/>
      <c r="C1610" s="60">
        <v>3460</v>
      </c>
      <c r="D1610" s="61" t="s">
        <v>9692</v>
      </c>
      <c r="E1610" s="60" t="s">
        <v>6681</v>
      </c>
      <c r="F1610" s="62" t="s">
        <v>9693</v>
      </c>
    </row>
    <row r="1611" spans="1:6" s="35" customFormat="1" ht="15" customHeight="1">
      <c r="A1611" s="59">
        <f t="shared" si="25"/>
        <v>1607</v>
      </c>
      <c r="B1611" s="56"/>
      <c r="C1611" s="60">
        <v>3461</v>
      </c>
      <c r="D1611" s="61" t="s">
        <v>9694</v>
      </c>
      <c r="E1611" s="60" t="s">
        <v>6681</v>
      </c>
      <c r="F1611" s="62" t="s">
        <v>9695</v>
      </c>
    </row>
    <row r="1612" spans="1:6" s="35" customFormat="1" ht="15" customHeight="1">
      <c r="A1612" s="59">
        <f t="shared" si="25"/>
        <v>1608</v>
      </c>
      <c r="B1612" s="56"/>
      <c r="C1612" s="60">
        <v>37433</v>
      </c>
      <c r="D1612" s="61" t="s">
        <v>9696</v>
      </c>
      <c r="E1612" s="60" t="s">
        <v>6681</v>
      </c>
      <c r="F1612" s="62" t="s">
        <v>9652</v>
      </c>
    </row>
    <row r="1613" spans="1:6" s="35" customFormat="1" ht="15" customHeight="1">
      <c r="A1613" s="59">
        <f t="shared" si="25"/>
        <v>1609</v>
      </c>
      <c r="B1613" s="56"/>
      <c r="C1613" s="60">
        <v>37430</v>
      </c>
      <c r="D1613" s="61" t="s">
        <v>9697</v>
      </c>
      <c r="E1613" s="60" t="s">
        <v>6681</v>
      </c>
      <c r="F1613" s="62" t="s">
        <v>9698</v>
      </c>
    </row>
    <row r="1614" spans="1:6" s="35" customFormat="1" ht="15" customHeight="1">
      <c r="A1614" s="59">
        <f t="shared" si="25"/>
        <v>1610</v>
      </c>
      <c r="B1614" s="56"/>
      <c r="C1614" s="60">
        <v>37434</v>
      </c>
      <c r="D1614" s="61" t="s">
        <v>9699</v>
      </c>
      <c r="E1614" s="60" t="s">
        <v>6681</v>
      </c>
      <c r="F1614" s="62" t="s">
        <v>9700</v>
      </c>
    </row>
    <row r="1615" spans="1:6" s="35" customFormat="1" ht="15" customHeight="1">
      <c r="A1615" s="59">
        <f t="shared" si="25"/>
        <v>1611</v>
      </c>
      <c r="B1615" s="56"/>
      <c r="C1615" s="60">
        <v>37431</v>
      </c>
      <c r="D1615" s="61" t="s">
        <v>9701</v>
      </c>
      <c r="E1615" s="60" t="s">
        <v>6681</v>
      </c>
      <c r="F1615" s="62" t="s">
        <v>9702</v>
      </c>
    </row>
    <row r="1616" spans="1:6" s="35" customFormat="1" ht="15" customHeight="1">
      <c r="A1616" s="59">
        <f t="shared" si="25"/>
        <v>1612</v>
      </c>
      <c r="B1616" s="56"/>
      <c r="C1616" s="60">
        <v>37432</v>
      </c>
      <c r="D1616" s="61" t="s">
        <v>9703</v>
      </c>
      <c r="E1616" s="60" t="s">
        <v>6681</v>
      </c>
      <c r="F1616" s="62" t="s">
        <v>9704</v>
      </c>
    </row>
    <row r="1617" spans="1:6" s="35" customFormat="1" ht="25.5" customHeight="1">
      <c r="A1617" s="59">
        <f t="shared" si="25"/>
        <v>1613</v>
      </c>
      <c r="B1617" s="56"/>
      <c r="C1617" s="60">
        <v>37413</v>
      </c>
      <c r="D1617" s="61" t="s">
        <v>9705</v>
      </c>
      <c r="E1617" s="60" t="s">
        <v>6681</v>
      </c>
      <c r="F1617" s="62" t="s">
        <v>9706</v>
      </c>
    </row>
    <row r="1618" spans="1:6" s="35" customFormat="1" ht="25.5" customHeight="1">
      <c r="A1618" s="59">
        <f t="shared" si="25"/>
        <v>1614</v>
      </c>
      <c r="B1618" s="56"/>
      <c r="C1618" s="60">
        <v>37414</v>
      </c>
      <c r="D1618" s="61" t="s">
        <v>9707</v>
      </c>
      <c r="E1618" s="60" t="s">
        <v>6681</v>
      </c>
      <c r="F1618" s="62" t="s">
        <v>8387</v>
      </c>
    </row>
    <row r="1619" spans="1:6" s="35" customFormat="1" ht="25.5" customHeight="1">
      <c r="A1619" s="59">
        <f t="shared" si="25"/>
        <v>1615</v>
      </c>
      <c r="B1619" s="56"/>
      <c r="C1619" s="60">
        <v>37415</v>
      </c>
      <c r="D1619" s="61" t="s">
        <v>9708</v>
      </c>
      <c r="E1619" s="60" t="s">
        <v>6681</v>
      </c>
      <c r="F1619" s="62" t="s">
        <v>8383</v>
      </c>
    </row>
    <row r="1620" spans="1:6" s="35" customFormat="1" ht="25.5" customHeight="1">
      <c r="A1620" s="59">
        <f t="shared" si="25"/>
        <v>1616</v>
      </c>
      <c r="B1620" s="56"/>
      <c r="C1620" s="60">
        <v>37416</v>
      </c>
      <c r="D1620" s="61" t="s">
        <v>9709</v>
      </c>
      <c r="E1620" s="60" t="s">
        <v>6681</v>
      </c>
      <c r="F1620" s="62" t="s">
        <v>9710</v>
      </c>
    </row>
    <row r="1621" spans="1:6" s="35" customFormat="1" ht="25.5" customHeight="1">
      <c r="A1621" s="59">
        <f t="shared" si="25"/>
        <v>1617</v>
      </c>
      <c r="B1621" s="56"/>
      <c r="C1621" s="60">
        <v>37417</v>
      </c>
      <c r="D1621" s="61" t="s">
        <v>9711</v>
      </c>
      <c r="E1621" s="60" t="s">
        <v>6681</v>
      </c>
      <c r="F1621" s="62" t="s">
        <v>9712</v>
      </c>
    </row>
    <row r="1622" spans="1:6" s="35" customFormat="1" ht="25.5" customHeight="1">
      <c r="A1622" s="59">
        <f t="shared" si="25"/>
        <v>1618</v>
      </c>
      <c r="B1622" s="56"/>
      <c r="C1622" s="60">
        <v>34519</v>
      </c>
      <c r="D1622" s="61" t="s">
        <v>9713</v>
      </c>
      <c r="E1622" s="60" t="s">
        <v>6681</v>
      </c>
      <c r="F1622" s="62" t="s">
        <v>9714</v>
      </c>
    </row>
    <row r="1623" spans="1:6" s="35" customFormat="1" ht="25.5" customHeight="1">
      <c r="A1623" s="59">
        <f t="shared" si="25"/>
        <v>1619</v>
      </c>
      <c r="B1623" s="56"/>
      <c r="C1623" s="60">
        <v>10510</v>
      </c>
      <c r="D1623" s="61" t="s">
        <v>9715</v>
      </c>
      <c r="E1623" s="60" t="s">
        <v>6681</v>
      </c>
      <c r="F1623" s="62" t="s">
        <v>9716</v>
      </c>
    </row>
    <row r="1624" spans="1:6" s="35" customFormat="1" ht="25.5" customHeight="1">
      <c r="A1624" s="59">
        <f t="shared" si="25"/>
        <v>1620</v>
      </c>
      <c r="B1624" s="56"/>
      <c r="C1624" s="60">
        <v>1649</v>
      </c>
      <c r="D1624" s="61" t="s">
        <v>9717</v>
      </c>
      <c r="E1624" s="60" t="s">
        <v>6681</v>
      </c>
      <c r="F1624" s="62" t="s">
        <v>9718</v>
      </c>
    </row>
    <row r="1625" spans="1:6" s="35" customFormat="1" ht="25.5" customHeight="1">
      <c r="A1625" s="59">
        <f t="shared" si="25"/>
        <v>1621</v>
      </c>
      <c r="B1625" s="56"/>
      <c r="C1625" s="60">
        <v>1653</v>
      </c>
      <c r="D1625" s="61" t="s">
        <v>9719</v>
      </c>
      <c r="E1625" s="60" t="s">
        <v>6681</v>
      </c>
      <c r="F1625" s="62" t="s">
        <v>9720</v>
      </c>
    </row>
    <row r="1626" spans="1:6" s="35" customFormat="1" ht="25.5" customHeight="1">
      <c r="A1626" s="59">
        <f t="shared" si="25"/>
        <v>1622</v>
      </c>
      <c r="B1626" s="56"/>
      <c r="C1626" s="60">
        <v>1647</v>
      </c>
      <c r="D1626" s="61" t="s">
        <v>9721</v>
      </c>
      <c r="E1626" s="60" t="s">
        <v>6681</v>
      </c>
      <c r="F1626" s="62" t="s">
        <v>9722</v>
      </c>
    </row>
    <row r="1627" spans="1:6" s="35" customFormat="1" ht="25.5" customHeight="1">
      <c r="A1627" s="59">
        <f t="shared" si="25"/>
        <v>1623</v>
      </c>
      <c r="B1627" s="56"/>
      <c r="C1627" s="60">
        <v>1648</v>
      </c>
      <c r="D1627" s="61" t="s">
        <v>9723</v>
      </c>
      <c r="E1627" s="60" t="s">
        <v>6681</v>
      </c>
      <c r="F1627" s="62" t="s">
        <v>9724</v>
      </c>
    </row>
    <row r="1628" spans="1:6" s="35" customFormat="1" ht="15" customHeight="1">
      <c r="A1628" s="59">
        <f t="shared" si="25"/>
        <v>1624</v>
      </c>
      <c r="B1628" s="56"/>
      <c r="C1628" s="60">
        <v>1651</v>
      </c>
      <c r="D1628" s="61" t="s">
        <v>9725</v>
      </c>
      <c r="E1628" s="60" t="s">
        <v>6681</v>
      </c>
      <c r="F1628" s="62" t="s">
        <v>9726</v>
      </c>
    </row>
    <row r="1629" spans="1:6" s="35" customFormat="1" ht="15" customHeight="1">
      <c r="A1629" s="59">
        <f t="shared" si="25"/>
        <v>1625</v>
      </c>
      <c r="B1629" s="56"/>
      <c r="C1629" s="60">
        <v>1650</v>
      </c>
      <c r="D1629" s="61" t="s">
        <v>9727</v>
      </c>
      <c r="E1629" s="60" t="s">
        <v>6681</v>
      </c>
      <c r="F1629" s="62" t="s">
        <v>9728</v>
      </c>
    </row>
    <row r="1630" spans="1:6" s="35" customFormat="1" ht="15" customHeight="1">
      <c r="A1630" s="59">
        <f t="shared" si="25"/>
        <v>1626</v>
      </c>
      <c r="B1630" s="56"/>
      <c r="C1630" s="60">
        <v>1654</v>
      </c>
      <c r="D1630" s="61" t="s">
        <v>9729</v>
      </c>
      <c r="E1630" s="60" t="s">
        <v>6681</v>
      </c>
      <c r="F1630" s="62" t="s">
        <v>9730</v>
      </c>
    </row>
    <row r="1631" spans="1:6" s="35" customFormat="1" ht="25.5" customHeight="1">
      <c r="A1631" s="59">
        <f t="shared" si="25"/>
        <v>1627</v>
      </c>
      <c r="B1631" s="56"/>
      <c r="C1631" s="60">
        <v>1652</v>
      </c>
      <c r="D1631" s="61" t="s">
        <v>9731</v>
      </c>
      <c r="E1631" s="60" t="s">
        <v>6681</v>
      </c>
      <c r="F1631" s="62" t="s">
        <v>9732</v>
      </c>
    </row>
    <row r="1632" spans="1:6" s="35" customFormat="1" ht="25.5" customHeight="1">
      <c r="A1632" s="59">
        <f t="shared" si="25"/>
        <v>1628</v>
      </c>
      <c r="B1632" s="56"/>
      <c r="C1632" s="60">
        <v>1747</v>
      </c>
      <c r="D1632" s="61" t="s">
        <v>9733</v>
      </c>
      <c r="E1632" s="60" t="s">
        <v>6681</v>
      </c>
      <c r="F1632" s="62" t="s">
        <v>9734</v>
      </c>
    </row>
    <row r="1633" spans="1:6" s="35" customFormat="1" ht="15" customHeight="1">
      <c r="A1633" s="59">
        <f t="shared" si="25"/>
        <v>1629</v>
      </c>
      <c r="B1633" s="56"/>
      <c r="C1633" s="60">
        <v>1744</v>
      </c>
      <c r="D1633" s="61" t="s">
        <v>9735</v>
      </c>
      <c r="E1633" s="60" t="s">
        <v>6681</v>
      </c>
      <c r="F1633" s="62" t="s">
        <v>9736</v>
      </c>
    </row>
    <row r="1634" spans="1:6" s="35" customFormat="1" ht="15" customHeight="1">
      <c r="A1634" s="59">
        <f t="shared" si="25"/>
        <v>1630</v>
      </c>
      <c r="B1634" s="56"/>
      <c r="C1634" s="60">
        <v>1743</v>
      </c>
      <c r="D1634" s="61" t="s">
        <v>9737</v>
      </c>
      <c r="E1634" s="60" t="s">
        <v>6681</v>
      </c>
      <c r="F1634" s="62" t="s">
        <v>9738</v>
      </c>
    </row>
    <row r="1635" spans="1:6" s="35" customFormat="1" ht="15" customHeight="1">
      <c r="A1635" s="59">
        <f t="shared" si="25"/>
        <v>1631</v>
      </c>
      <c r="B1635" s="56"/>
      <c r="C1635" s="60">
        <v>39640</v>
      </c>
      <c r="D1635" s="61" t="s">
        <v>9739</v>
      </c>
      <c r="E1635" s="60" t="s">
        <v>6681</v>
      </c>
      <c r="F1635" s="62" t="s">
        <v>8952</v>
      </c>
    </row>
    <row r="1636" spans="1:6" s="35" customFormat="1" ht="15" customHeight="1">
      <c r="A1636" s="59">
        <f t="shared" si="25"/>
        <v>1632</v>
      </c>
      <c r="B1636" s="56"/>
      <c r="C1636" s="60">
        <v>11013</v>
      </c>
      <c r="D1636" s="61" t="s">
        <v>9740</v>
      </c>
      <c r="E1636" s="60" t="s">
        <v>6681</v>
      </c>
      <c r="F1636" s="62" t="s">
        <v>9741</v>
      </c>
    </row>
    <row r="1637" spans="1:6" s="35" customFormat="1" ht="15" customHeight="1">
      <c r="A1637" s="59">
        <f t="shared" si="25"/>
        <v>1633</v>
      </c>
      <c r="B1637" s="56"/>
      <c r="C1637" s="60">
        <v>11017</v>
      </c>
      <c r="D1637" s="61" t="s">
        <v>9742</v>
      </c>
      <c r="E1637" s="60" t="s">
        <v>6681</v>
      </c>
      <c r="F1637" s="62" t="s">
        <v>9743</v>
      </c>
    </row>
    <row r="1638" spans="1:6" s="35" customFormat="1" ht="15" customHeight="1">
      <c r="A1638" s="59">
        <f t="shared" si="25"/>
        <v>1634</v>
      </c>
      <c r="B1638" s="56"/>
      <c r="C1638" s="60">
        <v>20236</v>
      </c>
      <c r="D1638" s="61" t="s">
        <v>9744</v>
      </c>
      <c r="E1638" s="60" t="s">
        <v>6681</v>
      </c>
      <c r="F1638" s="62" t="s">
        <v>9745</v>
      </c>
    </row>
    <row r="1639" spans="1:6" s="35" customFormat="1" ht="15" customHeight="1">
      <c r="A1639" s="59">
        <f t="shared" si="25"/>
        <v>1635</v>
      </c>
      <c r="B1639" s="56"/>
      <c r="C1639" s="60">
        <v>7215</v>
      </c>
      <c r="D1639" s="61" t="s">
        <v>9746</v>
      </c>
      <c r="E1639" s="60" t="s">
        <v>6681</v>
      </c>
      <c r="F1639" s="62" t="s">
        <v>8980</v>
      </c>
    </row>
    <row r="1640" spans="1:6" s="35" customFormat="1" ht="15" customHeight="1">
      <c r="A1640" s="59">
        <f t="shared" si="25"/>
        <v>1636</v>
      </c>
      <c r="B1640" s="56"/>
      <c r="C1640" s="60">
        <v>7216</v>
      </c>
      <c r="D1640" s="61" t="s">
        <v>9747</v>
      </c>
      <c r="E1640" s="60" t="s">
        <v>6681</v>
      </c>
      <c r="F1640" s="62" t="s">
        <v>9748</v>
      </c>
    </row>
    <row r="1641" spans="1:6" s="35" customFormat="1" ht="15" customHeight="1">
      <c r="A1641" s="59">
        <f t="shared" si="25"/>
        <v>1637</v>
      </c>
      <c r="B1641" s="56"/>
      <c r="C1641" s="60">
        <v>20235</v>
      </c>
      <c r="D1641" s="61" t="s">
        <v>9749</v>
      </c>
      <c r="E1641" s="60" t="s">
        <v>6681</v>
      </c>
      <c r="F1641" s="62" t="s">
        <v>9750</v>
      </c>
    </row>
    <row r="1642" spans="1:6" s="35" customFormat="1" ht="15" customHeight="1">
      <c r="A1642" s="59">
        <f t="shared" si="25"/>
        <v>1638</v>
      </c>
      <c r="B1642" s="56"/>
      <c r="C1642" s="60">
        <v>7181</v>
      </c>
      <c r="D1642" s="61" t="s">
        <v>9751</v>
      </c>
      <c r="E1642" s="60" t="s">
        <v>6681</v>
      </c>
      <c r="F1642" s="62" t="s">
        <v>8792</v>
      </c>
    </row>
    <row r="1643" spans="1:6" s="35" customFormat="1" ht="15" customHeight="1">
      <c r="A1643" s="59">
        <f t="shared" si="25"/>
        <v>1639</v>
      </c>
      <c r="B1643" s="56"/>
      <c r="C1643" s="60">
        <v>40866</v>
      </c>
      <c r="D1643" s="61" t="s">
        <v>9752</v>
      </c>
      <c r="E1643" s="60" t="s">
        <v>6681</v>
      </c>
      <c r="F1643" s="62" t="s">
        <v>9753</v>
      </c>
    </row>
    <row r="1644" spans="1:6" s="35" customFormat="1" ht="15" customHeight="1">
      <c r="A1644" s="59">
        <f t="shared" si="25"/>
        <v>1640</v>
      </c>
      <c r="B1644" s="56"/>
      <c r="C1644" s="60">
        <v>7214</v>
      </c>
      <c r="D1644" s="61" t="s">
        <v>9754</v>
      </c>
      <c r="E1644" s="60" t="s">
        <v>6681</v>
      </c>
      <c r="F1644" s="62" t="s">
        <v>9755</v>
      </c>
    </row>
    <row r="1645" spans="1:6" s="35" customFormat="1" ht="15" customHeight="1">
      <c r="A1645" s="59">
        <f t="shared" si="25"/>
        <v>1641</v>
      </c>
      <c r="B1645" s="56"/>
      <c r="C1645" s="60">
        <v>7219</v>
      </c>
      <c r="D1645" s="61" t="s">
        <v>9756</v>
      </c>
      <c r="E1645" s="60" t="s">
        <v>6681</v>
      </c>
      <c r="F1645" s="62" t="s">
        <v>9757</v>
      </c>
    </row>
    <row r="1646" spans="1:6" s="35" customFormat="1" ht="15" customHeight="1">
      <c r="A1646" s="59">
        <f t="shared" si="25"/>
        <v>1642</v>
      </c>
      <c r="B1646" s="56"/>
      <c r="C1646" s="60">
        <v>37972</v>
      </c>
      <c r="D1646" s="61" t="s">
        <v>9758</v>
      </c>
      <c r="E1646" s="60" t="s">
        <v>6681</v>
      </c>
      <c r="F1646" s="62" t="s">
        <v>8148</v>
      </c>
    </row>
    <row r="1647" spans="1:6" s="35" customFormat="1" ht="15" customHeight="1">
      <c r="A1647" s="59">
        <f t="shared" si="25"/>
        <v>1643</v>
      </c>
      <c r="B1647" s="56"/>
      <c r="C1647" s="60">
        <v>37973</v>
      </c>
      <c r="D1647" s="61" t="s">
        <v>9759</v>
      </c>
      <c r="E1647" s="60" t="s">
        <v>6681</v>
      </c>
      <c r="F1647" s="62" t="s">
        <v>9760</v>
      </c>
    </row>
    <row r="1648" spans="1:6" s="35" customFormat="1" ht="15" customHeight="1">
      <c r="A1648" s="59">
        <f t="shared" si="25"/>
        <v>1644</v>
      </c>
      <c r="B1648" s="56"/>
      <c r="C1648" s="60">
        <v>37971</v>
      </c>
      <c r="D1648" s="61" t="s">
        <v>9761</v>
      </c>
      <c r="E1648" s="60" t="s">
        <v>6681</v>
      </c>
      <c r="F1648" s="62" t="s">
        <v>9762</v>
      </c>
    </row>
    <row r="1649" spans="1:6" s="35" customFormat="1" ht="15" customHeight="1">
      <c r="A1649" s="59">
        <f t="shared" si="25"/>
        <v>1645</v>
      </c>
      <c r="B1649" s="56"/>
      <c r="C1649" s="60">
        <v>20094</v>
      </c>
      <c r="D1649" s="61" t="s">
        <v>9763</v>
      </c>
      <c r="E1649" s="60" t="s">
        <v>6681</v>
      </c>
      <c r="F1649" s="62" t="s">
        <v>9764</v>
      </c>
    </row>
    <row r="1650" spans="1:6" s="35" customFormat="1" ht="15" customHeight="1">
      <c r="A1650" s="59">
        <f t="shared" si="25"/>
        <v>1646</v>
      </c>
      <c r="B1650" s="56"/>
      <c r="C1650" s="60">
        <v>20095</v>
      </c>
      <c r="D1650" s="61" t="s">
        <v>9765</v>
      </c>
      <c r="E1650" s="60" t="s">
        <v>6681</v>
      </c>
      <c r="F1650" s="62" t="s">
        <v>9766</v>
      </c>
    </row>
    <row r="1651" spans="1:6" s="35" customFormat="1" ht="15" customHeight="1">
      <c r="A1651" s="59">
        <f t="shared" si="25"/>
        <v>1647</v>
      </c>
      <c r="B1651" s="56"/>
      <c r="C1651" s="60">
        <v>1954</v>
      </c>
      <c r="D1651" s="61" t="s">
        <v>9767</v>
      </c>
      <c r="E1651" s="60" t="s">
        <v>6681</v>
      </c>
      <c r="F1651" s="62" t="s">
        <v>9768</v>
      </c>
    </row>
    <row r="1652" spans="1:6" s="35" customFormat="1" ht="15" customHeight="1">
      <c r="A1652" s="59">
        <f t="shared" si="25"/>
        <v>1648</v>
      </c>
      <c r="B1652" s="56"/>
      <c r="C1652" s="60">
        <v>1926</v>
      </c>
      <c r="D1652" s="61" t="s">
        <v>9769</v>
      </c>
      <c r="E1652" s="60" t="s">
        <v>6681</v>
      </c>
      <c r="F1652" s="62" t="s">
        <v>8720</v>
      </c>
    </row>
    <row r="1653" spans="1:6" s="35" customFormat="1" ht="15" customHeight="1">
      <c r="A1653" s="59">
        <f t="shared" si="25"/>
        <v>1649</v>
      </c>
      <c r="B1653" s="56"/>
      <c r="C1653" s="60">
        <v>1927</v>
      </c>
      <c r="D1653" s="61" t="s">
        <v>9770</v>
      </c>
      <c r="E1653" s="60" t="s">
        <v>6681</v>
      </c>
      <c r="F1653" s="62" t="s">
        <v>6802</v>
      </c>
    </row>
    <row r="1654" spans="1:6" s="35" customFormat="1" ht="15" customHeight="1">
      <c r="A1654" s="59">
        <f t="shared" si="25"/>
        <v>1650</v>
      </c>
      <c r="B1654" s="56"/>
      <c r="C1654" s="60">
        <v>1923</v>
      </c>
      <c r="D1654" s="61" t="s">
        <v>9771</v>
      </c>
      <c r="E1654" s="60" t="s">
        <v>6681</v>
      </c>
      <c r="F1654" s="62" t="s">
        <v>9772</v>
      </c>
    </row>
    <row r="1655" spans="1:6" s="35" customFormat="1" ht="25.5" customHeight="1">
      <c r="A1655" s="59">
        <f t="shared" si="25"/>
        <v>1651</v>
      </c>
      <c r="B1655" s="56"/>
      <c r="C1655" s="60">
        <v>1929</v>
      </c>
      <c r="D1655" s="61" t="s">
        <v>9773</v>
      </c>
      <c r="E1655" s="60" t="s">
        <v>6681</v>
      </c>
      <c r="F1655" s="62" t="s">
        <v>9774</v>
      </c>
    </row>
    <row r="1656" spans="1:6" s="35" customFormat="1" ht="25.5" customHeight="1">
      <c r="A1656" s="59">
        <f t="shared" si="25"/>
        <v>1652</v>
      </c>
      <c r="B1656" s="56"/>
      <c r="C1656" s="60">
        <v>1930</v>
      </c>
      <c r="D1656" s="61" t="s">
        <v>9775</v>
      </c>
      <c r="E1656" s="60" t="s">
        <v>6681</v>
      </c>
      <c r="F1656" s="62" t="s">
        <v>9776</v>
      </c>
    </row>
    <row r="1657" spans="1:6" s="35" customFormat="1" ht="25.5" customHeight="1">
      <c r="A1657" s="59">
        <f t="shared" si="25"/>
        <v>1653</v>
      </c>
      <c r="B1657" s="56"/>
      <c r="C1657" s="60">
        <v>1924</v>
      </c>
      <c r="D1657" s="61" t="s">
        <v>9777</v>
      </c>
      <c r="E1657" s="60" t="s">
        <v>6681</v>
      </c>
      <c r="F1657" s="62" t="s">
        <v>9778</v>
      </c>
    </row>
    <row r="1658" spans="1:6" s="35" customFormat="1" ht="15" customHeight="1">
      <c r="A1658" s="59">
        <f t="shared" si="25"/>
        <v>1654</v>
      </c>
      <c r="B1658" s="56"/>
      <c r="C1658" s="60">
        <v>1922</v>
      </c>
      <c r="D1658" s="61" t="s">
        <v>9779</v>
      </c>
      <c r="E1658" s="60" t="s">
        <v>6681</v>
      </c>
      <c r="F1658" s="62" t="s">
        <v>9780</v>
      </c>
    </row>
    <row r="1659" spans="1:6" s="35" customFormat="1" ht="15" customHeight="1">
      <c r="A1659" s="59">
        <f t="shared" si="25"/>
        <v>1655</v>
      </c>
      <c r="B1659" s="56"/>
      <c r="C1659" s="60">
        <v>1953</v>
      </c>
      <c r="D1659" s="61" t="s">
        <v>9781</v>
      </c>
      <c r="E1659" s="60" t="s">
        <v>6681</v>
      </c>
      <c r="F1659" s="62" t="s">
        <v>9782</v>
      </c>
    </row>
    <row r="1660" spans="1:6" s="35" customFormat="1" ht="15" customHeight="1">
      <c r="A1660" s="59">
        <f t="shared" si="25"/>
        <v>1656</v>
      </c>
      <c r="B1660" s="56"/>
      <c r="C1660" s="60">
        <v>1962</v>
      </c>
      <c r="D1660" s="61" t="s">
        <v>9783</v>
      </c>
      <c r="E1660" s="60" t="s">
        <v>6681</v>
      </c>
      <c r="F1660" s="62" t="s">
        <v>9784</v>
      </c>
    </row>
    <row r="1661" spans="1:6" s="35" customFormat="1" ht="15" customHeight="1">
      <c r="A1661" s="59">
        <f t="shared" si="25"/>
        <v>1657</v>
      </c>
      <c r="B1661" s="56"/>
      <c r="C1661" s="60">
        <v>1955</v>
      </c>
      <c r="D1661" s="61" t="s">
        <v>9785</v>
      </c>
      <c r="E1661" s="60" t="s">
        <v>6681</v>
      </c>
      <c r="F1661" s="62" t="s">
        <v>9786</v>
      </c>
    </row>
    <row r="1662" spans="1:6" s="35" customFormat="1" ht="15" customHeight="1">
      <c r="A1662" s="59">
        <f t="shared" si="25"/>
        <v>1658</v>
      </c>
      <c r="B1662" s="56"/>
      <c r="C1662" s="60">
        <v>1956</v>
      </c>
      <c r="D1662" s="61" t="s">
        <v>9787</v>
      </c>
      <c r="E1662" s="60" t="s">
        <v>6681</v>
      </c>
      <c r="F1662" s="62" t="s">
        <v>9788</v>
      </c>
    </row>
    <row r="1663" spans="1:6" s="35" customFormat="1" ht="25.5" customHeight="1">
      <c r="A1663" s="59">
        <f t="shared" si="25"/>
        <v>1659</v>
      </c>
      <c r="B1663" s="56"/>
      <c r="C1663" s="60">
        <v>1957</v>
      </c>
      <c r="D1663" s="61" t="s">
        <v>9789</v>
      </c>
      <c r="E1663" s="60" t="s">
        <v>6681</v>
      </c>
      <c r="F1663" s="62" t="s">
        <v>9790</v>
      </c>
    </row>
    <row r="1664" spans="1:6" s="35" customFormat="1" ht="25.5" customHeight="1">
      <c r="A1664" s="59">
        <f t="shared" si="25"/>
        <v>1660</v>
      </c>
      <c r="B1664" s="56"/>
      <c r="C1664" s="60">
        <v>1958</v>
      </c>
      <c r="D1664" s="61" t="s">
        <v>9791</v>
      </c>
      <c r="E1664" s="60" t="s">
        <v>6681</v>
      </c>
      <c r="F1664" s="62" t="s">
        <v>9358</v>
      </c>
    </row>
    <row r="1665" spans="1:6" s="35" customFormat="1" ht="25.5" customHeight="1">
      <c r="A1665" s="59">
        <f t="shared" si="25"/>
        <v>1661</v>
      </c>
      <c r="B1665" s="56"/>
      <c r="C1665" s="60">
        <v>1959</v>
      </c>
      <c r="D1665" s="61" t="s">
        <v>9792</v>
      </c>
      <c r="E1665" s="60" t="s">
        <v>6681</v>
      </c>
      <c r="F1665" s="62" t="s">
        <v>9793</v>
      </c>
    </row>
    <row r="1666" spans="1:6" s="35" customFormat="1" ht="25.5" customHeight="1">
      <c r="A1666" s="59">
        <f t="shared" si="25"/>
        <v>1662</v>
      </c>
      <c r="B1666" s="56"/>
      <c r="C1666" s="60">
        <v>1925</v>
      </c>
      <c r="D1666" s="61" t="s">
        <v>9794</v>
      </c>
      <c r="E1666" s="60" t="s">
        <v>6681</v>
      </c>
      <c r="F1666" s="62" t="s">
        <v>9795</v>
      </c>
    </row>
    <row r="1667" spans="1:6" s="35" customFormat="1" ht="15" customHeight="1">
      <c r="A1667" s="59">
        <f t="shared" si="25"/>
        <v>1663</v>
      </c>
      <c r="B1667" s="56"/>
      <c r="C1667" s="60">
        <v>1960</v>
      </c>
      <c r="D1667" s="61" t="s">
        <v>9796</v>
      </c>
      <c r="E1667" s="60" t="s">
        <v>6681</v>
      </c>
      <c r="F1667" s="62" t="s">
        <v>9797</v>
      </c>
    </row>
    <row r="1668" spans="1:6" s="35" customFormat="1" ht="15" customHeight="1">
      <c r="A1668" s="59">
        <f t="shared" si="25"/>
        <v>1664</v>
      </c>
      <c r="B1668" s="56"/>
      <c r="C1668" s="60">
        <v>1961</v>
      </c>
      <c r="D1668" s="61" t="s">
        <v>9798</v>
      </c>
      <c r="E1668" s="60" t="s">
        <v>6681</v>
      </c>
      <c r="F1668" s="62" t="s">
        <v>9799</v>
      </c>
    </row>
    <row r="1669" spans="1:6" s="35" customFormat="1" ht="15" customHeight="1">
      <c r="A1669" s="59">
        <f t="shared" si="25"/>
        <v>1665</v>
      </c>
      <c r="B1669" s="56"/>
      <c r="C1669" s="60">
        <v>38426</v>
      </c>
      <c r="D1669" s="61" t="s">
        <v>9800</v>
      </c>
      <c r="E1669" s="60" t="s">
        <v>6681</v>
      </c>
      <c r="F1669" s="62" t="s">
        <v>9801</v>
      </c>
    </row>
    <row r="1670" spans="1:6" s="35" customFormat="1" ht="15" customHeight="1">
      <c r="A1670" s="59">
        <f t="shared" ref="A1670:A1733" si="26">A1669+1</f>
        <v>1666</v>
      </c>
      <c r="B1670" s="56"/>
      <c r="C1670" s="60">
        <v>38423</v>
      </c>
      <c r="D1670" s="61" t="s">
        <v>9802</v>
      </c>
      <c r="E1670" s="60" t="s">
        <v>6681</v>
      </c>
      <c r="F1670" s="62" t="s">
        <v>9803</v>
      </c>
    </row>
    <row r="1671" spans="1:6" s="35" customFormat="1" ht="15" customHeight="1">
      <c r="A1671" s="59">
        <f t="shared" si="26"/>
        <v>1667</v>
      </c>
      <c r="B1671" s="56"/>
      <c r="C1671" s="60">
        <v>38421</v>
      </c>
      <c r="D1671" s="61" t="s">
        <v>9804</v>
      </c>
      <c r="E1671" s="60" t="s">
        <v>6681</v>
      </c>
      <c r="F1671" s="62" t="s">
        <v>9805</v>
      </c>
    </row>
    <row r="1672" spans="1:6" s="35" customFormat="1" ht="15" customHeight="1">
      <c r="A1672" s="59">
        <f t="shared" si="26"/>
        <v>1668</v>
      </c>
      <c r="B1672" s="56"/>
      <c r="C1672" s="60">
        <v>38422</v>
      </c>
      <c r="D1672" s="61" t="s">
        <v>9806</v>
      </c>
      <c r="E1672" s="60" t="s">
        <v>6681</v>
      </c>
      <c r="F1672" s="62" t="s">
        <v>6994</v>
      </c>
    </row>
    <row r="1673" spans="1:6" s="35" customFormat="1" ht="15" customHeight="1">
      <c r="A1673" s="59">
        <f t="shared" si="26"/>
        <v>1669</v>
      </c>
      <c r="B1673" s="56"/>
      <c r="C1673" s="60">
        <v>39866</v>
      </c>
      <c r="D1673" s="61" t="s">
        <v>9807</v>
      </c>
      <c r="E1673" s="60" t="s">
        <v>6681</v>
      </c>
      <c r="F1673" s="62" t="s">
        <v>9808</v>
      </c>
    </row>
    <row r="1674" spans="1:6" s="35" customFormat="1" ht="15" customHeight="1">
      <c r="A1674" s="59">
        <f t="shared" si="26"/>
        <v>1670</v>
      </c>
      <c r="B1674" s="56"/>
      <c r="C1674" s="60">
        <v>39867</v>
      </c>
      <c r="D1674" s="61" t="s">
        <v>9809</v>
      </c>
      <c r="E1674" s="60" t="s">
        <v>6681</v>
      </c>
      <c r="F1674" s="62" t="s">
        <v>9810</v>
      </c>
    </row>
    <row r="1675" spans="1:6" s="35" customFormat="1" ht="15" customHeight="1">
      <c r="A1675" s="59">
        <f t="shared" si="26"/>
        <v>1671</v>
      </c>
      <c r="B1675" s="56"/>
      <c r="C1675" s="60">
        <v>39868</v>
      </c>
      <c r="D1675" s="61" t="s">
        <v>9811</v>
      </c>
      <c r="E1675" s="60" t="s">
        <v>6681</v>
      </c>
      <c r="F1675" s="62" t="s">
        <v>9812</v>
      </c>
    </row>
    <row r="1676" spans="1:6" s="35" customFormat="1" ht="15" customHeight="1">
      <c r="A1676" s="59">
        <f t="shared" si="26"/>
        <v>1672</v>
      </c>
      <c r="B1676" s="56"/>
      <c r="C1676" s="60">
        <v>37999</v>
      </c>
      <c r="D1676" s="61" t="s">
        <v>9813</v>
      </c>
      <c r="E1676" s="60" t="s">
        <v>6681</v>
      </c>
      <c r="F1676" s="62" t="s">
        <v>9814</v>
      </c>
    </row>
    <row r="1677" spans="1:6" s="35" customFormat="1" ht="15" customHeight="1">
      <c r="A1677" s="59">
        <f t="shared" si="26"/>
        <v>1673</v>
      </c>
      <c r="B1677" s="56"/>
      <c r="C1677" s="60">
        <v>38000</v>
      </c>
      <c r="D1677" s="61" t="s">
        <v>9815</v>
      </c>
      <c r="E1677" s="60" t="s">
        <v>6681</v>
      </c>
      <c r="F1677" s="62" t="s">
        <v>6838</v>
      </c>
    </row>
    <row r="1678" spans="1:6" s="35" customFormat="1" ht="15" customHeight="1">
      <c r="A1678" s="59">
        <f t="shared" si="26"/>
        <v>1674</v>
      </c>
      <c r="B1678" s="56"/>
      <c r="C1678" s="60">
        <v>38129</v>
      </c>
      <c r="D1678" s="61" t="s">
        <v>9816</v>
      </c>
      <c r="E1678" s="60" t="s">
        <v>6681</v>
      </c>
      <c r="F1678" s="62" t="s">
        <v>8813</v>
      </c>
    </row>
    <row r="1679" spans="1:6" s="35" customFormat="1" ht="15" customHeight="1">
      <c r="A1679" s="59">
        <f t="shared" si="26"/>
        <v>1675</v>
      </c>
      <c r="B1679" s="56"/>
      <c r="C1679" s="60">
        <v>38025</v>
      </c>
      <c r="D1679" s="61" t="s">
        <v>9817</v>
      </c>
      <c r="E1679" s="60" t="s">
        <v>6681</v>
      </c>
      <c r="F1679" s="62" t="s">
        <v>7789</v>
      </c>
    </row>
    <row r="1680" spans="1:6" s="35" customFormat="1" ht="15" customHeight="1">
      <c r="A1680" s="59">
        <f t="shared" si="26"/>
        <v>1676</v>
      </c>
      <c r="B1680" s="56"/>
      <c r="C1680" s="60">
        <v>38026</v>
      </c>
      <c r="D1680" s="61" t="s">
        <v>9818</v>
      </c>
      <c r="E1680" s="60" t="s">
        <v>6681</v>
      </c>
      <c r="F1680" s="62" t="s">
        <v>9819</v>
      </c>
    </row>
    <row r="1681" spans="1:6" s="35" customFormat="1" ht="15" customHeight="1">
      <c r="A1681" s="59">
        <f t="shared" si="26"/>
        <v>1677</v>
      </c>
      <c r="B1681" s="56"/>
      <c r="C1681" s="60">
        <v>1858</v>
      </c>
      <c r="D1681" s="61" t="s">
        <v>9820</v>
      </c>
      <c r="E1681" s="60" t="s">
        <v>6681</v>
      </c>
      <c r="F1681" s="62" t="s">
        <v>9821</v>
      </c>
    </row>
    <row r="1682" spans="1:6" s="35" customFormat="1" ht="15" customHeight="1">
      <c r="A1682" s="59">
        <f t="shared" si="26"/>
        <v>1678</v>
      </c>
      <c r="B1682" s="56"/>
      <c r="C1682" s="60">
        <v>1844</v>
      </c>
      <c r="D1682" s="61" t="s">
        <v>9822</v>
      </c>
      <c r="E1682" s="60" t="s">
        <v>6681</v>
      </c>
      <c r="F1682" s="62" t="s">
        <v>9823</v>
      </c>
    </row>
    <row r="1683" spans="1:6" s="35" customFormat="1" ht="15" customHeight="1">
      <c r="A1683" s="59">
        <f t="shared" si="26"/>
        <v>1679</v>
      </c>
      <c r="B1683" s="56"/>
      <c r="C1683" s="60">
        <v>1863</v>
      </c>
      <c r="D1683" s="61" t="s">
        <v>9824</v>
      </c>
      <c r="E1683" s="60" t="s">
        <v>6681</v>
      </c>
      <c r="F1683" s="62" t="s">
        <v>9825</v>
      </c>
    </row>
    <row r="1684" spans="1:6" s="35" customFormat="1" ht="15" customHeight="1">
      <c r="A1684" s="59">
        <f t="shared" si="26"/>
        <v>1680</v>
      </c>
      <c r="B1684" s="56"/>
      <c r="C1684" s="60">
        <v>1865</v>
      </c>
      <c r="D1684" s="61" t="s">
        <v>9826</v>
      </c>
      <c r="E1684" s="60" t="s">
        <v>6681</v>
      </c>
      <c r="F1684" s="62" t="s">
        <v>9827</v>
      </c>
    </row>
    <row r="1685" spans="1:6" s="35" customFormat="1" ht="15" customHeight="1">
      <c r="A1685" s="59">
        <f t="shared" si="26"/>
        <v>1681</v>
      </c>
      <c r="B1685" s="56"/>
      <c r="C1685" s="60">
        <v>36355</v>
      </c>
      <c r="D1685" s="61" t="s">
        <v>9828</v>
      </c>
      <c r="E1685" s="60" t="s">
        <v>6681</v>
      </c>
      <c r="F1685" s="62" t="s">
        <v>8771</v>
      </c>
    </row>
    <row r="1686" spans="1:6" s="35" customFormat="1" ht="15" customHeight="1">
      <c r="A1686" s="59">
        <f t="shared" si="26"/>
        <v>1682</v>
      </c>
      <c r="B1686" s="56"/>
      <c r="C1686" s="60">
        <v>36356</v>
      </c>
      <c r="D1686" s="61" t="s">
        <v>9829</v>
      </c>
      <c r="E1686" s="60" t="s">
        <v>6681</v>
      </c>
      <c r="F1686" s="62" t="s">
        <v>9830</v>
      </c>
    </row>
    <row r="1687" spans="1:6" s="35" customFormat="1" ht="15" customHeight="1">
      <c r="A1687" s="59">
        <f t="shared" si="26"/>
        <v>1683</v>
      </c>
      <c r="B1687" s="56"/>
      <c r="C1687" s="60">
        <v>1932</v>
      </c>
      <c r="D1687" s="61" t="s">
        <v>9831</v>
      </c>
      <c r="E1687" s="60" t="s">
        <v>6681</v>
      </c>
      <c r="F1687" s="62" t="s">
        <v>9832</v>
      </c>
    </row>
    <row r="1688" spans="1:6" s="35" customFormat="1" ht="15" customHeight="1">
      <c r="A1688" s="59">
        <f t="shared" si="26"/>
        <v>1684</v>
      </c>
      <c r="B1688" s="56"/>
      <c r="C1688" s="60">
        <v>1933</v>
      </c>
      <c r="D1688" s="61" t="s">
        <v>9833</v>
      </c>
      <c r="E1688" s="60" t="s">
        <v>6681</v>
      </c>
      <c r="F1688" s="62" t="s">
        <v>9772</v>
      </c>
    </row>
    <row r="1689" spans="1:6" s="35" customFormat="1" ht="15" customHeight="1">
      <c r="A1689" s="59">
        <f t="shared" si="26"/>
        <v>1685</v>
      </c>
      <c r="B1689" s="56"/>
      <c r="C1689" s="60">
        <v>1951</v>
      </c>
      <c r="D1689" s="61" t="s">
        <v>9834</v>
      </c>
      <c r="E1689" s="60" t="s">
        <v>6681</v>
      </c>
      <c r="F1689" s="62" t="s">
        <v>9835</v>
      </c>
    </row>
    <row r="1690" spans="1:6" s="35" customFormat="1" ht="15" customHeight="1">
      <c r="A1690" s="59">
        <f t="shared" si="26"/>
        <v>1686</v>
      </c>
      <c r="B1690" s="56"/>
      <c r="C1690" s="60">
        <v>1966</v>
      </c>
      <c r="D1690" s="61" t="s">
        <v>9836</v>
      </c>
      <c r="E1690" s="60" t="s">
        <v>6681</v>
      </c>
      <c r="F1690" s="62" t="s">
        <v>9837</v>
      </c>
    </row>
    <row r="1691" spans="1:6" s="35" customFormat="1" ht="15" customHeight="1">
      <c r="A1691" s="59">
        <f t="shared" si="26"/>
        <v>1687</v>
      </c>
      <c r="B1691" s="56"/>
      <c r="C1691" s="60">
        <v>1952</v>
      </c>
      <c r="D1691" s="61" t="s">
        <v>9838</v>
      </c>
      <c r="E1691" s="60" t="s">
        <v>6681</v>
      </c>
      <c r="F1691" s="62" t="s">
        <v>6888</v>
      </c>
    </row>
    <row r="1692" spans="1:6" s="35" customFormat="1" ht="15" customHeight="1">
      <c r="A1692" s="59">
        <f t="shared" si="26"/>
        <v>1688</v>
      </c>
      <c r="B1692" s="56"/>
      <c r="C1692" s="60">
        <v>20104</v>
      </c>
      <c r="D1692" s="61" t="s">
        <v>9839</v>
      </c>
      <c r="E1692" s="60" t="s">
        <v>6681</v>
      </c>
      <c r="F1692" s="62" t="s">
        <v>9840</v>
      </c>
    </row>
    <row r="1693" spans="1:6" s="35" customFormat="1" ht="15" customHeight="1">
      <c r="A1693" s="59">
        <f t="shared" si="26"/>
        <v>1689</v>
      </c>
      <c r="B1693" s="56"/>
      <c r="C1693" s="60">
        <v>20105</v>
      </c>
      <c r="D1693" s="61" t="s">
        <v>9841</v>
      </c>
      <c r="E1693" s="60" t="s">
        <v>6681</v>
      </c>
      <c r="F1693" s="62" t="s">
        <v>9842</v>
      </c>
    </row>
    <row r="1694" spans="1:6" s="35" customFormat="1" ht="15" customHeight="1">
      <c r="A1694" s="59">
        <f t="shared" si="26"/>
        <v>1690</v>
      </c>
      <c r="B1694" s="56"/>
      <c r="C1694" s="60">
        <v>1965</v>
      </c>
      <c r="D1694" s="61" t="s">
        <v>9843</v>
      </c>
      <c r="E1694" s="60" t="s">
        <v>6681</v>
      </c>
      <c r="F1694" s="62" t="s">
        <v>9844</v>
      </c>
    </row>
    <row r="1695" spans="1:6" s="35" customFormat="1" ht="15" customHeight="1">
      <c r="A1695" s="59">
        <f t="shared" si="26"/>
        <v>1691</v>
      </c>
      <c r="B1695" s="56"/>
      <c r="C1695" s="60">
        <v>10765</v>
      </c>
      <c r="D1695" s="61" t="s">
        <v>9845</v>
      </c>
      <c r="E1695" s="60" t="s">
        <v>6681</v>
      </c>
      <c r="F1695" s="62" t="s">
        <v>9846</v>
      </c>
    </row>
    <row r="1696" spans="1:6" s="35" customFormat="1" ht="15" customHeight="1">
      <c r="A1696" s="59">
        <f t="shared" si="26"/>
        <v>1692</v>
      </c>
      <c r="B1696" s="56"/>
      <c r="C1696" s="60">
        <v>10767</v>
      </c>
      <c r="D1696" s="61" t="s">
        <v>9847</v>
      </c>
      <c r="E1696" s="60" t="s">
        <v>6681</v>
      </c>
      <c r="F1696" s="62" t="s">
        <v>9848</v>
      </c>
    </row>
    <row r="1697" spans="1:6" s="35" customFormat="1" ht="15" customHeight="1">
      <c r="A1697" s="59">
        <f t="shared" si="26"/>
        <v>1693</v>
      </c>
      <c r="B1697" s="56"/>
      <c r="C1697" s="60">
        <v>1970</v>
      </c>
      <c r="D1697" s="61" t="s">
        <v>9849</v>
      </c>
      <c r="E1697" s="60" t="s">
        <v>6681</v>
      </c>
      <c r="F1697" s="62" t="s">
        <v>9850</v>
      </c>
    </row>
    <row r="1698" spans="1:6" s="35" customFormat="1" ht="25.5" customHeight="1">
      <c r="A1698" s="59">
        <f t="shared" si="26"/>
        <v>1694</v>
      </c>
      <c r="B1698" s="56"/>
      <c r="C1698" s="60">
        <v>1967</v>
      </c>
      <c r="D1698" s="61" t="s">
        <v>9851</v>
      </c>
      <c r="E1698" s="60" t="s">
        <v>6681</v>
      </c>
      <c r="F1698" s="62" t="s">
        <v>9852</v>
      </c>
    </row>
    <row r="1699" spans="1:6" s="35" customFormat="1" ht="25.5" customHeight="1">
      <c r="A1699" s="59">
        <f t="shared" si="26"/>
        <v>1695</v>
      </c>
      <c r="B1699" s="56"/>
      <c r="C1699" s="60">
        <v>1968</v>
      </c>
      <c r="D1699" s="61" t="s">
        <v>9853</v>
      </c>
      <c r="E1699" s="60" t="s">
        <v>6681</v>
      </c>
      <c r="F1699" s="62" t="s">
        <v>9854</v>
      </c>
    </row>
    <row r="1700" spans="1:6" s="35" customFormat="1" ht="25.5" customHeight="1">
      <c r="A1700" s="59">
        <f t="shared" si="26"/>
        <v>1696</v>
      </c>
      <c r="B1700" s="56"/>
      <c r="C1700" s="60">
        <v>1969</v>
      </c>
      <c r="D1700" s="61" t="s">
        <v>9855</v>
      </c>
      <c r="E1700" s="60" t="s">
        <v>6681</v>
      </c>
      <c r="F1700" s="62" t="s">
        <v>7042</v>
      </c>
    </row>
    <row r="1701" spans="1:6" s="35" customFormat="1" ht="25.5" customHeight="1">
      <c r="A1701" s="59">
        <f t="shared" si="26"/>
        <v>1697</v>
      </c>
      <c r="B1701" s="56"/>
      <c r="C1701" s="60">
        <v>1839</v>
      </c>
      <c r="D1701" s="61" t="s">
        <v>9856</v>
      </c>
      <c r="E1701" s="60" t="s">
        <v>6681</v>
      </c>
      <c r="F1701" s="62" t="s">
        <v>9857</v>
      </c>
    </row>
    <row r="1702" spans="1:6" s="35" customFormat="1" ht="25.5" customHeight="1">
      <c r="A1702" s="59">
        <f t="shared" si="26"/>
        <v>1698</v>
      </c>
      <c r="B1702" s="56"/>
      <c r="C1702" s="60">
        <v>1835</v>
      </c>
      <c r="D1702" s="61" t="s">
        <v>9858</v>
      </c>
      <c r="E1702" s="60" t="s">
        <v>6681</v>
      </c>
      <c r="F1702" s="62" t="s">
        <v>9859</v>
      </c>
    </row>
    <row r="1703" spans="1:6" s="35" customFormat="1" ht="25.5" customHeight="1">
      <c r="A1703" s="59">
        <f t="shared" si="26"/>
        <v>1699</v>
      </c>
      <c r="B1703" s="56"/>
      <c r="C1703" s="60">
        <v>1823</v>
      </c>
      <c r="D1703" s="61" t="s">
        <v>9860</v>
      </c>
      <c r="E1703" s="60" t="s">
        <v>6681</v>
      </c>
      <c r="F1703" s="62" t="s">
        <v>9861</v>
      </c>
    </row>
    <row r="1704" spans="1:6" s="35" customFormat="1" ht="25.5" customHeight="1">
      <c r="A1704" s="59">
        <f t="shared" si="26"/>
        <v>1700</v>
      </c>
      <c r="B1704" s="56"/>
      <c r="C1704" s="60">
        <v>1827</v>
      </c>
      <c r="D1704" s="61" t="s">
        <v>9862</v>
      </c>
      <c r="E1704" s="60" t="s">
        <v>6681</v>
      </c>
      <c r="F1704" s="62" t="s">
        <v>9863</v>
      </c>
    </row>
    <row r="1705" spans="1:6" s="35" customFormat="1" ht="15" customHeight="1">
      <c r="A1705" s="59">
        <f t="shared" si="26"/>
        <v>1701</v>
      </c>
      <c r="B1705" s="56"/>
      <c r="C1705" s="60">
        <v>1831</v>
      </c>
      <c r="D1705" s="61" t="s">
        <v>9864</v>
      </c>
      <c r="E1705" s="60" t="s">
        <v>6681</v>
      </c>
      <c r="F1705" s="62" t="s">
        <v>9865</v>
      </c>
    </row>
    <row r="1706" spans="1:6" s="35" customFormat="1" ht="15" customHeight="1">
      <c r="A1706" s="59">
        <f t="shared" si="26"/>
        <v>1702</v>
      </c>
      <c r="B1706" s="56"/>
      <c r="C1706" s="60">
        <v>1825</v>
      </c>
      <c r="D1706" s="61" t="s">
        <v>9866</v>
      </c>
      <c r="E1706" s="60" t="s">
        <v>6681</v>
      </c>
      <c r="F1706" s="62" t="s">
        <v>9867</v>
      </c>
    </row>
    <row r="1707" spans="1:6" s="35" customFormat="1" ht="15" customHeight="1">
      <c r="A1707" s="59">
        <f t="shared" si="26"/>
        <v>1703</v>
      </c>
      <c r="B1707" s="56"/>
      <c r="C1707" s="60">
        <v>1828</v>
      </c>
      <c r="D1707" s="61" t="s">
        <v>9868</v>
      </c>
      <c r="E1707" s="60" t="s">
        <v>6681</v>
      </c>
      <c r="F1707" s="62" t="s">
        <v>9869</v>
      </c>
    </row>
    <row r="1708" spans="1:6" s="35" customFormat="1" ht="25.5" customHeight="1">
      <c r="A1708" s="59">
        <f t="shared" si="26"/>
        <v>1704</v>
      </c>
      <c r="B1708" s="56"/>
      <c r="C1708" s="60">
        <v>1845</v>
      </c>
      <c r="D1708" s="61" t="s">
        <v>9870</v>
      </c>
      <c r="E1708" s="60" t="s">
        <v>6681</v>
      </c>
      <c r="F1708" s="62" t="s">
        <v>9871</v>
      </c>
    </row>
    <row r="1709" spans="1:6" s="35" customFormat="1" ht="25.5" customHeight="1">
      <c r="A1709" s="59">
        <f t="shared" si="26"/>
        <v>1705</v>
      </c>
      <c r="B1709" s="56"/>
      <c r="C1709" s="60">
        <v>1824</v>
      </c>
      <c r="D1709" s="61" t="s">
        <v>9872</v>
      </c>
      <c r="E1709" s="60" t="s">
        <v>6681</v>
      </c>
      <c r="F1709" s="62" t="s">
        <v>9873</v>
      </c>
    </row>
    <row r="1710" spans="1:6" s="35" customFormat="1" ht="25.5" customHeight="1">
      <c r="A1710" s="59">
        <f t="shared" si="26"/>
        <v>1706</v>
      </c>
      <c r="B1710" s="56"/>
      <c r="C1710" s="60">
        <v>1941</v>
      </c>
      <c r="D1710" s="61" t="s">
        <v>9874</v>
      </c>
      <c r="E1710" s="60" t="s">
        <v>6681</v>
      </c>
      <c r="F1710" s="62" t="s">
        <v>9875</v>
      </c>
    </row>
    <row r="1711" spans="1:6" s="35" customFormat="1" ht="25.5" customHeight="1">
      <c r="A1711" s="59">
        <f t="shared" si="26"/>
        <v>1707</v>
      </c>
      <c r="B1711" s="56"/>
      <c r="C1711" s="60">
        <v>1940</v>
      </c>
      <c r="D1711" s="61" t="s">
        <v>9876</v>
      </c>
      <c r="E1711" s="60" t="s">
        <v>6681</v>
      </c>
      <c r="F1711" s="62" t="s">
        <v>9877</v>
      </c>
    </row>
    <row r="1712" spans="1:6" s="35" customFormat="1" ht="25.5" customHeight="1">
      <c r="A1712" s="59">
        <f t="shared" si="26"/>
        <v>1708</v>
      </c>
      <c r="B1712" s="56"/>
      <c r="C1712" s="60">
        <v>1937</v>
      </c>
      <c r="D1712" s="61" t="s">
        <v>9878</v>
      </c>
      <c r="E1712" s="60" t="s">
        <v>6681</v>
      </c>
      <c r="F1712" s="62" t="s">
        <v>7775</v>
      </c>
    </row>
    <row r="1713" spans="1:6" s="35" customFormat="1" ht="25.5" customHeight="1">
      <c r="A1713" s="59">
        <f t="shared" si="26"/>
        <v>1709</v>
      </c>
      <c r="B1713" s="56"/>
      <c r="C1713" s="60">
        <v>1939</v>
      </c>
      <c r="D1713" s="61" t="s">
        <v>9879</v>
      </c>
      <c r="E1713" s="60" t="s">
        <v>6681</v>
      </c>
      <c r="F1713" s="62" t="s">
        <v>9880</v>
      </c>
    </row>
    <row r="1714" spans="1:6" s="35" customFormat="1" ht="25.5" customHeight="1">
      <c r="A1714" s="59">
        <f t="shared" si="26"/>
        <v>1710</v>
      </c>
      <c r="B1714" s="56"/>
      <c r="C1714" s="60">
        <v>1942</v>
      </c>
      <c r="D1714" s="61" t="s">
        <v>9881</v>
      </c>
      <c r="E1714" s="60" t="s">
        <v>6681</v>
      </c>
      <c r="F1714" s="62" t="s">
        <v>9882</v>
      </c>
    </row>
    <row r="1715" spans="1:6" s="35" customFormat="1" ht="25.5" customHeight="1">
      <c r="A1715" s="59">
        <f t="shared" si="26"/>
        <v>1711</v>
      </c>
      <c r="B1715" s="56"/>
      <c r="C1715" s="60">
        <v>1938</v>
      </c>
      <c r="D1715" s="61" t="s">
        <v>9883</v>
      </c>
      <c r="E1715" s="60" t="s">
        <v>6681</v>
      </c>
      <c r="F1715" s="62" t="s">
        <v>6910</v>
      </c>
    </row>
    <row r="1716" spans="1:6" s="35" customFormat="1" ht="25.5" customHeight="1">
      <c r="A1716" s="59">
        <f t="shared" si="26"/>
        <v>1712</v>
      </c>
      <c r="B1716" s="56"/>
      <c r="C1716" s="60">
        <v>42692</v>
      </c>
      <c r="D1716" s="61" t="s">
        <v>9884</v>
      </c>
      <c r="E1716" s="60" t="s">
        <v>6681</v>
      </c>
      <c r="F1716" s="62" t="s">
        <v>9885</v>
      </c>
    </row>
    <row r="1717" spans="1:6" s="35" customFormat="1" ht="15" customHeight="1">
      <c r="A1717" s="59">
        <f t="shared" si="26"/>
        <v>1713</v>
      </c>
      <c r="B1717" s="56"/>
      <c r="C1717" s="60">
        <v>42693</v>
      </c>
      <c r="D1717" s="61" t="s">
        <v>9886</v>
      </c>
      <c r="E1717" s="60" t="s">
        <v>6681</v>
      </c>
      <c r="F1717" s="62" t="s">
        <v>9887</v>
      </c>
    </row>
    <row r="1718" spans="1:6" s="35" customFormat="1" ht="15" customHeight="1">
      <c r="A1718" s="59">
        <f t="shared" si="26"/>
        <v>1714</v>
      </c>
      <c r="B1718" s="56"/>
      <c r="C1718" s="60">
        <v>42695</v>
      </c>
      <c r="D1718" s="61" t="s">
        <v>9888</v>
      </c>
      <c r="E1718" s="60" t="s">
        <v>6681</v>
      </c>
      <c r="F1718" s="62" t="s">
        <v>9889</v>
      </c>
    </row>
    <row r="1719" spans="1:6" s="35" customFormat="1" ht="15" customHeight="1">
      <c r="A1719" s="59">
        <f t="shared" si="26"/>
        <v>1715</v>
      </c>
      <c r="B1719" s="56"/>
      <c r="C1719" s="60">
        <v>42694</v>
      </c>
      <c r="D1719" s="61" t="s">
        <v>9890</v>
      </c>
      <c r="E1719" s="60" t="s">
        <v>6681</v>
      </c>
      <c r="F1719" s="62" t="s">
        <v>9891</v>
      </c>
    </row>
    <row r="1720" spans="1:6" s="35" customFormat="1" ht="15" customHeight="1">
      <c r="A1720" s="59">
        <f t="shared" si="26"/>
        <v>1716</v>
      </c>
      <c r="B1720" s="56"/>
      <c r="C1720" s="60">
        <v>20097</v>
      </c>
      <c r="D1720" s="61" t="s">
        <v>9892</v>
      </c>
      <c r="E1720" s="60" t="s">
        <v>6681</v>
      </c>
      <c r="F1720" s="62" t="s">
        <v>9893</v>
      </c>
    </row>
    <row r="1721" spans="1:6" s="35" customFormat="1" ht="15" customHeight="1">
      <c r="A1721" s="59">
        <f t="shared" si="26"/>
        <v>1717</v>
      </c>
      <c r="B1721" s="56"/>
      <c r="C1721" s="60">
        <v>20098</v>
      </c>
      <c r="D1721" s="61" t="s">
        <v>9894</v>
      </c>
      <c r="E1721" s="60" t="s">
        <v>6681</v>
      </c>
      <c r="F1721" s="62" t="s">
        <v>9895</v>
      </c>
    </row>
    <row r="1722" spans="1:6" s="35" customFormat="1" ht="15" customHeight="1">
      <c r="A1722" s="59">
        <f t="shared" si="26"/>
        <v>1718</v>
      </c>
      <c r="B1722" s="56"/>
      <c r="C1722" s="60">
        <v>20096</v>
      </c>
      <c r="D1722" s="61" t="s">
        <v>9896</v>
      </c>
      <c r="E1722" s="60" t="s">
        <v>6681</v>
      </c>
      <c r="F1722" s="62" t="s">
        <v>9625</v>
      </c>
    </row>
    <row r="1723" spans="1:6" s="35" customFormat="1" ht="15" customHeight="1">
      <c r="A1723" s="59">
        <f t="shared" si="26"/>
        <v>1719</v>
      </c>
      <c r="B1723" s="56"/>
      <c r="C1723" s="60">
        <v>1964</v>
      </c>
      <c r="D1723" s="61" t="s">
        <v>9897</v>
      </c>
      <c r="E1723" s="60" t="s">
        <v>6681</v>
      </c>
      <c r="F1723" s="62" t="s">
        <v>6689</v>
      </c>
    </row>
    <row r="1724" spans="1:6" s="35" customFormat="1" ht="15" customHeight="1">
      <c r="A1724" s="59">
        <f t="shared" si="26"/>
        <v>1720</v>
      </c>
      <c r="B1724" s="56"/>
      <c r="C1724" s="60">
        <v>1880</v>
      </c>
      <c r="D1724" s="61" t="s">
        <v>9898</v>
      </c>
      <c r="E1724" s="60" t="s">
        <v>6681</v>
      </c>
      <c r="F1724" s="62" t="s">
        <v>8792</v>
      </c>
    </row>
    <row r="1725" spans="1:6" s="35" customFormat="1" ht="15" customHeight="1">
      <c r="A1725" s="59">
        <f t="shared" si="26"/>
        <v>1721</v>
      </c>
      <c r="B1725" s="56"/>
      <c r="C1725" s="60">
        <v>39274</v>
      </c>
      <c r="D1725" s="61" t="s">
        <v>9899</v>
      </c>
      <c r="E1725" s="60" t="s">
        <v>6681</v>
      </c>
      <c r="F1725" s="62" t="s">
        <v>6842</v>
      </c>
    </row>
    <row r="1726" spans="1:6" s="35" customFormat="1" ht="15" customHeight="1">
      <c r="A1726" s="59">
        <f t="shared" si="26"/>
        <v>1722</v>
      </c>
      <c r="B1726" s="56"/>
      <c r="C1726" s="60">
        <v>2628</v>
      </c>
      <c r="D1726" s="61" t="s">
        <v>9900</v>
      </c>
      <c r="E1726" s="60" t="s">
        <v>6681</v>
      </c>
      <c r="F1726" s="62" t="s">
        <v>9901</v>
      </c>
    </row>
    <row r="1727" spans="1:6" s="35" customFormat="1" ht="15" customHeight="1">
      <c r="A1727" s="59">
        <f t="shared" si="26"/>
        <v>1723</v>
      </c>
      <c r="B1727" s="56"/>
      <c r="C1727" s="60">
        <v>2622</v>
      </c>
      <c r="D1727" s="61" t="s">
        <v>9902</v>
      </c>
      <c r="E1727" s="60" t="s">
        <v>6681</v>
      </c>
      <c r="F1727" s="62" t="s">
        <v>9903</v>
      </c>
    </row>
    <row r="1728" spans="1:6" s="35" customFormat="1" ht="15" customHeight="1">
      <c r="A1728" s="59">
        <f t="shared" si="26"/>
        <v>1724</v>
      </c>
      <c r="B1728" s="56"/>
      <c r="C1728" s="60">
        <v>2623</v>
      </c>
      <c r="D1728" s="61" t="s">
        <v>9904</v>
      </c>
      <c r="E1728" s="60" t="s">
        <v>6681</v>
      </c>
      <c r="F1728" s="62" t="s">
        <v>9905</v>
      </c>
    </row>
    <row r="1729" spans="1:6" s="35" customFormat="1" ht="15" customHeight="1">
      <c r="A1729" s="59">
        <f t="shared" si="26"/>
        <v>1725</v>
      </c>
      <c r="B1729" s="56"/>
      <c r="C1729" s="60">
        <v>2624</v>
      </c>
      <c r="D1729" s="61" t="s">
        <v>9906</v>
      </c>
      <c r="E1729" s="60" t="s">
        <v>6681</v>
      </c>
      <c r="F1729" s="62" t="s">
        <v>9907</v>
      </c>
    </row>
    <row r="1730" spans="1:6" s="35" customFormat="1" ht="15" customHeight="1">
      <c r="A1730" s="59">
        <f t="shared" si="26"/>
        <v>1726</v>
      </c>
      <c r="B1730" s="56"/>
      <c r="C1730" s="60">
        <v>2625</v>
      </c>
      <c r="D1730" s="61" t="s">
        <v>9908</v>
      </c>
      <c r="E1730" s="60" t="s">
        <v>6681</v>
      </c>
      <c r="F1730" s="62" t="s">
        <v>9909</v>
      </c>
    </row>
    <row r="1731" spans="1:6" s="35" customFormat="1" ht="15" customHeight="1">
      <c r="A1731" s="59">
        <f t="shared" si="26"/>
        <v>1727</v>
      </c>
      <c r="B1731" s="56"/>
      <c r="C1731" s="60">
        <v>2626</v>
      </c>
      <c r="D1731" s="61" t="s">
        <v>9910</v>
      </c>
      <c r="E1731" s="60" t="s">
        <v>6681</v>
      </c>
      <c r="F1731" s="62" t="s">
        <v>9911</v>
      </c>
    </row>
    <row r="1732" spans="1:6" s="35" customFormat="1" ht="15" customHeight="1">
      <c r="A1732" s="59">
        <f t="shared" si="26"/>
        <v>1728</v>
      </c>
      <c r="B1732" s="56"/>
      <c r="C1732" s="60">
        <v>2630</v>
      </c>
      <c r="D1732" s="61" t="s">
        <v>9912</v>
      </c>
      <c r="E1732" s="60" t="s">
        <v>6681</v>
      </c>
      <c r="F1732" s="62" t="s">
        <v>9913</v>
      </c>
    </row>
    <row r="1733" spans="1:6" s="35" customFormat="1" ht="15" customHeight="1">
      <c r="A1733" s="59">
        <f t="shared" si="26"/>
        <v>1729</v>
      </c>
      <c r="B1733" s="56"/>
      <c r="C1733" s="60">
        <v>2627</v>
      </c>
      <c r="D1733" s="61" t="s">
        <v>9914</v>
      </c>
      <c r="E1733" s="60" t="s">
        <v>6681</v>
      </c>
      <c r="F1733" s="62" t="s">
        <v>9915</v>
      </c>
    </row>
    <row r="1734" spans="1:6" s="35" customFormat="1" ht="15" customHeight="1">
      <c r="A1734" s="59">
        <f t="shared" ref="A1734:A1797" si="27">A1733+1</f>
        <v>1730</v>
      </c>
      <c r="B1734" s="56"/>
      <c r="C1734" s="60">
        <v>2629</v>
      </c>
      <c r="D1734" s="61" t="s">
        <v>9916</v>
      </c>
      <c r="E1734" s="60" t="s">
        <v>6681</v>
      </c>
      <c r="F1734" s="62" t="s">
        <v>9917</v>
      </c>
    </row>
    <row r="1735" spans="1:6" s="35" customFormat="1" ht="15" customHeight="1">
      <c r="A1735" s="59">
        <f t="shared" si="27"/>
        <v>1731</v>
      </c>
      <c r="B1735" s="56"/>
      <c r="C1735" s="60">
        <v>12033</v>
      </c>
      <c r="D1735" s="61" t="s">
        <v>9918</v>
      </c>
      <c r="E1735" s="60" t="s">
        <v>6681</v>
      </c>
      <c r="F1735" s="62" t="s">
        <v>6876</v>
      </c>
    </row>
    <row r="1736" spans="1:6" s="35" customFormat="1" ht="15" customHeight="1">
      <c r="A1736" s="59">
        <f t="shared" si="27"/>
        <v>1732</v>
      </c>
      <c r="B1736" s="56"/>
      <c r="C1736" s="60">
        <v>40408</v>
      </c>
      <c r="D1736" s="61" t="s">
        <v>9919</v>
      </c>
      <c r="E1736" s="60" t="s">
        <v>6681</v>
      </c>
      <c r="F1736" s="62" t="s">
        <v>9920</v>
      </c>
    </row>
    <row r="1737" spans="1:6" s="35" customFormat="1" ht="15" customHeight="1">
      <c r="A1737" s="59">
        <f t="shared" si="27"/>
        <v>1733</v>
      </c>
      <c r="B1737" s="56"/>
      <c r="C1737" s="60">
        <v>40409</v>
      </c>
      <c r="D1737" s="61" t="s">
        <v>9921</v>
      </c>
      <c r="E1737" s="60" t="s">
        <v>6681</v>
      </c>
      <c r="F1737" s="62" t="s">
        <v>7808</v>
      </c>
    </row>
    <row r="1738" spans="1:6" s="35" customFormat="1" ht="15" customHeight="1">
      <c r="A1738" s="59">
        <f t="shared" si="27"/>
        <v>1734</v>
      </c>
      <c r="B1738" s="56"/>
      <c r="C1738" s="60">
        <v>39276</v>
      </c>
      <c r="D1738" s="61" t="s">
        <v>9922</v>
      </c>
      <c r="E1738" s="60" t="s">
        <v>6681</v>
      </c>
      <c r="F1738" s="62" t="s">
        <v>8394</v>
      </c>
    </row>
    <row r="1739" spans="1:6" s="35" customFormat="1" ht="15" customHeight="1">
      <c r="A1739" s="59">
        <f t="shared" si="27"/>
        <v>1735</v>
      </c>
      <c r="B1739" s="56"/>
      <c r="C1739" s="60">
        <v>39277</v>
      </c>
      <c r="D1739" s="61" t="s">
        <v>9923</v>
      </c>
      <c r="E1739" s="60" t="s">
        <v>6681</v>
      </c>
      <c r="F1739" s="62" t="s">
        <v>9924</v>
      </c>
    </row>
    <row r="1740" spans="1:6" s="35" customFormat="1" ht="15" customHeight="1">
      <c r="A1740" s="59">
        <f t="shared" si="27"/>
        <v>1736</v>
      </c>
      <c r="B1740" s="56"/>
      <c r="C1740" s="60">
        <v>12034</v>
      </c>
      <c r="D1740" s="61" t="s">
        <v>9925</v>
      </c>
      <c r="E1740" s="60" t="s">
        <v>6681</v>
      </c>
      <c r="F1740" s="62" t="s">
        <v>7107</v>
      </c>
    </row>
    <row r="1741" spans="1:6" s="35" customFormat="1" ht="15" customHeight="1">
      <c r="A1741" s="59">
        <f t="shared" si="27"/>
        <v>1737</v>
      </c>
      <c r="B1741" s="56"/>
      <c r="C1741" s="60">
        <v>39879</v>
      </c>
      <c r="D1741" s="61" t="s">
        <v>9926</v>
      </c>
      <c r="E1741" s="60" t="s">
        <v>6681</v>
      </c>
      <c r="F1741" s="62" t="s">
        <v>9927</v>
      </c>
    </row>
    <row r="1742" spans="1:6" s="35" customFormat="1" ht="15" customHeight="1">
      <c r="A1742" s="59">
        <f t="shared" si="27"/>
        <v>1738</v>
      </c>
      <c r="B1742" s="56"/>
      <c r="C1742" s="60">
        <v>39880</v>
      </c>
      <c r="D1742" s="61" t="s">
        <v>9928</v>
      </c>
      <c r="E1742" s="60" t="s">
        <v>6681</v>
      </c>
      <c r="F1742" s="62" t="s">
        <v>8408</v>
      </c>
    </row>
    <row r="1743" spans="1:6" s="35" customFormat="1" ht="15" customHeight="1">
      <c r="A1743" s="59">
        <f t="shared" si="27"/>
        <v>1739</v>
      </c>
      <c r="B1743" s="56"/>
      <c r="C1743" s="60">
        <v>39881</v>
      </c>
      <c r="D1743" s="61" t="s">
        <v>9929</v>
      </c>
      <c r="E1743" s="60" t="s">
        <v>6681</v>
      </c>
      <c r="F1743" s="62" t="s">
        <v>9930</v>
      </c>
    </row>
    <row r="1744" spans="1:6" s="35" customFormat="1" ht="15" customHeight="1">
      <c r="A1744" s="59">
        <f t="shared" si="27"/>
        <v>1740</v>
      </c>
      <c r="B1744" s="56"/>
      <c r="C1744" s="60">
        <v>39882</v>
      </c>
      <c r="D1744" s="61" t="s">
        <v>9931</v>
      </c>
      <c r="E1744" s="60" t="s">
        <v>6681</v>
      </c>
      <c r="F1744" s="62" t="s">
        <v>9932</v>
      </c>
    </row>
    <row r="1745" spans="1:6" s="35" customFormat="1" ht="15" customHeight="1">
      <c r="A1745" s="59">
        <f t="shared" si="27"/>
        <v>1741</v>
      </c>
      <c r="B1745" s="56"/>
      <c r="C1745" s="60">
        <v>39883</v>
      </c>
      <c r="D1745" s="61" t="s">
        <v>9933</v>
      </c>
      <c r="E1745" s="60" t="s">
        <v>6681</v>
      </c>
      <c r="F1745" s="62" t="s">
        <v>9934</v>
      </c>
    </row>
    <row r="1746" spans="1:6" s="35" customFormat="1" ht="15" customHeight="1">
      <c r="A1746" s="59">
        <f t="shared" si="27"/>
        <v>1742</v>
      </c>
      <c r="B1746" s="56"/>
      <c r="C1746" s="60">
        <v>39884</v>
      </c>
      <c r="D1746" s="61" t="s">
        <v>9935</v>
      </c>
      <c r="E1746" s="60" t="s">
        <v>6681</v>
      </c>
      <c r="F1746" s="62" t="s">
        <v>9936</v>
      </c>
    </row>
    <row r="1747" spans="1:6" s="35" customFormat="1" ht="15" customHeight="1">
      <c r="A1747" s="59">
        <f t="shared" si="27"/>
        <v>1743</v>
      </c>
      <c r="B1747" s="56"/>
      <c r="C1747" s="60">
        <v>39885</v>
      </c>
      <c r="D1747" s="61" t="s">
        <v>9937</v>
      </c>
      <c r="E1747" s="60" t="s">
        <v>6681</v>
      </c>
      <c r="F1747" s="62" t="s">
        <v>9938</v>
      </c>
    </row>
    <row r="1748" spans="1:6" s="35" customFormat="1" ht="15" customHeight="1">
      <c r="A1748" s="59">
        <f t="shared" si="27"/>
        <v>1744</v>
      </c>
      <c r="B1748" s="56"/>
      <c r="C1748" s="60">
        <v>1777</v>
      </c>
      <c r="D1748" s="61" t="s">
        <v>9939</v>
      </c>
      <c r="E1748" s="60" t="s">
        <v>6681</v>
      </c>
      <c r="F1748" s="62" t="s">
        <v>9940</v>
      </c>
    </row>
    <row r="1749" spans="1:6" s="35" customFormat="1" ht="15" customHeight="1">
      <c r="A1749" s="59">
        <f t="shared" si="27"/>
        <v>1745</v>
      </c>
      <c r="B1749" s="56"/>
      <c r="C1749" s="60">
        <v>1819</v>
      </c>
      <c r="D1749" s="61" t="s">
        <v>9941</v>
      </c>
      <c r="E1749" s="60" t="s">
        <v>6681</v>
      </c>
      <c r="F1749" s="62" t="s">
        <v>9942</v>
      </c>
    </row>
    <row r="1750" spans="1:6" s="35" customFormat="1" ht="15" customHeight="1">
      <c r="A1750" s="59">
        <f t="shared" si="27"/>
        <v>1746</v>
      </c>
      <c r="B1750" s="56"/>
      <c r="C1750" s="60">
        <v>1775</v>
      </c>
      <c r="D1750" s="61" t="s">
        <v>9943</v>
      </c>
      <c r="E1750" s="60" t="s">
        <v>6681</v>
      </c>
      <c r="F1750" s="62" t="s">
        <v>6765</v>
      </c>
    </row>
    <row r="1751" spans="1:6" s="35" customFormat="1" ht="15" customHeight="1">
      <c r="A1751" s="59">
        <f t="shared" si="27"/>
        <v>1747</v>
      </c>
      <c r="B1751" s="56"/>
      <c r="C1751" s="60">
        <v>1776</v>
      </c>
      <c r="D1751" s="61" t="s">
        <v>9944</v>
      </c>
      <c r="E1751" s="60" t="s">
        <v>6681</v>
      </c>
      <c r="F1751" s="62" t="s">
        <v>9945</v>
      </c>
    </row>
    <row r="1752" spans="1:6" s="35" customFormat="1" ht="15" customHeight="1">
      <c r="A1752" s="59">
        <f t="shared" si="27"/>
        <v>1748</v>
      </c>
      <c r="B1752" s="56"/>
      <c r="C1752" s="60">
        <v>1778</v>
      </c>
      <c r="D1752" s="61" t="s">
        <v>9946</v>
      </c>
      <c r="E1752" s="60" t="s">
        <v>6681</v>
      </c>
      <c r="F1752" s="62" t="s">
        <v>9947</v>
      </c>
    </row>
    <row r="1753" spans="1:6" s="35" customFormat="1" ht="15" customHeight="1">
      <c r="A1753" s="59">
        <f t="shared" si="27"/>
        <v>1749</v>
      </c>
      <c r="B1753" s="56"/>
      <c r="C1753" s="60">
        <v>1818</v>
      </c>
      <c r="D1753" s="61" t="s">
        <v>9948</v>
      </c>
      <c r="E1753" s="60" t="s">
        <v>6681</v>
      </c>
      <c r="F1753" s="62" t="s">
        <v>9949</v>
      </c>
    </row>
    <row r="1754" spans="1:6" s="35" customFormat="1" ht="15" customHeight="1">
      <c r="A1754" s="59">
        <f t="shared" si="27"/>
        <v>1750</v>
      </c>
      <c r="B1754" s="56"/>
      <c r="C1754" s="60">
        <v>1820</v>
      </c>
      <c r="D1754" s="61" t="s">
        <v>9950</v>
      </c>
      <c r="E1754" s="60" t="s">
        <v>6681</v>
      </c>
      <c r="F1754" s="62" t="s">
        <v>9951</v>
      </c>
    </row>
    <row r="1755" spans="1:6" s="35" customFormat="1" ht="15" customHeight="1">
      <c r="A1755" s="59">
        <f t="shared" si="27"/>
        <v>1751</v>
      </c>
      <c r="B1755" s="56"/>
      <c r="C1755" s="60">
        <v>1779</v>
      </c>
      <c r="D1755" s="61" t="s">
        <v>9952</v>
      </c>
      <c r="E1755" s="60" t="s">
        <v>6681</v>
      </c>
      <c r="F1755" s="62" t="s">
        <v>9953</v>
      </c>
    </row>
    <row r="1756" spans="1:6" s="35" customFormat="1" ht="15" customHeight="1">
      <c r="A1756" s="59">
        <f t="shared" si="27"/>
        <v>1752</v>
      </c>
      <c r="B1756" s="56"/>
      <c r="C1756" s="60">
        <v>1780</v>
      </c>
      <c r="D1756" s="61" t="s">
        <v>9954</v>
      </c>
      <c r="E1756" s="60" t="s">
        <v>6681</v>
      </c>
      <c r="F1756" s="62" t="s">
        <v>9955</v>
      </c>
    </row>
    <row r="1757" spans="1:6" s="35" customFormat="1" ht="15" customHeight="1">
      <c r="A1757" s="59">
        <f t="shared" si="27"/>
        <v>1753</v>
      </c>
      <c r="B1757" s="56"/>
      <c r="C1757" s="60">
        <v>1783</v>
      </c>
      <c r="D1757" s="61" t="s">
        <v>9956</v>
      </c>
      <c r="E1757" s="60" t="s">
        <v>6681</v>
      </c>
      <c r="F1757" s="62" t="s">
        <v>9957</v>
      </c>
    </row>
    <row r="1758" spans="1:6" s="35" customFormat="1" ht="25.5" customHeight="1">
      <c r="A1758" s="59">
        <f t="shared" si="27"/>
        <v>1754</v>
      </c>
      <c r="B1758" s="56"/>
      <c r="C1758" s="60">
        <v>1782</v>
      </c>
      <c r="D1758" s="61" t="s">
        <v>9958</v>
      </c>
      <c r="E1758" s="60" t="s">
        <v>6681</v>
      </c>
      <c r="F1758" s="62" t="s">
        <v>8614</v>
      </c>
    </row>
    <row r="1759" spans="1:6" s="35" customFormat="1" ht="25.5" customHeight="1">
      <c r="A1759" s="59">
        <f t="shared" si="27"/>
        <v>1755</v>
      </c>
      <c r="B1759" s="56"/>
      <c r="C1759" s="60">
        <v>1817</v>
      </c>
      <c r="D1759" s="61" t="s">
        <v>9959</v>
      </c>
      <c r="E1759" s="60" t="s">
        <v>6681</v>
      </c>
      <c r="F1759" s="62" t="s">
        <v>9960</v>
      </c>
    </row>
    <row r="1760" spans="1:6" s="35" customFormat="1" ht="25.5" customHeight="1">
      <c r="A1760" s="59">
        <f t="shared" si="27"/>
        <v>1756</v>
      </c>
      <c r="B1760" s="56"/>
      <c r="C1760" s="60">
        <v>1781</v>
      </c>
      <c r="D1760" s="61" t="s">
        <v>9961</v>
      </c>
      <c r="E1760" s="60" t="s">
        <v>6681</v>
      </c>
      <c r="F1760" s="62" t="s">
        <v>9962</v>
      </c>
    </row>
    <row r="1761" spans="1:6" s="35" customFormat="1" ht="25.5" customHeight="1">
      <c r="A1761" s="59">
        <f t="shared" si="27"/>
        <v>1757</v>
      </c>
      <c r="B1761" s="56"/>
      <c r="C1761" s="60">
        <v>1784</v>
      </c>
      <c r="D1761" s="61" t="s">
        <v>9963</v>
      </c>
      <c r="E1761" s="60" t="s">
        <v>6681</v>
      </c>
      <c r="F1761" s="62" t="s">
        <v>9964</v>
      </c>
    </row>
    <row r="1762" spans="1:6" s="35" customFormat="1" ht="25.5" customHeight="1">
      <c r="A1762" s="59">
        <f t="shared" si="27"/>
        <v>1758</v>
      </c>
      <c r="B1762" s="56"/>
      <c r="C1762" s="60">
        <v>1810</v>
      </c>
      <c r="D1762" s="61" t="s">
        <v>9965</v>
      </c>
      <c r="E1762" s="60" t="s">
        <v>6681</v>
      </c>
      <c r="F1762" s="62" t="s">
        <v>9966</v>
      </c>
    </row>
    <row r="1763" spans="1:6" s="35" customFormat="1" ht="25.5" customHeight="1">
      <c r="A1763" s="59">
        <f t="shared" si="27"/>
        <v>1759</v>
      </c>
      <c r="B1763" s="56"/>
      <c r="C1763" s="60">
        <v>1811</v>
      </c>
      <c r="D1763" s="61" t="s">
        <v>9967</v>
      </c>
      <c r="E1763" s="60" t="s">
        <v>6681</v>
      </c>
      <c r="F1763" s="62" t="s">
        <v>9968</v>
      </c>
    </row>
    <row r="1764" spans="1:6" s="35" customFormat="1" ht="25.5" customHeight="1">
      <c r="A1764" s="59">
        <f t="shared" si="27"/>
        <v>1760</v>
      </c>
      <c r="B1764" s="56"/>
      <c r="C1764" s="60">
        <v>1812</v>
      </c>
      <c r="D1764" s="61" t="s">
        <v>9969</v>
      </c>
      <c r="E1764" s="60" t="s">
        <v>6681</v>
      </c>
      <c r="F1764" s="62" t="s">
        <v>9970</v>
      </c>
    </row>
    <row r="1765" spans="1:6" s="35" customFormat="1" ht="25.5" customHeight="1">
      <c r="A1765" s="59">
        <f t="shared" si="27"/>
        <v>1761</v>
      </c>
      <c r="B1765" s="56"/>
      <c r="C1765" s="60">
        <v>40386</v>
      </c>
      <c r="D1765" s="61" t="s">
        <v>9971</v>
      </c>
      <c r="E1765" s="60" t="s">
        <v>6681</v>
      </c>
      <c r="F1765" s="62" t="s">
        <v>9972</v>
      </c>
    </row>
    <row r="1766" spans="1:6" s="35" customFormat="1" ht="15" customHeight="1">
      <c r="A1766" s="59">
        <f t="shared" si="27"/>
        <v>1762</v>
      </c>
      <c r="B1766" s="56"/>
      <c r="C1766" s="60">
        <v>40384</v>
      </c>
      <c r="D1766" s="61" t="s">
        <v>9973</v>
      </c>
      <c r="E1766" s="60" t="s">
        <v>6681</v>
      </c>
      <c r="F1766" s="62" t="s">
        <v>9974</v>
      </c>
    </row>
    <row r="1767" spans="1:6" s="35" customFormat="1" ht="15" customHeight="1">
      <c r="A1767" s="59">
        <f t="shared" si="27"/>
        <v>1763</v>
      </c>
      <c r="B1767" s="56"/>
      <c r="C1767" s="60">
        <v>40379</v>
      </c>
      <c r="D1767" s="61" t="s">
        <v>9975</v>
      </c>
      <c r="E1767" s="60" t="s">
        <v>6681</v>
      </c>
      <c r="F1767" s="62" t="s">
        <v>7263</v>
      </c>
    </row>
    <row r="1768" spans="1:6" s="35" customFormat="1" ht="15" customHeight="1">
      <c r="A1768" s="59">
        <f t="shared" si="27"/>
        <v>1764</v>
      </c>
      <c r="B1768" s="56"/>
      <c r="C1768" s="60">
        <v>40423</v>
      </c>
      <c r="D1768" s="61" t="s">
        <v>9976</v>
      </c>
      <c r="E1768" s="60" t="s">
        <v>6681</v>
      </c>
      <c r="F1768" s="62" t="s">
        <v>9977</v>
      </c>
    </row>
    <row r="1769" spans="1:6" s="35" customFormat="1" ht="15" customHeight="1">
      <c r="A1769" s="59">
        <f t="shared" si="27"/>
        <v>1765</v>
      </c>
      <c r="B1769" s="56"/>
      <c r="C1769" s="60">
        <v>40389</v>
      </c>
      <c r="D1769" s="61" t="s">
        <v>9978</v>
      </c>
      <c r="E1769" s="60" t="s">
        <v>6681</v>
      </c>
      <c r="F1769" s="62" t="s">
        <v>9979</v>
      </c>
    </row>
    <row r="1770" spans="1:6" s="35" customFormat="1" ht="15" customHeight="1">
      <c r="A1770" s="59">
        <f t="shared" si="27"/>
        <v>1766</v>
      </c>
      <c r="B1770" s="56"/>
      <c r="C1770" s="60">
        <v>40388</v>
      </c>
      <c r="D1770" s="61" t="s">
        <v>9980</v>
      </c>
      <c r="E1770" s="60" t="s">
        <v>6681</v>
      </c>
      <c r="F1770" s="62" t="s">
        <v>9981</v>
      </c>
    </row>
    <row r="1771" spans="1:6" s="35" customFormat="1" ht="15" customHeight="1">
      <c r="A1771" s="59">
        <f t="shared" si="27"/>
        <v>1767</v>
      </c>
      <c r="B1771" s="56"/>
      <c r="C1771" s="60">
        <v>40381</v>
      </c>
      <c r="D1771" s="61" t="s">
        <v>9982</v>
      </c>
      <c r="E1771" s="60" t="s">
        <v>6681</v>
      </c>
      <c r="F1771" s="62" t="s">
        <v>9983</v>
      </c>
    </row>
    <row r="1772" spans="1:6" s="35" customFormat="1" ht="15" customHeight="1">
      <c r="A1772" s="59">
        <f t="shared" si="27"/>
        <v>1768</v>
      </c>
      <c r="B1772" s="56"/>
      <c r="C1772" s="60">
        <v>40391</v>
      </c>
      <c r="D1772" s="61" t="s">
        <v>9984</v>
      </c>
      <c r="E1772" s="60" t="s">
        <v>6681</v>
      </c>
      <c r="F1772" s="62" t="s">
        <v>9985</v>
      </c>
    </row>
    <row r="1773" spans="1:6" s="35" customFormat="1" ht="15" customHeight="1">
      <c r="A1773" s="59">
        <f t="shared" si="27"/>
        <v>1769</v>
      </c>
      <c r="B1773" s="56"/>
      <c r="C1773" s="60">
        <v>40414</v>
      </c>
      <c r="D1773" s="61" t="s">
        <v>9986</v>
      </c>
      <c r="E1773" s="60" t="s">
        <v>6681</v>
      </c>
      <c r="F1773" s="62" t="s">
        <v>9987</v>
      </c>
    </row>
    <row r="1774" spans="1:6" s="35" customFormat="1" ht="15" customHeight="1">
      <c r="A1774" s="59">
        <f t="shared" si="27"/>
        <v>1770</v>
      </c>
      <c r="B1774" s="56"/>
      <c r="C1774" s="60">
        <v>40416</v>
      </c>
      <c r="D1774" s="61" t="s">
        <v>9988</v>
      </c>
      <c r="E1774" s="60" t="s">
        <v>6681</v>
      </c>
      <c r="F1774" s="62" t="s">
        <v>9989</v>
      </c>
    </row>
    <row r="1775" spans="1:6" s="35" customFormat="1" ht="15" customHeight="1">
      <c r="A1775" s="59">
        <f t="shared" si="27"/>
        <v>1771</v>
      </c>
      <c r="B1775" s="56"/>
      <c r="C1775" s="60">
        <v>40418</v>
      </c>
      <c r="D1775" s="61" t="s">
        <v>9990</v>
      </c>
      <c r="E1775" s="60" t="s">
        <v>6681</v>
      </c>
      <c r="F1775" s="62" t="s">
        <v>9991</v>
      </c>
    </row>
    <row r="1776" spans="1:6" s="35" customFormat="1" ht="15" customHeight="1">
      <c r="A1776" s="59">
        <f t="shared" si="27"/>
        <v>1772</v>
      </c>
      <c r="B1776" s="56"/>
      <c r="C1776" s="60">
        <v>2609</v>
      </c>
      <c r="D1776" s="61" t="s">
        <v>9992</v>
      </c>
      <c r="E1776" s="60" t="s">
        <v>6681</v>
      </c>
      <c r="F1776" s="62" t="s">
        <v>6845</v>
      </c>
    </row>
    <row r="1777" spans="1:6" s="35" customFormat="1" ht="15" customHeight="1">
      <c r="A1777" s="59">
        <f t="shared" si="27"/>
        <v>1773</v>
      </c>
      <c r="B1777" s="56"/>
      <c r="C1777" s="60">
        <v>2634</v>
      </c>
      <c r="D1777" s="61" t="s">
        <v>9993</v>
      </c>
      <c r="E1777" s="60" t="s">
        <v>6681</v>
      </c>
      <c r="F1777" s="62" t="s">
        <v>9994</v>
      </c>
    </row>
    <row r="1778" spans="1:6" s="35" customFormat="1" ht="15" customHeight="1">
      <c r="A1778" s="59">
        <f t="shared" si="27"/>
        <v>1774</v>
      </c>
      <c r="B1778" s="56"/>
      <c r="C1778" s="60">
        <v>2611</v>
      </c>
      <c r="D1778" s="61" t="s">
        <v>9995</v>
      </c>
      <c r="E1778" s="60" t="s">
        <v>6681</v>
      </c>
      <c r="F1778" s="62" t="s">
        <v>9996</v>
      </c>
    </row>
    <row r="1779" spans="1:6" s="35" customFormat="1" ht="15" customHeight="1">
      <c r="A1779" s="59">
        <f t="shared" si="27"/>
        <v>1775</v>
      </c>
      <c r="B1779" s="56"/>
      <c r="C1779" s="60">
        <v>34359</v>
      </c>
      <c r="D1779" s="61" t="s">
        <v>9997</v>
      </c>
      <c r="E1779" s="60" t="s">
        <v>6681</v>
      </c>
      <c r="F1779" s="62" t="s">
        <v>9998</v>
      </c>
    </row>
    <row r="1780" spans="1:6" s="35" customFormat="1" ht="15" customHeight="1">
      <c r="A1780" s="59">
        <f t="shared" si="27"/>
        <v>1776</v>
      </c>
      <c r="B1780" s="56"/>
      <c r="C1780" s="60">
        <v>1789</v>
      </c>
      <c r="D1780" s="61" t="s">
        <v>9999</v>
      </c>
      <c r="E1780" s="60" t="s">
        <v>6681</v>
      </c>
      <c r="F1780" s="62" t="s">
        <v>10000</v>
      </c>
    </row>
    <row r="1781" spans="1:6" s="35" customFormat="1" ht="15" customHeight="1">
      <c r="A1781" s="59">
        <f t="shared" si="27"/>
        <v>1777</v>
      </c>
      <c r="B1781" s="56"/>
      <c r="C1781" s="60">
        <v>1788</v>
      </c>
      <c r="D1781" s="61" t="s">
        <v>10001</v>
      </c>
      <c r="E1781" s="60" t="s">
        <v>6681</v>
      </c>
      <c r="F1781" s="62" t="s">
        <v>10002</v>
      </c>
    </row>
    <row r="1782" spans="1:6" s="35" customFormat="1" ht="15" customHeight="1">
      <c r="A1782" s="59">
        <f t="shared" si="27"/>
        <v>1778</v>
      </c>
      <c r="B1782" s="56"/>
      <c r="C1782" s="60">
        <v>1786</v>
      </c>
      <c r="D1782" s="61" t="s">
        <v>10003</v>
      </c>
      <c r="E1782" s="60" t="s">
        <v>6681</v>
      </c>
      <c r="F1782" s="62" t="s">
        <v>8025</v>
      </c>
    </row>
    <row r="1783" spans="1:6" s="35" customFormat="1" ht="15" customHeight="1">
      <c r="A1783" s="59">
        <f t="shared" si="27"/>
        <v>1779</v>
      </c>
      <c r="B1783" s="56"/>
      <c r="C1783" s="60">
        <v>1787</v>
      </c>
      <c r="D1783" s="61" t="s">
        <v>10004</v>
      </c>
      <c r="E1783" s="60" t="s">
        <v>6681</v>
      </c>
      <c r="F1783" s="62" t="s">
        <v>10005</v>
      </c>
    </row>
    <row r="1784" spans="1:6" s="35" customFormat="1" ht="15" customHeight="1">
      <c r="A1784" s="59">
        <f t="shared" si="27"/>
        <v>1780</v>
      </c>
      <c r="B1784" s="56"/>
      <c r="C1784" s="60">
        <v>1791</v>
      </c>
      <c r="D1784" s="61" t="s">
        <v>10006</v>
      </c>
      <c r="E1784" s="60" t="s">
        <v>6681</v>
      </c>
      <c r="F1784" s="62" t="s">
        <v>10007</v>
      </c>
    </row>
    <row r="1785" spans="1:6" s="35" customFormat="1" ht="15" customHeight="1">
      <c r="A1785" s="59">
        <f t="shared" si="27"/>
        <v>1781</v>
      </c>
      <c r="B1785" s="56"/>
      <c r="C1785" s="60">
        <v>1790</v>
      </c>
      <c r="D1785" s="61" t="s">
        <v>10008</v>
      </c>
      <c r="E1785" s="60" t="s">
        <v>6681</v>
      </c>
      <c r="F1785" s="62" t="s">
        <v>10009</v>
      </c>
    </row>
    <row r="1786" spans="1:6" s="35" customFormat="1" ht="15" customHeight="1">
      <c r="A1786" s="59">
        <f t="shared" si="27"/>
        <v>1782</v>
      </c>
      <c r="B1786" s="56"/>
      <c r="C1786" s="60">
        <v>1813</v>
      </c>
      <c r="D1786" s="61" t="s">
        <v>10010</v>
      </c>
      <c r="E1786" s="60" t="s">
        <v>6681</v>
      </c>
      <c r="F1786" s="62" t="s">
        <v>10011</v>
      </c>
    </row>
    <row r="1787" spans="1:6" s="35" customFormat="1" ht="15" customHeight="1">
      <c r="A1787" s="59">
        <f t="shared" si="27"/>
        <v>1783</v>
      </c>
      <c r="B1787" s="56"/>
      <c r="C1787" s="60">
        <v>1792</v>
      </c>
      <c r="D1787" s="61" t="s">
        <v>10012</v>
      </c>
      <c r="E1787" s="60" t="s">
        <v>6681</v>
      </c>
      <c r="F1787" s="62" t="s">
        <v>10013</v>
      </c>
    </row>
    <row r="1788" spans="1:6" s="35" customFormat="1" ht="15" customHeight="1">
      <c r="A1788" s="59">
        <f t="shared" si="27"/>
        <v>1784</v>
      </c>
      <c r="B1788" s="56"/>
      <c r="C1788" s="60">
        <v>1793</v>
      </c>
      <c r="D1788" s="61" t="s">
        <v>10014</v>
      </c>
      <c r="E1788" s="60" t="s">
        <v>6681</v>
      </c>
      <c r="F1788" s="62" t="s">
        <v>10015</v>
      </c>
    </row>
    <row r="1789" spans="1:6" s="35" customFormat="1" ht="15" customHeight="1">
      <c r="A1789" s="59">
        <f t="shared" si="27"/>
        <v>1785</v>
      </c>
      <c r="B1789" s="56"/>
      <c r="C1789" s="60">
        <v>1809</v>
      </c>
      <c r="D1789" s="61" t="s">
        <v>10016</v>
      </c>
      <c r="E1789" s="60" t="s">
        <v>6681</v>
      </c>
      <c r="F1789" s="62" t="s">
        <v>10017</v>
      </c>
    </row>
    <row r="1790" spans="1:6" s="35" customFormat="1" ht="15" customHeight="1">
      <c r="A1790" s="59">
        <f t="shared" si="27"/>
        <v>1786</v>
      </c>
      <c r="B1790" s="56"/>
      <c r="C1790" s="60">
        <v>1814</v>
      </c>
      <c r="D1790" s="61" t="s">
        <v>10018</v>
      </c>
      <c r="E1790" s="60" t="s">
        <v>6681</v>
      </c>
      <c r="F1790" s="62" t="s">
        <v>10019</v>
      </c>
    </row>
    <row r="1791" spans="1:6" s="35" customFormat="1" ht="15" customHeight="1">
      <c r="A1791" s="59">
        <f t="shared" si="27"/>
        <v>1787</v>
      </c>
      <c r="B1791" s="56"/>
      <c r="C1791" s="60">
        <v>1803</v>
      </c>
      <c r="D1791" s="61" t="s">
        <v>10020</v>
      </c>
      <c r="E1791" s="60" t="s">
        <v>6681</v>
      </c>
      <c r="F1791" s="62" t="s">
        <v>10021</v>
      </c>
    </row>
    <row r="1792" spans="1:6" s="35" customFormat="1" ht="15" customHeight="1">
      <c r="A1792" s="59">
        <f t="shared" si="27"/>
        <v>1788</v>
      </c>
      <c r="B1792" s="56"/>
      <c r="C1792" s="60">
        <v>1805</v>
      </c>
      <c r="D1792" s="61" t="s">
        <v>10022</v>
      </c>
      <c r="E1792" s="60" t="s">
        <v>6681</v>
      </c>
      <c r="F1792" s="62" t="s">
        <v>10023</v>
      </c>
    </row>
    <row r="1793" spans="1:6" s="35" customFormat="1" ht="15" customHeight="1">
      <c r="A1793" s="59">
        <f t="shared" si="27"/>
        <v>1789</v>
      </c>
      <c r="B1793" s="56"/>
      <c r="C1793" s="60">
        <v>1821</v>
      </c>
      <c r="D1793" s="61" t="s">
        <v>10024</v>
      </c>
      <c r="E1793" s="60" t="s">
        <v>6681</v>
      </c>
      <c r="F1793" s="62" t="s">
        <v>10025</v>
      </c>
    </row>
    <row r="1794" spans="1:6" s="35" customFormat="1" ht="15" customHeight="1">
      <c r="A1794" s="59">
        <f t="shared" si="27"/>
        <v>1790</v>
      </c>
      <c r="B1794" s="56"/>
      <c r="C1794" s="60">
        <v>1806</v>
      </c>
      <c r="D1794" s="61" t="s">
        <v>10026</v>
      </c>
      <c r="E1794" s="60" t="s">
        <v>6681</v>
      </c>
      <c r="F1794" s="62" t="s">
        <v>10027</v>
      </c>
    </row>
    <row r="1795" spans="1:6" s="35" customFormat="1" ht="25.5" customHeight="1">
      <c r="A1795" s="59">
        <f t="shared" si="27"/>
        <v>1791</v>
      </c>
      <c r="B1795" s="56"/>
      <c r="C1795" s="60">
        <v>1804</v>
      </c>
      <c r="D1795" s="61" t="s">
        <v>10028</v>
      </c>
      <c r="E1795" s="60" t="s">
        <v>6681</v>
      </c>
      <c r="F1795" s="62" t="s">
        <v>10029</v>
      </c>
    </row>
    <row r="1796" spans="1:6" s="35" customFormat="1" ht="25.5" customHeight="1">
      <c r="A1796" s="59">
        <f t="shared" si="27"/>
        <v>1792</v>
      </c>
      <c r="B1796" s="56"/>
      <c r="C1796" s="60">
        <v>1807</v>
      </c>
      <c r="D1796" s="61" t="s">
        <v>10030</v>
      </c>
      <c r="E1796" s="60" t="s">
        <v>6681</v>
      </c>
      <c r="F1796" s="62" t="s">
        <v>10031</v>
      </c>
    </row>
    <row r="1797" spans="1:6" s="35" customFormat="1" ht="15" customHeight="1">
      <c r="A1797" s="59">
        <f t="shared" si="27"/>
        <v>1793</v>
      </c>
      <c r="B1797" s="56"/>
      <c r="C1797" s="60">
        <v>1808</v>
      </c>
      <c r="D1797" s="61" t="s">
        <v>10032</v>
      </c>
      <c r="E1797" s="60" t="s">
        <v>6681</v>
      </c>
      <c r="F1797" s="62" t="s">
        <v>10033</v>
      </c>
    </row>
    <row r="1798" spans="1:6" s="35" customFormat="1" ht="15" customHeight="1">
      <c r="A1798" s="59">
        <f t="shared" ref="A1798:A1861" si="28">A1797+1</f>
        <v>1794</v>
      </c>
      <c r="B1798" s="56"/>
      <c r="C1798" s="60">
        <v>1797</v>
      </c>
      <c r="D1798" s="61" t="s">
        <v>10034</v>
      </c>
      <c r="E1798" s="60" t="s">
        <v>6681</v>
      </c>
      <c r="F1798" s="62" t="s">
        <v>10035</v>
      </c>
    </row>
    <row r="1799" spans="1:6" s="35" customFormat="1" ht="25.5" customHeight="1">
      <c r="A1799" s="59">
        <f t="shared" si="28"/>
        <v>1795</v>
      </c>
      <c r="B1799" s="56"/>
      <c r="C1799" s="60">
        <v>1796</v>
      </c>
      <c r="D1799" s="61" t="s">
        <v>10036</v>
      </c>
      <c r="E1799" s="60" t="s">
        <v>6681</v>
      </c>
      <c r="F1799" s="62" t="s">
        <v>10037</v>
      </c>
    </row>
    <row r="1800" spans="1:6" s="35" customFormat="1" ht="15" customHeight="1">
      <c r="A1800" s="59">
        <f t="shared" si="28"/>
        <v>1796</v>
      </c>
      <c r="B1800" s="56"/>
      <c r="C1800" s="60">
        <v>1794</v>
      </c>
      <c r="D1800" s="61" t="s">
        <v>10038</v>
      </c>
      <c r="E1800" s="60" t="s">
        <v>6681</v>
      </c>
      <c r="F1800" s="62" t="s">
        <v>10039</v>
      </c>
    </row>
    <row r="1801" spans="1:6" s="35" customFormat="1" ht="15" customHeight="1">
      <c r="A1801" s="59">
        <f t="shared" si="28"/>
        <v>1797</v>
      </c>
      <c r="B1801" s="56"/>
      <c r="C1801" s="60">
        <v>1816</v>
      </c>
      <c r="D1801" s="61" t="s">
        <v>10040</v>
      </c>
      <c r="E1801" s="60" t="s">
        <v>6681</v>
      </c>
      <c r="F1801" s="62" t="s">
        <v>10041</v>
      </c>
    </row>
    <row r="1802" spans="1:6" s="35" customFormat="1" ht="15" customHeight="1">
      <c r="A1802" s="59">
        <f t="shared" si="28"/>
        <v>1798</v>
      </c>
      <c r="B1802" s="56"/>
      <c r="C1802" s="60">
        <v>1815</v>
      </c>
      <c r="D1802" s="61" t="s">
        <v>10042</v>
      </c>
      <c r="E1802" s="60" t="s">
        <v>6681</v>
      </c>
      <c r="F1802" s="62" t="s">
        <v>10043</v>
      </c>
    </row>
    <row r="1803" spans="1:6" s="35" customFormat="1" ht="15" customHeight="1">
      <c r="A1803" s="59">
        <f t="shared" si="28"/>
        <v>1799</v>
      </c>
      <c r="B1803" s="56"/>
      <c r="C1803" s="60">
        <v>1798</v>
      </c>
      <c r="D1803" s="61" t="s">
        <v>10044</v>
      </c>
      <c r="E1803" s="60" t="s">
        <v>6681</v>
      </c>
      <c r="F1803" s="62" t="s">
        <v>10045</v>
      </c>
    </row>
    <row r="1804" spans="1:6" s="35" customFormat="1" ht="15" customHeight="1">
      <c r="A1804" s="59">
        <f t="shared" si="28"/>
        <v>1800</v>
      </c>
      <c r="B1804" s="56"/>
      <c r="C1804" s="60">
        <v>1795</v>
      </c>
      <c r="D1804" s="61" t="s">
        <v>10046</v>
      </c>
      <c r="E1804" s="60" t="s">
        <v>6681</v>
      </c>
      <c r="F1804" s="62" t="s">
        <v>10047</v>
      </c>
    </row>
    <row r="1805" spans="1:6" s="35" customFormat="1" ht="15" customHeight="1">
      <c r="A1805" s="59">
        <f t="shared" si="28"/>
        <v>1801</v>
      </c>
      <c r="B1805" s="56"/>
      <c r="C1805" s="60">
        <v>1799</v>
      </c>
      <c r="D1805" s="61" t="s">
        <v>10048</v>
      </c>
      <c r="E1805" s="60" t="s">
        <v>6681</v>
      </c>
      <c r="F1805" s="62" t="s">
        <v>10049</v>
      </c>
    </row>
    <row r="1806" spans="1:6" s="35" customFormat="1" ht="15" customHeight="1">
      <c r="A1806" s="59">
        <f t="shared" si="28"/>
        <v>1802</v>
      </c>
      <c r="B1806" s="56"/>
      <c r="C1806" s="60">
        <v>1800</v>
      </c>
      <c r="D1806" s="61" t="s">
        <v>10050</v>
      </c>
      <c r="E1806" s="60" t="s">
        <v>6681</v>
      </c>
      <c r="F1806" s="62" t="s">
        <v>10051</v>
      </c>
    </row>
    <row r="1807" spans="1:6" s="35" customFormat="1" ht="15" customHeight="1">
      <c r="A1807" s="59">
        <f t="shared" si="28"/>
        <v>1803</v>
      </c>
      <c r="B1807" s="56"/>
      <c r="C1807" s="60">
        <v>1802</v>
      </c>
      <c r="D1807" s="61" t="s">
        <v>10052</v>
      </c>
      <c r="E1807" s="60" t="s">
        <v>6681</v>
      </c>
      <c r="F1807" s="62" t="s">
        <v>10053</v>
      </c>
    </row>
    <row r="1808" spans="1:6" s="35" customFormat="1" ht="15" customHeight="1">
      <c r="A1808" s="59">
        <f t="shared" si="28"/>
        <v>1804</v>
      </c>
      <c r="B1808" s="56"/>
      <c r="C1808" s="60">
        <v>40385</v>
      </c>
      <c r="D1808" s="61" t="s">
        <v>10054</v>
      </c>
      <c r="E1808" s="60" t="s">
        <v>6681</v>
      </c>
      <c r="F1808" s="62" t="s">
        <v>9972</v>
      </c>
    </row>
    <row r="1809" spans="1:6" s="35" customFormat="1" ht="15" customHeight="1">
      <c r="A1809" s="59">
        <f t="shared" si="28"/>
        <v>1805</v>
      </c>
      <c r="B1809" s="56"/>
      <c r="C1809" s="60">
        <v>40383</v>
      </c>
      <c r="D1809" s="61" t="s">
        <v>10055</v>
      </c>
      <c r="E1809" s="60" t="s">
        <v>6681</v>
      </c>
      <c r="F1809" s="62" t="s">
        <v>9974</v>
      </c>
    </row>
    <row r="1810" spans="1:6" s="35" customFormat="1" ht="15" customHeight="1">
      <c r="A1810" s="59">
        <f t="shared" si="28"/>
        <v>1806</v>
      </c>
      <c r="B1810" s="56"/>
      <c r="C1810" s="60">
        <v>40378</v>
      </c>
      <c r="D1810" s="61" t="s">
        <v>10056</v>
      </c>
      <c r="E1810" s="60" t="s">
        <v>6681</v>
      </c>
      <c r="F1810" s="62" t="s">
        <v>7263</v>
      </c>
    </row>
    <row r="1811" spans="1:6" s="35" customFormat="1" ht="15" customHeight="1">
      <c r="A1811" s="59">
        <f t="shared" si="28"/>
        <v>1807</v>
      </c>
      <c r="B1811" s="56"/>
      <c r="C1811" s="60">
        <v>40382</v>
      </c>
      <c r="D1811" s="61" t="s">
        <v>10057</v>
      </c>
      <c r="E1811" s="60" t="s">
        <v>6681</v>
      </c>
      <c r="F1811" s="62" t="s">
        <v>9977</v>
      </c>
    </row>
    <row r="1812" spans="1:6" s="35" customFormat="1" ht="15" customHeight="1">
      <c r="A1812" s="59">
        <f t="shared" si="28"/>
        <v>1808</v>
      </c>
      <c r="B1812" s="56"/>
      <c r="C1812" s="60">
        <v>40422</v>
      </c>
      <c r="D1812" s="61" t="s">
        <v>10058</v>
      </c>
      <c r="E1812" s="60" t="s">
        <v>6681</v>
      </c>
      <c r="F1812" s="62" t="s">
        <v>10059</v>
      </c>
    </row>
    <row r="1813" spans="1:6" s="35" customFormat="1" ht="15" customHeight="1">
      <c r="A1813" s="59">
        <f t="shared" si="28"/>
        <v>1809</v>
      </c>
      <c r="B1813" s="56"/>
      <c r="C1813" s="60">
        <v>40387</v>
      </c>
      <c r="D1813" s="61" t="s">
        <v>10060</v>
      </c>
      <c r="E1813" s="60" t="s">
        <v>6681</v>
      </c>
      <c r="F1813" s="62" t="s">
        <v>10061</v>
      </c>
    </row>
    <row r="1814" spans="1:6" s="35" customFormat="1" ht="15" customHeight="1">
      <c r="A1814" s="59">
        <f t="shared" si="28"/>
        <v>1810</v>
      </c>
      <c r="B1814" s="56"/>
      <c r="C1814" s="60">
        <v>40380</v>
      </c>
      <c r="D1814" s="61" t="s">
        <v>10062</v>
      </c>
      <c r="E1814" s="60" t="s">
        <v>6681</v>
      </c>
      <c r="F1814" s="62" t="s">
        <v>9983</v>
      </c>
    </row>
    <row r="1815" spans="1:6" s="35" customFormat="1" ht="15" customHeight="1">
      <c r="A1815" s="59">
        <f t="shared" si="28"/>
        <v>1811</v>
      </c>
      <c r="B1815" s="56"/>
      <c r="C1815" s="60">
        <v>40390</v>
      </c>
      <c r="D1815" s="61" t="s">
        <v>10063</v>
      </c>
      <c r="E1815" s="60" t="s">
        <v>6681</v>
      </c>
      <c r="F1815" s="62" t="s">
        <v>10064</v>
      </c>
    </row>
    <row r="1816" spans="1:6" s="35" customFormat="1" ht="15" customHeight="1">
      <c r="A1816" s="59">
        <f t="shared" si="28"/>
        <v>1812</v>
      </c>
      <c r="B1816" s="56"/>
      <c r="C1816" s="60">
        <v>40413</v>
      </c>
      <c r="D1816" s="61" t="s">
        <v>10065</v>
      </c>
      <c r="E1816" s="60" t="s">
        <v>6681</v>
      </c>
      <c r="F1816" s="62" t="s">
        <v>10066</v>
      </c>
    </row>
    <row r="1817" spans="1:6" s="35" customFormat="1" ht="15" customHeight="1">
      <c r="A1817" s="59">
        <f t="shared" si="28"/>
        <v>1813</v>
      </c>
      <c r="B1817" s="56"/>
      <c r="C1817" s="60">
        <v>40415</v>
      </c>
      <c r="D1817" s="61" t="s">
        <v>10067</v>
      </c>
      <c r="E1817" s="60" t="s">
        <v>6681</v>
      </c>
      <c r="F1817" s="62" t="s">
        <v>8184</v>
      </c>
    </row>
    <row r="1818" spans="1:6" s="35" customFormat="1" ht="25.5" customHeight="1">
      <c r="A1818" s="59">
        <f t="shared" si="28"/>
        <v>1814</v>
      </c>
      <c r="B1818" s="56"/>
      <c r="C1818" s="60">
        <v>40417</v>
      </c>
      <c r="D1818" s="61" t="s">
        <v>10068</v>
      </c>
      <c r="E1818" s="60" t="s">
        <v>6681</v>
      </c>
      <c r="F1818" s="62" t="s">
        <v>9038</v>
      </c>
    </row>
    <row r="1819" spans="1:6" s="35" customFormat="1" ht="25.5" customHeight="1">
      <c r="A1819" s="59">
        <f t="shared" si="28"/>
        <v>1815</v>
      </c>
      <c r="B1819" s="56"/>
      <c r="C1819" s="60">
        <v>39271</v>
      </c>
      <c r="D1819" s="61" t="s">
        <v>10069</v>
      </c>
      <c r="E1819" s="60" t="s">
        <v>6681</v>
      </c>
      <c r="F1819" s="62" t="s">
        <v>10070</v>
      </c>
    </row>
    <row r="1820" spans="1:6" s="35" customFormat="1" ht="25.5" customHeight="1">
      <c r="A1820" s="59">
        <f t="shared" si="28"/>
        <v>1816</v>
      </c>
      <c r="B1820" s="56"/>
      <c r="C1820" s="60">
        <v>39273</v>
      </c>
      <c r="D1820" s="61" t="s">
        <v>10071</v>
      </c>
      <c r="E1820" s="60" t="s">
        <v>6681</v>
      </c>
      <c r="F1820" s="62" t="s">
        <v>7440</v>
      </c>
    </row>
    <row r="1821" spans="1:6" s="35" customFormat="1" ht="25.5" customHeight="1">
      <c r="A1821" s="59">
        <f t="shared" si="28"/>
        <v>1817</v>
      </c>
      <c r="B1821" s="56"/>
      <c r="C1821" s="60">
        <v>39272</v>
      </c>
      <c r="D1821" s="61" t="s">
        <v>10072</v>
      </c>
      <c r="E1821" s="60" t="s">
        <v>6681</v>
      </c>
      <c r="F1821" s="62" t="s">
        <v>10073</v>
      </c>
    </row>
    <row r="1822" spans="1:6" s="35" customFormat="1" ht="25.5" customHeight="1">
      <c r="A1822" s="59">
        <f t="shared" si="28"/>
        <v>1818</v>
      </c>
      <c r="B1822" s="56"/>
      <c r="C1822" s="60">
        <v>1875</v>
      </c>
      <c r="D1822" s="61" t="s">
        <v>10074</v>
      </c>
      <c r="E1822" s="60" t="s">
        <v>6681</v>
      </c>
      <c r="F1822" s="62" t="s">
        <v>10075</v>
      </c>
    </row>
    <row r="1823" spans="1:6" s="35" customFormat="1" ht="25.5" customHeight="1">
      <c r="A1823" s="59">
        <f t="shared" si="28"/>
        <v>1819</v>
      </c>
      <c r="B1823" s="56"/>
      <c r="C1823" s="60">
        <v>1874</v>
      </c>
      <c r="D1823" s="61" t="s">
        <v>10076</v>
      </c>
      <c r="E1823" s="60" t="s">
        <v>6681</v>
      </c>
      <c r="F1823" s="62" t="s">
        <v>7515</v>
      </c>
    </row>
    <row r="1824" spans="1:6" s="35" customFormat="1" ht="25.5" customHeight="1">
      <c r="A1824" s="59">
        <f t="shared" si="28"/>
        <v>1820</v>
      </c>
      <c r="B1824" s="56"/>
      <c r="C1824" s="60">
        <v>1870</v>
      </c>
      <c r="D1824" s="61" t="s">
        <v>10077</v>
      </c>
      <c r="E1824" s="60" t="s">
        <v>6681</v>
      </c>
      <c r="F1824" s="62" t="s">
        <v>10078</v>
      </c>
    </row>
    <row r="1825" spans="1:6" s="35" customFormat="1" ht="25.5" customHeight="1">
      <c r="A1825" s="59">
        <f t="shared" si="28"/>
        <v>1821</v>
      </c>
      <c r="B1825" s="56"/>
      <c r="C1825" s="60">
        <v>1884</v>
      </c>
      <c r="D1825" s="61" t="s">
        <v>10079</v>
      </c>
      <c r="E1825" s="60" t="s">
        <v>6681</v>
      </c>
      <c r="F1825" s="62" t="s">
        <v>7816</v>
      </c>
    </row>
    <row r="1826" spans="1:6" s="35" customFormat="1" ht="25.5" customHeight="1">
      <c r="A1826" s="59">
        <f t="shared" si="28"/>
        <v>1822</v>
      </c>
      <c r="B1826" s="56"/>
      <c r="C1826" s="60">
        <v>1887</v>
      </c>
      <c r="D1826" s="61" t="s">
        <v>10080</v>
      </c>
      <c r="E1826" s="60" t="s">
        <v>6681</v>
      </c>
      <c r="F1826" s="62" t="s">
        <v>10081</v>
      </c>
    </row>
    <row r="1827" spans="1:6" s="35" customFormat="1" ht="15" customHeight="1">
      <c r="A1827" s="59">
        <f t="shared" si="28"/>
        <v>1823</v>
      </c>
      <c r="B1827" s="56"/>
      <c r="C1827" s="60">
        <v>1876</v>
      </c>
      <c r="D1827" s="61" t="s">
        <v>10082</v>
      </c>
      <c r="E1827" s="60" t="s">
        <v>6681</v>
      </c>
      <c r="F1827" s="62" t="s">
        <v>8962</v>
      </c>
    </row>
    <row r="1828" spans="1:6" s="35" customFormat="1" ht="25.5" customHeight="1">
      <c r="A1828" s="59">
        <f t="shared" si="28"/>
        <v>1824</v>
      </c>
      <c r="B1828" s="56"/>
      <c r="C1828" s="60">
        <v>1879</v>
      </c>
      <c r="D1828" s="61" t="s">
        <v>10083</v>
      </c>
      <c r="E1828" s="60" t="s">
        <v>6681</v>
      </c>
      <c r="F1828" s="62" t="s">
        <v>10084</v>
      </c>
    </row>
    <row r="1829" spans="1:6" s="35" customFormat="1" ht="15" customHeight="1">
      <c r="A1829" s="59">
        <f t="shared" si="28"/>
        <v>1825</v>
      </c>
      <c r="B1829" s="56"/>
      <c r="C1829" s="60">
        <v>1877</v>
      </c>
      <c r="D1829" s="61" t="s">
        <v>10085</v>
      </c>
      <c r="E1829" s="60" t="s">
        <v>6681</v>
      </c>
      <c r="F1829" s="62" t="s">
        <v>10086</v>
      </c>
    </row>
    <row r="1830" spans="1:6" s="35" customFormat="1" ht="15" customHeight="1">
      <c r="A1830" s="59">
        <f t="shared" si="28"/>
        <v>1826</v>
      </c>
      <c r="B1830" s="56"/>
      <c r="C1830" s="60">
        <v>1878</v>
      </c>
      <c r="D1830" s="61" t="s">
        <v>10087</v>
      </c>
      <c r="E1830" s="60" t="s">
        <v>6681</v>
      </c>
      <c r="F1830" s="62" t="s">
        <v>9059</v>
      </c>
    </row>
    <row r="1831" spans="1:6" s="35" customFormat="1" ht="15" customHeight="1">
      <c r="A1831" s="59">
        <f t="shared" si="28"/>
        <v>1827</v>
      </c>
      <c r="B1831" s="56"/>
      <c r="C1831" s="60">
        <v>2621</v>
      </c>
      <c r="D1831" s="61" t="s">
        <v>10088</v>
      </c>
      <c r="E1831" s="60" t="s">
        <v>6681</v>
      </c>
      <c r="F1831" s="62" t="s">
        <v>10089</v>
      </c>
    </row>
    <row r="1832" spans="1:6" s="35" customFormat="1" ht="15" customHeight="1">
      <c r="A1832" s="59">
        <f t="shared" si="28"/>
        <v>1828</v>
      </c>
      <c r="B1832" s="56"/>
      <c r="C1832" s="60">
        <v>2616</v>
      </c>
      <c r="D1832" s="61" t="s">
        <v>10090</v>
      </c>
      <c r="E1832" s="60" t="s">
        <v>6681</v>
      </c>
      <c r="F1832" s="62" t="s">
        <v>10091</v>
      </c>
    </row>
    <row r="1833" spans="1:6" s="35" customFormat="1" ht="15" customHeight="1">
      <c r="A1833" s="59">
        <f t="shared" si="28"/>
        <v>1829</v>
      </c>
      <c r="B1833" s="56"/>
      <c r="C1833" s="60">
        <v>2633</v>
      </c>
      <c r="D1833" s="61" t="s">
        <v>10092</v>
      </c>
      <c r="E1833" s="60" t="s">
        <v>6681</v>
      </c>
      <c r="F1833" s="62" t="s">
        <v>9429</v>
      </c>
    </row>
    <row r="1834" spans="1:6" s="35" customFormat="1" ht="15" customHeight="1">
      <c r="A1834" s="59">
        <f t="shared" si="28"/>
        <v>1830</v>
      </c>
      <c r="B1834" s="56"/>
      <c r="C1834" s="60">
        <v>2617</v>
      </c>
      <c r="D1834" s="61" t="s">
        <v>10093</v>
      </c>
      <c r="E1834" s="60" t="s">
        <v>6681</v>
      </c>
      <c r="F1834" s="62" t="s">
        <v>10094</v>
      </c>
    </row>
    <row r="1835" spans="1:6" s="35" customFormat="1" ht="15" customHeight="1">
      <c r="A1835" s="59">
        <f t="shared" si="28"/>
        <v>1831</v>
      </c>
      <c r="B1835" s="56"/>
      <c r="C1835" s="60">
        <v>2618</v>
      </c>
      <c r="D1835" s="61" t="s">
        <v>10095</v>
      </c>
      <c r="E1835" s="60" t="s">
        <v>6681</v>
      </c>
      <c r="F1835" s="62" t="s">
        <v>10096</v>
      </c>
    </row>
    <row r="1836" spans="1:6" s="35" customFormat="1" ht="15" customHeight="1">
      <c r="A1836" s="59">
        <f t="shared" si="28"/>
        <v>1832</v>
      </c>
      <c r="B1836" s="56"/>
      <c r="C1836" s="60">
        <v>2632</v>
      </c>
      <c r="D1836" s="61" t="s">
        <v>10097</v>
      </c>
      <c r="E1836" s="60" t="s">
        <v>6681</v>
      </c>
      <c r="F1836" s="62" t="s">
        <v>10098</v>
      </c>
    </row>
    <row r="1837" spans="1:6" s="35" customFormat="1" ht="15" customHeight="1">
      <c r="A1837" s="59">
        <f t="shared" si="28"/>
        <v>1833</v>
      </c>
      <c r="B1837" s="56"/>
      <c r="C1837" s="60">
        <v>2631</v>
      </c>
      <c r="D1837" s="61" t="s">
        <v>10099</v>
      </c>
      <c r="E1837" s="60" t="s">
        <v>6681</v>
      </c>
      <c r="F1837" s="62" t="s">
        <v>10100</v>
      </c>
    </row>
    <row r="1838" spans="1:6" s="35" customFormat="1" ht="15" customHeight="1">
      <c r="A1838" s="59">
        <f t="shared" si="28"/>
        <v>1834</v>
      </c>
      <c r="B1838" s="56"/>
      <c r="C1838" s="60">
        <v>2619</v>
      </c>
      <c r="D1838" s="61" t="s">
        <v>10101</v>
      </c>
      <c r="E1838" s="60" t="s">
        <v>6681</v>
      </c>
      <c r="F1838" s="62" t="s">
        <v>10102</v>
      </c>
    </row>
    <row r="1839" spans="1:6" s="35" customFormat="1" ht="15" customHeight="1">
      <c r="A1839" s="59">
        <f t="shared" si="28"/>
        <v>1835</v>
      </c>
      <c r="B1839" s="56"/>
      <c r="C1839" s="60">
        <v>2620</v>
      </c>
      <c r="D1839" s="61" t="s">
        <v>10103</v>
      </c>
      <c r="E1839" s="60" t="s">
        <v>6681</v>
      </c>
      <c r="F1839" s="62" t="s">
        <v>10104</v>
      </c>
    </row>
    <row r="1840" spans="1:6" s="35" customFormat="1" ht="25.5" customHeight="1">
      <c r="A1840" s="59">
        <f t="shared" si="28"/>
        <v>1836</v>
      </c>
      <c r="B1840" s="56"/>
      <c r="C1840" s="60">
        <v>25968</v>
      </c>
      <c r="D1840" s="61" t="s">
        <v>10105</v>
      </c>
      <c r="E1840" s="60" t="s">
        <v>6681</v>
      </c>
      <c r="F1840" s="62" t="s">
        <v>10106</v>
      </c>
    </row>
    <row r="1841" spans="1:6" s="35" customFormat="1" ht="15" customHeight="1">
      <c r="A1841" s="59">
        <f t="shared" si="28"/>
        <v>1837</v>
      </c>
      <c r="B1841" s="56"/>
      <c r="C1841" s="60">
        <v>38369</v>
      </c>
      <c r="D1841" s="61" t="s">
        <v>10107</v>
      </c>
      <c r="E1841" s="60" t="s">
        <v>6681</v>
      </c>
      <c r="F1841" s="62" t="s">
        <v>10108</v>
      </c>
    </row>
    <row r="1842" spans="1:6" s="35" customFormat="1" ht="15" customHeight="1">
      <c r="A1842" s="59">
        <f t="shared" si="28"/>
        <v>1838</v>
      </c>
      <c r="B1842" s="56"/>
      <c r="C1842" s="60">
        <v>38370</v>
      </c>
      <c r="D1842" s="61" t="s">
        <v>10109</v>
      </c>
      <c r="E1842" s="60" t="s">
        <v>6681</v>
      </c>
      <c r="F1842" s="62" t="s">
        <v>10108</v>
      </c>
    </row>
    <row r="1843" spans="1:6" s="35" customFormat="1" ht="15" customHeight="1">
      <c r="A1843" s="59">
        <f t="shared" si="28"/>
        <v>1839</v>
      </c>
      <c r="B1843" s="56"/>
      <c r="C1843" s="60">
        <v>38372</v>
      </c>
      <c r="D1843" s="61" t="s">
        <v>10110</v>
      </c>
      <c r="E1843" s="60" t="s">
        <v>6681</v>
      </c>
      <c r="F1843" s="62" t="s">
        <v>10111</v>
      </c>
    </row>
    <row r="1844" spans="1:6" s="35" customFormat="1" ht="25.5" customHeight="1">
      <c r="A1844" s="59">
        <f t="shared" si="28"/>
        <v>1840</v>
      </c>
      <c r="B1844" s="56"/>
      <c r="C1844" s="60">
        <v>2357</v>
      </c>
      <c r="D1844" s="61" t="s">
        <v>10112</v>
      </c>
      <c r="E1844" s="60" t="s">
        <v>6712</v>
      </c>
      <c r="F1844" s="62" t="s">
        <v>10113</v>
      </c>
    </row>
    <row r="1845" spans="1:6" s="35" customFormat="1" ht="25.5" customHeight="1">
      <c r="A1845" s="59">
        <f t="shared" si="28"/>
        <v>1841</v>
      </c>
      <c r="B1845" s="56"/>
      <c r="C1845" s="60">
        <v>40806</v>
      </c>
      <c r="D1845" s="61" t="s">
        <v>10114</v>
      </c>
      <c r="E1845" s="60" t="s">
        <v>7111</v>
      </c>
      <c r="F1845" s="62" t="s">
        <v>10115</v>
      </c>
    </row>
    <row r="1846" spans="1:6" s="35" customFormat="1" ht="25.5" customHeight="1">
      <c r="A1846" s="59">
        <f t="shared" si="28"/>
        <v>1842</v>
      </c>
      <c r="B1846" s="56"/>
      <c r="C1846" s="60">
        <v>2355</v>
      </c>
      <c r="D1846" s="61" t="s">
        <v>10116</v>
      </c>
      <c r="E1846" s="60" t="s">
        <v>6712</v>
      </c>
      <c r="F1846" s="62" t="s">
        <v>10117</v>
      </c>
    </row>
    <row r="1847" spans="1:6" s="35" customFormat="1" ht="15" customHeight="1">
      <c r="A1847" s="59">
        <f t="shared" si="28"/>
        <v>1843</v>
      </c>
      <c r="B1847" s="56"/>
      <c r="C1847" s="60">
        <v>40805</v>
      </c>
      <c r="D1847" s="61" t="s">
        <v>10118</v>
      </c>
      <c r="E1847" s="60" t="s">
        <v>7111</v>
      </c>
      <c r="F1847" s="62" t="s">
        <v>10119</v>
      </c>
    </row>
    <row r="1848" spans="1:6" s="35" customFormat="1" ht="25.5" customHeight="1">
      <c r="A1848" s="59">
        <f t="shared" si="28"/>
        <v>1844</v>
      </c>
      <c r="B1848" s="56"/>
      <c r="C1848" s="60">
        <v>2358</v>
      </c>
      <c r="D1848" s="61" t="s">
        <v>10120</v>
      </c>
      <c r="E1848" s="60" t="s">
        <v>6712</v>
      </c>
      <c r="F1848" s="62" t="s">
        <v>10121</v>
      </c>
    </row>
    <row r="1849" spans="1:6" s="35" customFormat="1" ht="15" customHeight="1">
      <c r="A1849" s="59">
        <f t="shared" si="28"/>
        <v>1845</v>
      </c>
      <c r="B1849" s="56"/>
      <c r="C1849" s="60">
        <v>40807</v>
      </c>
      <c r="D1849" s="61" t="s">
        <v>10122</v>
      </c>
      <c r="E1849" s="60" t="s">
        <v>7111</v>
      </c>
      <c r="F1849" s="62" t="s">
        <v>10123</v>
      </c>
    </row>
    <row r="1850" spans="1:6" s="35" customFormat="1" ht="15" customHeight="1">
      <c r="A1850" s="59">
        <f t="shared" si="28"/>
        <v>1846</v>
      </c>
      <c r="B1850" s="56"/>
      <c r="C1850" s="60">
        <v>2359</v>
      </c>
      <c r="D1850" s="61" t="s">
        <v>10124</v>
      </c>
      <c r="E1850" s="60" t="s">
        <v>6712</v>
      </c>
      <c r="F1850" s="62" t="s">
        <v>10125</v>
      </c>
    </row>
    <row r="1851" spans="1:6" s="35" customFormat="1" ht="25.5" customHeight="1">
      <c r="A1851" s="59">
        <f t="shared" si="28"/>
        <v>1847</v>
      </c>
      <c r="B1851" s="56"/>
      <c r="C1851" s="60">
        <v>40808</v>
      </c>
      <c r="D1851" s="61" t="s">
        <v>10126</v>
      </c>
      <c r="E1851" s="60" t="s">
        <v>7111</v>
      </c>
      <c r="F1851" s="62" t="s">
        <v>10127</v>
      </c>
    </row>
    <row r="1852" spans="1:6" s="35" customFormat="1" ht="25.5" customHeight="1">
      <c r="A1852" s="59">
        <f t="shared" si="28"/>
        <v>1848</v>
      </c>
      <c r="B1852" s="56"/>
      <c r="C1852" s="60">
        <v>43144</v>
      </c>
      <c r="D1852" s="61" t="s">
        <v>10128</v>
      </c>
      <c r="E1852" s="60" t="s">
        <v>6797</v>
      </c>
      <c r="F1852" s="62" t="s">
        <v>10129</v>
      </c>
    </row>
    <row r="1853" spans="1:6" s="35" customFormat="1" ht="25.5" customHeight="1">
      <c r="A1853" s="59">
        <f t="shared" si="28"/>
        <v>1849</v>
      </c>
      <c r="B1853" s="56"/>
      <c r="C1853" s="60">
        <v>39397</v>
      </c>
      <c r="D1853" s="61" t="s">
        <v>10130</v>
      </c>
      <c r="E1853" s="60" t="s">
        <v>6775</v>
      </c>
      <c r="F1853" s="62" t="s">
        <v>10131</v>
      </c>
    </row>
    <row r="1854" spans="1:6" s="35" customFormat="1" ht="15" customHeight="1">
      <c r="A1854" s="59">
        <f t="shared" si="28"/>
        <v>1850</v>
      </c>
      <c r="B1854" s="56"/>
      <c r="C1854" s="60">
        <v>2692</v>
      </c>
      <c r="D1854" s="61" t="s">
        <v>10132</v>
      </c>
      <c r="E1854" s="60" t="s">
        <v>6775</v>
      </c>
      <c r="F1854" s="62" t="s">
        <v>9994</v>
      </c>
    </row>
    <row r="1855" spans="1:6" s="35" customFormat="1" ht="15" customHeight="1">
      <c r="A1855" s="59">
        <f t="shared" si="28"/>
        <v>1851</v>
      </c>
      <c r="B1855" s="56"/>
      <c r="C1855" s="60">
        <v>6</v>
      </c>
      <c r="D1855" s="61" t="s">
        <v>10133</v>
      </c>
      <c r="E1855" s="60" t="s">
        <v>6775</v>
      </c>
      <c r="F1855" s="62" t="s">
        <v>10134</v>
      </c>
    </row>
    <row r="1856" spans="1:6" s="35" customFormat="1" ht="15" customHeight="1">
      <c r="A1856" s="59">
        <f t="shared" si="28"/>
        <v>1852</v>
      </c>
      <c r="B1856" s="56"/>
      <c r="C1856" s="60">
        <v>5330</v>
      </c>
      <c r="D1856" s="61" t="s">
        <v>10135</v>
      </c>
      <c r="E1856" s="60" t="s">
        <v>6775</v>
      </c>
      <c r="F1856" s="62" t="s">
        <v>10136</v>
      </c>
    </row>
    <row r="1857" spans="1:6" s="35" customFormat="1" ht="15" customHeight="1">
      <c r="A1857" s="59">
        <f t="shared" si="28"/>
        <v>1853</v>
      </c>
      <c r="B1857" s="56"/>
      <c r="C1857" s="60">
        <v>26017</v>
      </c>
      <c r="D1857" s="61" t="s">
        <v>10137</v>
      </c>
      <c r="E1857" s="60" t="s">
        <v>6681</v>
      </c>
      <c r="F1857" s="62" t="s">
        <v>10138</v>
      </c>
    </row>
    <row r="1858" spans="1:6" s="35" customFormat="1" ht="15" customHeight="1">
      <c r="A1858" s="59">
        <f t="shared" si="28"/>
        <v>1854</v>
      </c>
      <c r="B1858" s="56"/>
      <c r="C1858" s="60">
        <v>25931</v>
      </c>
      <c r="D1858" s="61" t="s">
        <v>10139</v>
      </c>
      <c r="E1858" s="60" t="s">
        <v>6681</v>
      </c>
      <c r="F1858" s="62" t="s">
        <v>9630</v>
      </c>
    </row>
    <row r="1859" spans="1:6" s="35" customFormat="1" ht="15" customHeight="1">
      <c r="A1859" s="59">
        <f t="shared" si="28"/>
        <v>1855</v>
      </c>
      <c r="B1859" s="56"/>
      <c r="C1859" s="60">
        <v>38140</v>
      </c>
      <c r="D1859" s="61" t="s">
        <v>10140</v>
      </c>
      <c r="E1859" s="60" t="s">
        <v>6681</v>
      </c>
      <c r="F1859" s="62" t="s">
        <v>10141</v>
      </c>
    </row>
    <row r="1860" spans="1:6" s="35" customFormat="1" ht="15" customHeight="1">
      <c r="A1860" s="59">
        <f t="shared" si="28"/>
        <v>1856</v>
      </c>
      <c r="B1860" s="56"/>
      <c r="C1860" s="60">
        <v>13887</v>
      </c>
      <c r="D1860" s="61" t="s">
        <v>10142</v>
      </c>
      <c r="E1860" s="60" t="s">
        <v>6681</v>
      </c>
      <c r="F1860" s="62" t="s">
        <v>10143</v>
      </c>
    </row>
    <row r="1861" spans="1:6" s="35" customFormat="1" ht="15" customHeight="1">
      <c r="A1861" s="59">
        <f t="shared" si="28"/>
        <v>1857</v>
      </c>
      <c r="B1861" s="56"/>
      <c r="C1861" s="60">
        <v>26018</v>
      </c>
      <c r="D1861" s="61" t="s">
        <v>10144</v>
      </c>
      <c r="E1861" s="60" t="s">
        <v>6681</v>
      </c>
      <c r="F1861" s="62" t="s">
        <v>9504</v>
      </c>
    </row>
    <row r="1862" spans="1:6" s="35" customFormat="1" ht="15" customHeight="1">
      <c r="A1862" s="59">
        <f t="shared" ref="A1862:A1925" si="29">A1861+1</f>
        <v>1858</v>
      </c>
      <c r="B1862" s="56"/>
      <c r="C1862" s="60">
        <v>26019</v>
      </c>
      <c r="D1862" s="61" t="s">
        <v>10145</v>
      </c>
      <c r="E1862" s="60" t="s">
        <v>6681</v>
      </c>
      <c r="F1862" s="62" t="s">
        <v>6934</v>
      </c>
    </row>
    <row r="1863" spans="1:6" s="35" customFormat="1" ht="15" customHeight="1">
      <c r="A1863" s="59">
        <f t="shared" si="29"/>
        <v>1859</v>
      </c>
      <c r="B1863" s="56"/>
      <c r="C1863" s="60">
        <v>26020</v>
      </c>
      <c r="D1863" s="61" t="s">
        <v>10146</v>
      </c>
      <c r="E1863" s="60" t="s">
        <v>6681</v>
      </c>
      <c r="F1863" s="62" t="s">
        <v>10147</v>
      </c>
    </row>
    <row r="1864" spans="1:6" s="35" customFormat="1" ht="15" customHeight="1">
      <c r="A1864" s="59">
        <f t="shared" si="29"/>
        <v>1860</v>
      </c>
      <c r="B1864" s="56"/>
      <c r="C1864" s="60">
        <v>34544</v>
      </c>
      <c r="D1864" s="61" t="s">
        <v>10148</v>
      </c>
      <c r="E1864" s="60" t="s">
        <v>6681</v>
      </c>
      <c r="F1864" s="62" t="s">
        <v>10149</v>
      </c>
    </row>
    <row r="1865" spans="1:6" s="35" customFormat="1" ht="15" customHeight="1">
      <c r="A1865" s="59">
        <f t="shared" si="29"/>
        <v>1861</v>
      </c>
      <c r="B1865" s="56"/>
      <c r="C1865" s="60">
        <v>34729</v>
      </c>
      <c r="D1865" s="61" t="s">
        <v>10150</v>
      </c>
      <c r="E1865" s="60" t="s">
        <v>6681</v>
      </c>
      <c r="F1865" s="62" t="s">
        <v>10151</v>
      </c>
    </row>
    <row r="1866" spans="1:6" s="35" customFormat="1" ht="15" customHeight="1">
      <c r="A1866" s="59">
        <f t="shared" si="29"/>
        <v>1862</v>
      </c>
      <c r="B1866" s="56"/>
      <c r="C1866" s="60">
        <v>34734</v>
      </c>
      <c r="D1866" s="61" t="s">
        <v>10152</v>
      </c>
      <c r="E1866" s="60" t="s">
        <v>6681</v>
      </c>
      <c r="F1866" s="62" t="s">
        <v>10153</v>
      </c>
    </row>
    <row r="1867" spans="1:6" s="35" customFormat="1" ht="15" customHeight="1">
      <c r="A1867" s="59">
        <f t="shared" si="29"/>
        <v>1863</v>
      </c>
      <c r="B1867" s="56"/>
      <c r="C1867" s="60">
        <v>34738</v>
      </c>
      <c r="D1867" s="61" t="s">
        <v>10154</v>
      </c>
      <c r="E1867" s="60" t="s">
        <v>6681</v>
      </c>
      <c r="F1867" s="62" t="s">
        <v>10155</v>
      </c>
    </row>
    <row r="1868" spans="1:6" s="35" customFormat="1" ht="15" customHeight="1">
      <c r="A1868" s="59">
        <f t="shared" si="29"/>
        <v>1864</v>
      </c>
      <c r="B1868" s="56"/>
      <c r="C1868" s="60">
        <v>2391</v>
      </c>
      <c r="D1868" s="61" t="s">
        <v>10156</v>
      </c>
      <c r="E1868" s="60" t="s">
        <v>6681</v>
      </c>
      <c r="F1868" s="62" t="s">
        <v>10157</v>
      </c>
    </row>
    <row r="1869" spans="1:6" s="35" customFormat="1" ht="15" customHeight="1">
      <c r="A1869" s="59">
        <f t="shared" si="29"/>
        <v>1865</v>
      </c>
      <c r="B1869" s="56"/>
      <c r="C1869" s="60">
        <v>2374</v>
      </c>
      <c r="D1869" s="61" t="s">
        <v>10158</v>
      </c>
      <c r="E1869" s="60" t="s">
        <v>6681</v>
      </c>
      <c r="F1869" s="62" t="s">
        <v>10159</v>
      </c>
    </row>
    <row r="1870" spans="1:6" s="35" customFormat="1" ht="15" customHeight="1">
      <c r="A1870" s="59">
        <f t="shared" si="29"/>
        <v>1866</v>
      </c>
      <c r="B1870" s="56"/>
      <c r="C1870" s="60">
        <v>2377</v>
      </c>
      <c r="D1870" s="61" t="s">
        <v>10160</v>
      </c>
      <c r="E1870" s="60" t="s">
        <v>6681</v>
      </c>
      <c r="F1870" s="62" t="s">
        <v>10161</v>
      </c>
    </row>
    <row r="1871" spans="1:6" s="35" customFormat="1" ht="15" customHeight="1">
      <c r="A1871" s="59">
        <f t="shared" si="29"/>
        <v>1867</v>
      </c>
      <c r="B1871" s="56"/>
      <c r="C1871" s="60">
        <v>2393</v>
      </c>
      <c r="D1871" s="61" t="s">
        <v>10162</v>
      </c>
      <c r="E1871" s="60" t="s">
        <v>6681</v>
      </c>
      <c r="F1871" s="62" t="s">
        <v>10163</v>
      </c>
    </row>
    <row r="1872" spans="1:6" s="35" customFormat="1" ht="15" customHeight="1">
      <c r="A1872" s="59">
        <f t="shared" si="29"/>
        <v>1868</v>
      </c>
      <c r="B1872" s="56"/>
      <c r="C1872" s="60">
        <v>34705</v>
      </c>
      <c r="D1872" s="61" t="s">
        <v>10164</v>
      </c>
      <c r="E1872" s="60" t="s">
        <v>6681</v>
      </c>
      <c r="F1872" s="62" t="s">
        <v>10165</v>
      </c>
    </row>
    <row r="1873" spans="1:6" s="35" customFormat="1" ht="15" customHeight="1">
      <c r="A1873" s="59">
        <f t="shared" si="29"/>
        <v>1869</v>
      </c>
      <c r="B1873" s="56"/>
      <c r="C1873" s="60">
        <v>34707</v>
      </c>
      <c r="D1873" s="61" t="s">
        <v>10166</v>
      </c>
      <c r="E1873" s="60" t="s">
        <v>6681</v>
      </c>
      <c r="F1873" s="62" t="s">
        <v>10167</v>
      </c>
    </row>
    <row r="1874" spans="1:6" s="35" customFormat="1" ht="15" customHeight="1">
      <c r="A1874" s="59">
        <f t="shared" si="29"/>
        <v>1870</v>
      </c>
      <c r="B1874" s="56"/>
      <c r="C1874" s="60">
        <v>2378</v>
      </c>
      <c r="D1874" s="61" t="s">
        <v>10168</v>
      </c>
      <c r="E1874" s="60" t="s">
        <v>6681</v>
      </c>
      <c r="F1874" s="62" t="s">
        <v>10169</v>
      </c>
    </row>
    <row r="1875" spans="1:6" s="35" customFormat="1" ht="15" customHeight="1">
      <c r="A1875" s="59">
        <f t="shared" si="29"/>
        <v>1871</v>
      </c>
      <c r="B1875" s="56"/>
      <c r="C1875" s="60">
        <v>2379</v>
      </c>
      <c r="D1875" s="61" t="s">
        <v>10170</v>
      </c>
      <c r="E1875" s="60" t="s">
        <v>6681</v>
      </c>
      <c r="F1875" s="62" t="s">
        <v>10169</v>
      </c>
    </row>
    <row r="1876" spans="1:6" s="35" customFormat="1" ht="15" customHeight="1">
      <c r="A1876" s="59">
        <f t="shared" si="29"/>
        <v>1872</v>
      </c>
      <c r="B1876" s="56"/>
      <c r="C1876" s="60">
        <v>2376</v>
      </c>
      <c r="D1876" s="61" t="s">
        <v>10171</v>
      </c>
      <c r="E1876" s="60" t="s">
        <v>6681</v>
      </c>
      <c r="F1876" s="62" t="s">
        <v>10172</v>
      </c>
    </row>
    <row r="1877" spans="1:6" s="35" customFormat="1" ht="15" customHeight="1">
      <c r="A1877" s="59">
        <f t="shared" si="29"/>
        <v>1873</v>
      </c>
      <c r="B1877" s="56"/>
      <c r="C1877" s="60">
        <v>2394</v>
      </c>
      <c r="D1877" s="61" t="s">
        <v>10173</v>
      </c>
      <c r="E1877" s="60" t="s">
        <v>6681</v>
      </c>
      <c r="F1877" s="62" t="s">
        <v>10174</v>
      </c>
    </row>
    <row r="1878" spans="1:6" s="35" customFormat="1" ht="15" customHeight="1">
      <c r="A1878" s="59">
        <f t="shared" si="29"/>
        <v>1874</v>
      </c>
      <c r="B1878" s="56"/>
      <c r="C1878" s="60">
        <v>34686</v>
      </c>
      <c r="D1878" s="61" t="s">
        <v>10175</v>
      </c>
      <c r="E1878" s="60" t="s">
        <v>6681</v>
      </c>
      <c r="F1878" s="62" t="s">
        <v>9133</v>
      </c>
    </row>
    <row r="1879" spans="1:6" s="35" customFormat="1" ht="25.5" customHeight="1">
      <c r="A1879" s="59">
        <f t="shared" si="29"/>
        <v>1875</v>
      </c>
      <c r="B1879" s="56"/>
      <c r="C1879" s="60">
        <v>34616</v>
      </c>
      <c r="D1879" s="61" t="s">
        <v>10176</v>
      </c>
      <c r="E1879" s="60" t="s">
        <v>6681</v>
      </c>
      <c r="F1879" s="62" t="s">
        <v>8656</v>
      </c>
    </row>
    <row r="1880" spans="1:6" s="35" customFormat="1" ht="25.5" customHeight="1">
      <c r="A1880" s="59">
        <f t="shared" si="29"/>
        <v>1876</v>
      </c>
      <c r="B1880" s="56"/>
      <c r="C1880" s="60">
        <v>34623</v>
      </c>
      <c r="D1880" s="61" t="s">
        <v>10177</v>
      </c>
      <c r="E1880" s="60" t="s">
        <v>6681</v>
      </c>
      <c r="F1880" s="62" t="s">
        <v>10178</v>
      </c>
    </row>
    <row r="1881" spans="1:6" s="35" customFormat="1" ht="25.5" customHeight="1">
      <c r="A1881" s="59">
        <f t="shared" si="29"/>
        <v>1877</v>
      </c>
      <c r="B1881" s="56"/>
      <c r="C1881" s="60">
        <v>34628</v>
      </c>
      <c r="D1881" s="61" t="s">
        <v>10179</v>
      </c>
      <c r="E1881" s="60" t="s">
        <v>6681</v>
      </c>
      <c r="F1881" s="62" t="s">
        <v>10180</v>
      </c>
    </row>
    <row r="1882" spans="1:6" s="35" customFormat="1" ht="25.5" customHeight="1">
      <c r="A1882" s="59">
        <f t="shared" si="29"/>
        <v>1878</v>
      </c>
      <c r="B1882" s="56"/>
      <c r="C1882" s="60">
        <v>34653</v>
      </c>
      <c r="D1882" s="61" t="s">
        <v>10181</v>
      </c>
      <c r="E1882" s="60" t="s">
        <v>6681</v>
      </c>
      <c r="F1882" s="62" t="s">
        <v>9191</v>
      </c>
    </row>
    <row r="1883" spans="1:6" s="35" customFormat="1" ht="25.5" customHeight="1">
      <c r="A1883" s="59">
        <f t="shared" si="29"/>
        <v>1879</v>
      </c>
      <c r="B1883" s="56"/>
      <c r="C1883" s="60">
        <v>34688</v>
      </c>
      <c r="D1883" s="61" t="s">
        <v>10182</v>
      </c>
      <c r="E1883" s="60" t="s">
        <v>6681</v>
      </c>
      <c r="F1883" s="62" t="s">
        <v>10183</v>
      </c>
    </row>
    <row r="1884" spans="1:6" s="35" customFormat="1" ht="25.5" customHeight="1">
      <c r="A1884" s="59">
        <f t="shared" si="29"/>
        <v>1880</v>
      </c>
      <c r="B1884" s="56"/>
      <c r="C1884" s="60">
        <v>34709</v>
      </c>
      <c r="D1884" s="61" t="s">
        <v>10184</v>
      </c>
      <c r="E1884" s="60" t="s">
        <v>6681</v>
      </c>
      <c r="F1884" s="62" t="s">
        <v>10185</v>
      </c>
    </row>
    <row r="1885" spans="1:6" s="35" customFormat="1" ht="25.5" customHeight="1">
      <c r="A1885" s="59">
        <f t="shared" si="29"/>
        <v>1881</v>
      </c>
      <c r="B1885" s="56"/>
      <c r="C1885" s="60">
        <v>34714</v>
      </c>
      <c r="D1885" s="61" t="s">
        <v>10186</v>
      </c>
      <c r="E1885" s="60" t="s">
        <v>6681</v>
      </c>
      <c r="F1885" s="62" t="s">
        <v>10187</v>
      </c>
    </row>
    <row r="1886" spans="1:6" s="35" customFormat="1" ht="25.5" customHeight="1">
      <c r="A1886" s="59">
        <f t="shared" si="29"/>
        <v>1882</v>
      </c>
      <c r="B1886" s="56"/>
      <c r="C1886" s="60">
        <v>2388</v>
      </c>
      <c r="D1886" s="61" t="s">
        <v>10188</v>
      </c>
      <c r="E1886" s="60" t="s">
        <v>6681</v>
      </c>
      <c r="F1886" s="62" t="s">
        <v>10189</v>
      </c>
    </row>
    <row r="1887" spans="1:6" s="35" customFormat="1" ht="25.5" customHeight="1">
      <c r="A1887" s="59">
        <f t="shared" si="29"/>
        <v>1883</v>
      </c>
      <c r="B1887" s="56"/>
      <c r="C1887" s="60">
        <v>34606</v>
      </c>
      <c r="D1887" s="61" t="s">
        <v>10190</v>
      </c>
      <c r="E1887" s="60" t="s">
        <v>6681</v>
      </c>
      <c r="F1887" s="62" t="s">
        <v>10191</v>
      </c>
    </row>
    <row r="1888" spans="1:6" s="35" customFormat="1" ht="25.5" customHeight="1">
      <c r="A1888" s="59">
        <f t="shared" si="29"/>
        <v>1884</v>
      </c>
      <c r="B1888" s="56"/>
      <c r="C1888" s="60">
        <v>34689</v>
      </c>
      <c r="D1888" s="61" t="s">
        <v>10192</v>
      </c>
      <c r="E1888" s="60" t="s">
        <v>6681</v>
      </c>
      <c r="F1888" s="62" t="s">
        <v>10193</v>
      </c>
    </row>
    <row r="1889" spans="1:6" s="35" customFormat="1" ht="25.5" customHeight="1">
      <c r="A1889" s="59">
        <f t="shared" si="29"/>
        <v>1885</v>
      </c>
      <c r="B1889" s="56"/>
      <c r="C1889" s="60">
        <v>2370</v>
      </c>
      <c r="D1889" s="61" t="s">
        <v>10194</v>
      </c>
      <c r="E1889" s="60" t="s">
        <v>6681</v>
      </c>
      <c r="F1889" s="62" t="s">
        <v>10195</v>
      </c>
    </row>
    <row r="1890" spans="1:6" s="35" customFormat="1" ht="25.5" customHeight="1">
      <c r="A1890" s="59">
        <f t="shared" si="29"/>
        <v>1886</v>
      </c>
      <c r="B1890" s="56"/>
      <c r="C1890" s="60">
        <v>2386</v>
      </c>
      <c r="D1890" s="61" t="s">
        <v>10196</v>
      </c>
      <c r="E1890" s="60" t="s">
        <v>6681</v>
      </c>
      <c r="F1890" s="62" t="s">
        <v>10197</v>
      </c>
    </row>
    <row r="1891" spans="1:6" s="35" customFormat="1" ht="25.5" customHeight="1">
      <c r="A1891" s="59">
        <f t="shared" si="29"/>
        <v>1887</v>
      </c>
      <c r="B1891" s="56"/>
      <c r="C1891" s="60">
        <v>2392</v>
      </c>
      <c r="D1891" s="61" t="s">
        <v>10198</v>
      </c>
      <c r="E1891" s="60" t="s">
        <v>6681</v>
      </c>
      <c r="F1891" s="62" t="s">
        <v>10199</v>
      </c>
    </row>
    <row r="1892" spans="1:6" s="35" customFormat="1" ht="25.5" customHeight="1">
      <c r="A1892" s="59">
        <f t="shared" si="29"/>
        <v>1888</v>
      </c>
      <c r="B1892" s="56"/>
      <c r="C1892" s="60">
        <v>2373</v>
      </c>
      <c r="D1892" s="61" t="s">
        <v>10200</v>
      </c>
      <c r="E1892" s="60" t="s">
        <v>6681</v>
      </c>
      <c r="F1892" s="62" t="s">
        <v>10201</v>
      </c>
    </row>
    <row r="1893" spans="1:6" s="35" customFormat="1" ht="25.5" customHeight="1">
      <c r="A1893" s="59">
        <f t="shared" si="29"/>
        <v>1889</v>
      </c>
      <c r="B1893" s="56"/>
      <c r="C1893" s="60">
        <v>39465</v>
      </c>
      <c r="D1893" s="61" t="s">
        <v>10202</v>
      </c>
      <c r="E1893" s="60" t="s">
        <v>6681</v>
      </c>
      <c r="F1893" s="62" t="s">
        <v>10203</v>
      </c>
    </row>
    <row r="1894" spans="1:6" s="35" customFormat="1" ht="25.5" customHeight="1">
      <c r="A1894" s="59">
        <f t="shared" si="29"/>
        <v>1890</v>
      </c>
      <c r="B1894" s="56"/>
      <c r="C1894" s="60">
        <v>39466</v>
      </c>
      <c r="D1894" s="61" t="s">
        <v>10204</v>
      </c>
      <c r="E1894" s="60" t="s">
        <v>6681</v>
      </c>
      <c r="F1894" s="62" t="s">
        <v>10205</v>
      </c>
    </row>
    <row r="1895" spans="1:6" s="35" customFormat="1" ht="15" customHeight="1">
      <c r="A1895" s="59">
        <f t="shared" si="29"/>
        <v>1891</v>
      </c>
      <c r="B1895" s="56"/>
      <c r="C1895" s="60">
        <v>39467</v>
      </c>
      <c r="D1895" s="61" t="s">
        <v>10206</v>
      </c>
      <c r="E1895" s="60" t="s">
        <v>6681</v>
      </c>
      <c r="F1895" s="62" t="s">
        <v>10207</v>
      </c>
    </row>
    <row r="1896" spans="1:6" s="35" customFormat="1" ht="15" customHeight="1">
      <c r="A1896" s="59">
        <f t="shared" si="29"/>
        <v>1892</v>
      </c>
      <c r="B1896" s="56"/>
      <c r="C1896" s="60">
        <v>39468</v>
      </c>
      <c r="D1896" s="61" t="s">
        <v>10208</v>
      </c>
      <c r="E1896" s="60" t="s">
        <v>6681</v>
      </c>
      <c r="F1896" s="62" t="s">
        <v>10209</v>
      </c>
    </row>
    <row r="1897" spans="1:6" s="35" customFormat="1" ht="15" customHeight="1">
      <c r="A1897" s="59">
        <f t="shared" si="29"/>
        <v>1893</v>
      </c>
      <c r="B1897" s="56"/>
      <c r="C1897" s="60">
        <v>39469</v>
      </c>
      <c r="D1897" s="61" t="s">
        <v>10210</v>
      </c>
      <c r="E1897" s="60" t="s">
        <v>6681</v>
      </c>
      <c r="F1897" s="62" t="s">
        <v>10211</v>
      </c>
    </row>
    <row r="1898" spans="1:6" s="35" customFormat="1" ht="15" customHeight="1">
      <c r="A1898" s="59">
        <f t="shared" si="29"/>
        <v>1894</v>
      </c>
      <c r="B1898" s="56"/>
      <c r="C1898" s="60">
        <v>39470</v>
      </c>
      <c r="D1898" s="61" t="s">
        <v>10212</v>
      </c>
      <c r="E1898" s="60" t="s">
        <v>6681</v>
      </c>
      <c r="F1898" s="62" t="s">
        <v>10213</v>
      </c>
    </row>
    <row r="1899" spans="1:6" s="35" customFormat="1" ht="15" customHeight="1">
      <c r="A1899" s="59">
        <f t="shared" si="29"/>
        <v>1895</v>
      </c>
      <c r="B1899" s="56"/>
      <c r="C1899" s="60">
        <v>39471</v>
      </c>
      <c r="D1899" s="61" t="s">
        <v>10214</v>
      </c>
      <c r="E1899" s="60" t="s">
        <v>6681</v>
      </c>
      <c r="F1899" s="62" t="s">
        <v>10215</v>
      </c>
    </row>
    <row r="1900" spans="1:6" s="35" customFormat="1" ht="15" customHeight="1">
      <c r="A1900" s="59">
        <f t="shared" si="29"/>
        <v>1896</v>
      </c>
      <c r="B1900" s="56"/>
      <c r="C1900" s="60">
        <v>39472</v>
      </c>
      <c r="D1900" s="61" t="s">
        <v>10216</v>
      </c>
      <c r="E1900" s="60" t="s">
        <v>6681</v>
      </c>
      <c r="F1900" s="62" t="s">
        <v>10217</v>
      </c>
    </row>
    <row r="1901" spans="1:6" s="35" customFormat="1" ht="15" customHeight="1">
      <c r="A1901" s="59">
        <f t="shared" si="29"/>
        <v>1897</v>
      </c>
      <c r="B1901" s="56"/>
      <c r="C1901" s="60">
        <v>39473</v>
      </c>
      <c r="D1901" s="61" t="s">
        <v>10218</v>
      </c>
      <c r="E1901" s="60" t="s">
        <v>6681</v>
      </c>
      <c r="F1901" s="62" t="s">
        <v>10219</v>
      </c>
    </row>
    <row r="1902" spans="1:6" s="35" customFormat="1" ht="15" customHeight="1">
      <c r="A1902" s="59">
        <f t="shared" si="29"/>
        <v>1898</v>
      </c>
      <c r="B1902" s="56"/>
      <c r="C1902" s="60">
        <v>39474</v>
      </c>
      <c r="D1902" s="61" t="s">
        <v>10220</v>
      </c>
      <c r="E1902" s="60" t="s">
        <v>6681</v>
      </c>
      <c r="F1902" s="62" t="s">
        <v>10221</v>
      </c>
    </row>
    <row r="1903" spans="1:6" s="35" customFormat="1" ht="15" customHeight="1">
      <c r="A1903" s="59">
        <f t="shared" si="29"/>
        <v>1899</v>
      </c>
      <c r="B1903" s="56"/>
      <c r="C1903" s="60">
        <v>39475</v>
      </c>
      <c r="D1903" s="61" t="s">
        <v>10222</v>
      </c>
      <c r="E1903" s="60" t="s">
        <v>6681</v>
      </c>
      <c r="F1903" s="62" t="s">
        <v>10223</v>
      </c>
    </row>
    <row r="1904" spans="1:6" s="35" customFormat="1" ht="15" customHeight="1">
      <c r="A1904" s="59">
        <f t="shared" si="29"/>
        <v>1900</v>
      </c>
      <c r="B1904" s="56"/>
      <c r="C1904" s="60">
        <v>39476</v>
      </c>
      <c r="D1904" s="61" t="s">
        <v>10224</v>
      </c>
      <c r="E1904" s="60" t="s">
        <v>6681</v>
      </c>
      <c r="F1904" s="62" t="s">
        <v>10225</v>
      </c>
    </row>
    <row r="1905" spans="1:6" s="35" customFormat="1" ht="15" customHeight="1">
      <c r="A1905" s="59">
        <f t="shared" si="29"/>
        <v>1901</v>
      </c>
      <c r="B1905" s="56"/>
      <c r="C1905" s="60">
        <v>39477</v>
      </c>
      <c r="D1905" s="61" t="s">
        <v>10226</v>
      </c>
      <c r="E1905" s="60" t="s">
        <v>6681</v>
      </c>
      <c r="F1905" s="62" t="s">
        <v>10227</v>
      </c>
    </row>
    <row r="1906" spans="1:6" s="35" customFormat="1" ht="15" customHeight="1">
      <c r="A1906" s="59">
        <f t="shared" si="29"/>
        <v>1902</v>
      </c>
      <c r="B1906" s="56"/>
      <c r="C1906" s="60">
        <v>39478</v>
      </c>
      <c r="D1906" s="61" t="s">
        <v>10228</v>
      </c>
      <c r="E1906" s="60" t="s">
        <v>6681</v>
      </c>
      <c r="F1906" s="62" t="s">
        <v>10229</v>
      </c>
    </row>
    <row r="1907" spans="1:6" s="35" customFormat="1" ht="15" customHeight="1">
      <c r="A1907" s="59">
        <f t="shared" si="29"/>
        <v>1903</v>
      </c>
      <c r="B1907" s="56"/>
      <c r="C1907" s="60">
        <v>39479</v>
      </c>
      <c r="D1907" s="61" t="s">
        <v>10230</v>
      </c>
      <c r="E1907" s="60" t="s">
        <v>6681</v>
      </c>
      <c r="F1907" s="62" t="s">
        <v>10231</v>
      </c>
    </row>
    <row r="1908" spans="1:6" s="35" customFormat="1" ht="15" customHeight="1">
      <c r="A1908" s="59">
        <f t="shared" si="29"/>
        <v>1904</v>
      </c>
      <c r="B1908" s="56"/>
      <c r="C1908" s="60">
        <v>39480</v>
      </c>
      <c r="D1908" s="61" t="s">
        <v>10232</v>
      </c>
      <c r="E1908" s="60" t="s">
        <v>6681</v>
      </c>
      <c r="F1908" s="62" t="s">
        <v>10233</v>
      </c>
    </row>
    <row r="1909" spans="1:6" s="35" customFormat="1" ht="15" customHeight="1">
      <c r="A1909" s="59">
        <f t="shared" si="29"/>
        <v>1905</v>
      </c>
      <c r="B1909" s="56"/>
      <c r="C1909" s="60">
        <v>39459</v>
      </c>
      <c r="D1909" s="61" t="s">
        <v>10234</v>
      </c>
      <c r="E1909" s="60" t="s">
        <v>6681</v>
      </c>
      <c r="F1909" s="62" t="s">
        <v>10235</v>
      </c>
    </row>
    <row r="1910" spans="1:6" s="35" customFormat="1" ht="15" customHeight="1">
      <c r="A1910" s="59">
        <f t="shared" si="29"/>
        <v>1906</v>
      </c>
      <c r="B1910" s="56"/>
      <c r="C1910" s="60">
        <v>39445</v>
      </c>
      <c r="D1910" s="61" t="s">
        <v>10236</v>
      </c>
      <c r="E1910" s="60" t="s">
        <v>6681</v>
      </c>
      <c r="F1910" s="62" t="s">
        <v>10237</v>
      </c>
    </row>
    <row r="1911" spans="1:6" s="35" customFormat="1" ht="15" customHeight="1">
      <c r="A1911" s="59">
        <f t="shared" si="29"/>
        <v>1907</v>
      </c>
      <c r="B1911" s="56"/>
      <c r="C1911" s="60">
        <v>39446</v>
      </c>
      <c r="D1911" s="61" t="s">
        <v>10238</v>
      </c>
      <c r="E1911" s="60" t="s">
        <v>6681</v>
      </c>
      <c r="F1911" s="62" t="s">
        <v>10239</v>
      </c>
    </row>
    <row r="1912" spans="1:6" s="35" customFormat="1" ht="15" customHeight="1">
      <c r="A1912" s="59">
        <f t="shared" si="29"/>
        <v>1908</v>
      </c>
      <c r="B1912" s="56"/>
      <c r="C1912" s="60">
        <v>39447</v>
      </c>
      <c r="D1912" s="61" t="s">
        <v>10240</v>
      </c>
      <c r="E1912" s="60" t="s">
        <v>6681</v>
      </c>
      <c r="F1912" s="62" t="s">
        <v>10241</v>
      </c>
    </row>
    <row r="1913" spans="1:6" s="35" customFormat="1" ht="15" customHeight="1">
      <c r="A1913" s="59">
        <f t="shared" si="29"/>
        <v>1909</v>
      </c>
      <c r="B1913" s="56"/>
      <c r="C1913" s="60">
        <v>39448</v>
      </c>
      <c r="D1913" s="61" t="s">
        <v>10242</v>
      </c>
      <c r="E1913" s="60" t="s">
        <v>6681</v>
      </c>
      <c r="F1913" s="62" t="s">
        <v>10243</v>
      </c>
    </row>
    <row r="1914" spans="1:6" s="35" customFormat="1" ht="15" customHeight="1">
      <c r="A1914" s="59">
        <f t="shared" si="29"/>
        <v>1910</v>
      </c>
      <c r="B1914" s="56"/>
      <c r="C1914" s="60">
        <v>39450</v>
      </c>
      <c r="D1914" s="61" t="s">
        <v>10244</v>
      </c>
      <c r="E1914" s="60" t="s">
        <v>6681</v>
      </c>
      <c r="F1914" s="62" t="s">
        <v>10245</v>
      </c>
    </row>
    <row r="1915" spans="1:6" s="35" customFormat="1" ht="25.5" customHeight="1">
      <c r="A1915" s="59">
        <f t="shared" si="29"/>
        <v>1911</v>
      </c>
      <c r="B1915" s="56"/>
      <c r="C1915" s="60">
        <v>39451</v>
      </c>
      <c r="D1915" s="61" t="s">
        <v>10246</v>
      </c>
      <c r="E1915" s="60" t="s">
        <v>6681</v>
      </c>
      <c r="F1915" s="62" t="s">
        <v>10247</v>
      </c>
    </row>
    <row r="1916" spans="1:6" s="35" customFormat="1" ht="25.5" customHeight="1">
      <c r="A1916" s="59">
        <f t="shared" si="29"/>
        <v>1912</v>
      </c>
      <c r="B1916" s="56"/>
      <c r="C1916" s="60">
        <v>39452</v>
      </c>
      <c r="D1916" s="61" t="s">
        <v>10248</v>
      </c>
      <c r="E1916" s="60" t="s">
        <v>6681</v>
      </c>
      <c r="F1916" s="62" t="s">
        <v>10249</v>
      </c>
    </row>
    <row r="1917" spans="1:6" s="35" customFormat="1" ht="25.5" customHeight="1">
      <c r="A1917" s="59">
        <f t="shared" si="29"/>
        <v>1913</v>
      </c>
      <c r="B1917" s="56"/>
      <c r="C1917" s="60">
        <v>39523</v>
      </c>
      <c r="D1917" s="61" t="s">
        <v>10250</v>
      </c>
      <c r="E1917" s="60" t="s">
        <v>6681</v>
      </c>
      <c r="F1917" s="62" t="s">
        <v>10251</v>
      </c>
    </row>
    <row r="1918" spans="1:6" s="35" customFormat="1" ht="25.5" customHeight="1">
      <c r="A1918" s="59">
        <f t="shared" si="29"/>
        <v>1914</v>
      </c>
      <c r="B1918" s="56"/>
      <c r="C1918" s="60">
        <v>39449</v>
      </c>
      <c r="D1918" s="61" t="s">
        <v>10252</v>
      </c>
      <c r="E1918" s="60" t="s">
        <v>6681</v>
      </c>
      <c r="F1918" s="62" t="s">
        <v>10253</v>
      </c>
    </row>
    <row r="1919" spans="1:6" s="35" customFormat="1" ht="25.5" customHeight="1">
      <c r="A1919" s="59">
        <f t="shared" si="29"/>
        <v>1915</v>
      </c>
      <c r="B1919" s="56"/>
      <c r="C1919" s="60">
        <v>39455</v>
      </c>
      <c r="D1919" s="61" t="s">
        <v>10254</v>
      </c>
      <c r="E1919" s="60" t="s">
        <v>6681</v>
      </c>
      <c r="F1919" s="62" t="s">
        <v>10255</v>
      </c>
    </row>
    <row r="1920" spans="1:6" s="35" customFormat="1" ht="25.5" customHeight="1">
      <c r="A1920" s="59">
        <f t="shared" si="29"/>
        <v>1916</v>
      </c>
      <c r="B1920" s="56"/>
      <c r="C1920" s="60">
        <v>39456</v>
      </c>
      <c r="D1920" s="61" t="s">
        <v>10256</v>
      </c>
      <c r="E1920" s="60" t="s">
        <v>6681</v>
      </c>
      <c r="F1920" s="62" t="s">
        <v>10257</v>
      </c>
    </row>
    <row r="1921" spans="1:6" s="35" customFormat="1" ht="25.5" customHeight="1">
      <c r="A1921" s="59">
        <f t="shared" si="29"/>
        <v>1917</v>
      </c>
      <c r="B1921" s="56"/>
      <c r="C1921" s="60">
        <v>39457</v>
      </c>
      <c r="D1921" s="61" t="s">
        <v>10258</v>
      </c>
      <c r="E1921" s="60" t="s">
        <v>6681</v>
      </c>
      <c r="F1921" s="62" t="s">
        <v>10259</v>
      </c>
    </row>
    <row r="1922" spans="1:6" s="35" customFormat="1" ht="25.5" customHeight="1">
      <c r="A1922" s="59">
        <f t="shared" si="29"/>
        <v>1918</v>
      </c>
      <c r="B1922" s="56"/>
      <c r="C1922" s="60">
        <v>39458</v>
      </c>
      <c r="D1922" s="61" t="s">
        <v>10260</v>
      </c>
      <c r="E1922" s="60" t="s">
        <v>6681</v>
      </c>
      <c r="F1922" s="62" t="s">
        <v>10261</v>
      </c>
    </row>
    <row r="1923" spans="1:6" s="35" customFormat="1" ht="25.5" customHeight="1">
      <c r="A1923" s="59">
        <f t="shared" si="29"/>
        <v>1919</v>
      </c>
      <c r="B1923" s="56"/>
      <c r="C1923" s="60">
        <v>39464</v>
      </c>
      <c r="D1923" s="61" t="s">
        <v>10262</v>
      </c>
      <c r="E1923" s="60" t="s">
        <v>6681</v>
      </c>
      <c r="F1923" s="62" t="s">
        <v>10263</v>
      </c>
    </row>
    <row r="1924" spans="1:6" s="35" customFormat="1" ht="25.5" customHeight="1">
      <c r="A1924" s="59">
        <f t="shared" si="29"/>
        <v>1920</v>
      </c>
      <c r="B1924" s="56"/>
      <c r="C1924" s="60">
        <v>39460</v>
      </c>
      <c r="D1924" s="61" t="s">
        <v>10264</v>
      </c>
      <c r="E1924" s="60" t="s">
        <v>6681</v>
      </c>
      <c r="F1924" s="62" t="s">
        <v>10265</v>
      </c>
    </row>
    <row r="1925" spans="1:6" s="35" customFormat="1" ht="25.5" customHeight="1">
      <c r="A1925" s="59">
        <f t="shared" si="29"/>
        <v>1921</v>
      </c>
      <c r="B1925" s="56"/>
      <c r="C1925" s="60">
        <v>39461</v>
      </c>
      <c r="D1925" s="61" t="s">
        <v>10266</v>
      </c>
      <c r="E1925" s="60" t="s">
        <v>6681</v>
      </c>
      <c r="F1925" s="62" t="s">
        <v>10267</v>
      </c>
    </row>
    <row r="1926" spans="1:6" s="35" customFormat="1" ht="25.5" customHeight="1">
      <c r="A1926" s="59">
        <f t="shared" ref="A1926:A1989" si="30">A1925+1</f>
        <v>1922</v>
      </c>
      <c r="B1926" s="56"/>
      <c r="C1926" s="60">
        <v>39462</v>
      </c>
      <c r="D1926" s="61" t="s">
        <v>10268</v>
      </c>
      <c r="E1926" s="60" t="s">
        <v>6681</v>
      </c>
      <c r="F1926" s="62" t="s">
        <v>10269</v>
      </c>
    </row>
    <row r="1927" spans="1:6" s="35" customFormat="1" ht="25.5" customHeight="1">
      <c r="A1927" s="59">
        <f t="shared" si="30"/>
        <v>1923</v>
      </c>
      <c r="B1927" s="56"/>
      <c r="C1927" s="60">
        <v>39463</v>
      </c>
      <c r="D1927" s="61" t="s">
        <v>10270</v>
      </c>
      <c r="E1927" s="60" t="s">
        <v>6681</v>
      </c>
      <c r="F1927" s="62" t="s">
        <v>10271</v>
      </c>
    </row>
    <row r="1928" spans="1:6" s="35" customFormat="1" ht="25.5" customHeight="1">
      <c r="A1928" s="59">
        <f t="shared" si="30"/>
        <v>1924</v>
      </c>
      <c r="B1928" s="56"/>
      <c r="C1928" s="60">
        <v>26039</v>
      </c>
      <c r="D1928" s="61" t="s">
        <v>10272</v>
      </c>
      <c r="E1928" s="60" t="s">
        <v>6681</v>
      </c>
      <c r="F1928" s="62" t="s">
        <v>10273</v>
      </c>
    </row>
    <row r="1929" spans="1:6" s="35" customFormat="1" ht="25.5" customHeight="1">
      <c r="A1929" s="59">
        <f t="shared" si="30"/>
        <v>1925</v>
      </c>
      <c r="B1929" s="56"/>
      <c r="C1929" s="60">
        <v>2401</v>
      </c>
      <c r="D1929" s="61" t="s">
        <v>10274</v>
      </c>
      <c r="E1929" s="60" t="s">
        <v>6681</v>
      </c>
      <c r="F1929" s="62" t="s">
        <v>10275</v>
      </c>
    </row>
    <row r="1930" spans="1:6" s="35" customFormat="1" ht="25.5" customHeight="1">
      <c r="A1930" s="59">
        <f t="shared" si="30"/>
        <v>1926</v>
      </c>
      <c r="B1930" s="56"/>
      <c r="C1930" s="60">
        <v>38870</v>
      </c>
      <c r="D1930" s="61" t="s">
        <v>10276</v>
      </c>
      <c r="E1930" s="60" t="s">
        <v>6681</v>
      </c>
      <c r="F1930" s="62" t="s">
        <v>10277</v>
      </c>
    </row>
    <row r="1931" spans="1:6" s="35" customFormat="1" ht="25.5" customHeight="1">
      <c r="A1931" s="59">
        <f t="shared" si="30"/>
        <v>1927</v>
      </c>
      <c r="B1931" s="56"/>
      <c r="C1931" s="60">
        <v>38869</v>
      </c>
      <c r="D1931" s="61" t="s">
        <v>10278</v>
      </c>
      <c r="E1931" s="60" t="s">
        <v>6681</v>
      </c>
      <c r="F1931" s="62" t="s">
        <v>10279</v>
      </c>
    </row>
    <row r="1932" spans="1:6" s="35" customFormat="1" ht="25.5" customHeight="1">
      <c r="A1932" s="59">
        <f t="shared" si="30"/>
        <v>1928</v>
      </c>
      <c r="B1932" s="56"/>
      <c r="C1932" s="60">
        <v>38872</v>
      </c>
      <c r="D1932" s="61" t="s">
        <v>10280</v>
      </c>
      <c r="E1932" s="60" t="s">
        <v>6681</v>
      </c>
      <c r="F1932" s="62" t="s">
        <v>10281</v>
      </c>
    </row>
    <row r="1933" spans="1:6" s="35" customFormat="1" ht="25.5" customHeight="1">
      <c r="A1933" s="59">
        <f t="shared" si="30"/>
        <v>1929</v>
      </c>
      <c r="B1933" s="56"/>
      <c r="C1933" s="60">
        <v>38871</v>
      </c>
      <c r="D1933" s="61" t="s">
        <v>10282</v>
      </c>
      <c r="E1933" s="60" t="s">
        <v>6681</v>
      </c>
      <c r="F1933" s="62" t="s">
        <v>10283</v>
      </c>
    </row>
    <row r="1934" spans="1:6" s="35" customFormat="1" ht="25.5" customHeight="1">
      <c r="A1934" s="59">
        <f t="shared" si="30"/>
        <v>1930</v>
      </c>
      <c r="B1934" s="56"/>
      <c r="C1934" s="60">
        <v>39283</v>
      </c>
      <c r="D1934" s="61" t="s">
        <v>10284</v>
      </c>
      <c r="E1934" s="60" t="s">
        <v>6681</v>
      </c>
      <c r="F1934" s="62" t="s">
        <v>10285</v>
      </c>
    </row>
    <row r="1935" spans="1:6" s="35" customFormat="1" ht="25.5" customHeight="1">
      <c r="A1935" s="59">
        <f t="shared" si="30"/>
        <v>1931</v>
      </c>
      <c r="B1935" s="56"/>
      <c r="C1935" s="60">
        <v>39284</v>
      </c>
      <c r="D1935" s="61" t="s">
        <v>10286</v>
      </c>
      <c r="E1935" s="60" t="s">
        <v>6681</v>
      </c>
      <c r="F1935" s="62" t="s">
        <v>10287</v>
      </c>
    </row>
    <row r="1936" spans="1:6" s="35" customFormat="1" ht="25.5" customHeight="1">
      <c r="A1936" s="59">
        <f t="shared" si="30"/>
        <v>1932</v>
      </c>
      <c r="B1936" s="56"/>
      <c r="C1936" s="60">
        <v>39285</v>
      </c>
      <c r="D1936" s="61" t="s">
        <v>10288</v>
      </c>
      <c r="E1936" s="60" t="s">
        <v>6681</v>
      </c>
      <c r="F1936" s="62" t="s">
        <v>10289</v>
      </c>
    </row>
    <row r="1937" spans="1:6" s="35" customFormat="1" ht="25.5" customHeight="1">
      <c r="A1937" s="59">
        <f t="shared" si="30"/>
        <v>1933</v>
      </c>
      <c r="B1937" s="56"/>
      <c r="C1937" s="60">
        <v>39286</v>
      </c>
      <c r="D1937" s="61" t="s">
        <v>10290</v>
      </c>
      <c r="E1937" s="60" t="s">
        <v>6681</v>
      </c>
      <c r="F1937" s="62" t="s">
        <v>10291</v>
      </c>
    </row>
    <row r="1938" spans="1:6" s="35" customFormat="1" ht="25.5" customHeight="1">
      <c r="A1938" s="59">
        <f t="shared" si="30"/>
        <v>1934</v>
      </c>
      <c r="B1938" s="56"/>
      <c r="C1938" s="60">
        <v>39287</v>
      </c>
      <c r="D1938" s="61" t="s">
        <v>10292</v>
      </c>
      <c r="E1938" s="60" t="s">
        <v>6681</v>
      </c>
      <c r="F1938" s="62" t="s">
        <v>10293</v>
      </c>
    </row>
    <row r="1939" spans="1:6" s="35" customFormat="1" ht="25.5" customHeight="1">
      <c r="A1939" s="59">
        <f t="shared" si="30"/>
        <v>1935</v>
      </c>
      <c r="B1939" s="56"/>
      <c r="C1939" s="60">
        <v>39288</v>
      </c>
      <c r="D1939" s="61" t="s">
        <v>10294</v>
      </c>
      <c r="E1939" s="60" t="s">
        <v>6681</v>
      </c>
      <c r="F1939" s="62" t="s">
        <v>10295</v>
      </c>
    </row>
    <row r="1940" spans="1:6" s="35" customFormat="1" ht="25.5" customHeight="1">
      <c r="A1940" s="59">
        <f t="shared" si="30"/>
        <v>1936</v>
      </c>
      <c r="B1940" s="56"/>
      <c r="C1940" s="60">
        <v>2414</v>
      </c>
      <c r="D1940" s="61" t="s">
        <v>10296</v>
      </c>
      <c r="E1940" s="60" t="s">
        <v>6688</v>
      </c>
      <c r="F1940" s="62" t="s">
        <v>10297</v>
      </c>
    </row>
    <row r="1941" spans="1:6" s="35" customFormat="1" ht="25.5" customHeight="1">
      <c r="A1941" s="59">
        <f t="shared" si="30"/>
        <v>1937</v>
      </c>
      <c r="B1941" s="56"/>
      <c r="C1941" s="60">
        <v>2413</v>
      </c>
      <c r="D1941" s="61" t="s">
        <v>10298</v>
      </c>
      <c r="E1941" s="60" t="s">
        <v>6688</v>
      </c>
      <c r="F1941" s="62" t="s">
        <v>10299</v>
      </c>
    </row>
    <row r="1942" spans="1:6" s="35" customFormat="1" ht="25.5" customHeight="1">
      <c r="A1942" s="59">
        <f t="shared" si="30"/>
        <v>1938</v>
      </c>
      <c r="B1942" s="56"/>
      <c r="C1942" s="60">
        <v>2405</v>
      </c>
      <c r="D1942" s="61" t="s">
        <v>10300</v>
      </c>
      <c r="E1942" s="60" t="s">
        <v>6688</v>
      </c>
      <c r="F1942" s="62" t="s">
        <v>10301</v>
      </c>
    </row>
    <row r="1943" spans="1:6" s="35" customFormat="1" ht="25.5" customHeight="1">
      <c r="A1943" s="59">
        <f t="shared" si="30"/>
        <v>1939</v>
      </c>
      <c r="B1943" s="56"/>
      <c r="C1943" s="60">
        <v>13361</v>
      </c>
      <c r="D1943" s="61" t="s">
        <v>10302</v>
      </c>
      <c r="E1943" s="60" t="s">
        <v>6688</v>
      </c>
      <c r="F1943" s="62" t="s">
        <v>10303</v>
      </c>
    </row>
    <row r="1944" spans="1:6" s="35" customFormat="1" ht="15" customHeight="1">
      <c r="A1944" s="59">
        <f t="shared" si="30"/>
        <v>1940</v>
      </c>
      <c r="B1944" s="56"/>
      <c r="C1944" s="60">
        <v>11987</v>
      </c>
      <c r="D1944" s="61" t="s">
        <v>10304</v>
      </c>
      <c r="E1944" s="60" t="s">
        <v>6688</v>
      </c>
      <c r="F1944" s="62" t="s">
        <v>10305</v>
      </c>
    </row>
    <row r="1945" spans="1:6" s="35" customFormat="1" ht="15" customHeight="1">
      <c r="A1945" s="59">
        <f t="shared" si="30"/>
        <v>1941</v>
      </c>
      <c r="B1945" s="56"/>
      <c r="C1945" s="60">
        <v>2416</v>
      </c>
      <c r="D1945" s="61" t="s">
        <v>10306</v>
      </c>
      <c r="E1945" s="60" t="s">
        <v>6688</v>
      </c>
      <c r="F1945" s="62" t="s">
        <v>10307</v>
      </c>
    </row>
    <row r="1946" spans="1:6" s="35" customFormat="1" ht="25.5" customHeight="1">
      <c r="A1946" s="59">
        <f t="shared" si="30"/>
        <v>1942</v>
      </c>
      <c r="B1946" s="56"/>
      <c r="C1946" s="60">
        <v>2412</v>
      </c>
      <c r="D1946" s="61" t="s">
        <v>10308</v>
      </c>
      <c r="E1946" s="60" t="s">
        <v>6688</v>
      </c>
      <c r="F1946" s="62" t="s">
        <v>10309</v>
      </c>
    </row>
    <row r="1947" spans="1:6" s="35" customFormat="1" ht="25.5" customHeight="1">
      <c r="A1947" s="59">
        <f t="shared" si="30"/>
        <v>1943</v>
      </c>
      <c r="B1947" s="56"/>
      <c r="C1947" s="60">
        <v>2411</v>
      </c>
      <c r="D1947" s="61" t="s">
        <v>10310</v>
      </c>
      <c r="E1947" s="60" t="s">
        <v>6688</v>
      </c>
      <c r="F1947" s="62" t="s">
        <v>10303</v>
      </c>
    </row>
    <row r="1948" spans="1:6" s="35" customFormat="1" ht="25.5" customHeight="1">
      <c r="A1948" s="59">
        <f t="shared" si="30"/>
        <v>1944</v>
      </c>
      <c r="B1948" s="56"/>
      <c r="C1948" s="60">
        <v>2406</v>
      </c>
      <c r="D1948" s="61" t="s">
        <v>10311</v>
      </c>
      <c r="E1948" s="60" t="s">
        <v>6688</v>
      </c>
      <c r="F1948" s="62" t="s">
        <v>10312</v>
      </c>
    </row>
    <row r="1949" spans="1:6" s="35" customFormat="1" ht="25.5" customHeight="1">
      <c r="A1949" s="59">
        <f t="shared" si="30"/>
        <v>1945</v>
      </c>
      <c r="B1949" s="56"/>
      <c r="C1949" s="60">
        <v>10571</v>
      </c>
      <c r="D1949" s="61" t="s">
        <v>10313</v>
      </c>
      <c r="E1949" s="60" t="s">
        <v>6688</v>
      </c>
      <c r="F1949" s="62" t="s">
        <v>10314</v>
      </c>
    </row>
    <row r="1950" spans="1:6" s="35" customFormat="1" ht="25.5" customHeight="1">
      <c r="A1950" s="59">
        <f t="shared" si="30"/>
        <v>1946</v>
      </c>
      <c r="B1950" s="56"/>
      <c r="C1950" s="60">
        <v>11985</v>
      </c>
      <c r="D1950" s="61" t="s">
        <v>10315</v>
      </c>
      <c r="E1950" s="60" t="s">
        <v>6688</v>
      </c>
      <c r="F1950" s="62" t="s">
        <v>10316</v>
      </c>
    </row>
    <row r="1951" spans="1:6" s="35" customFormat="1" ht="25.5" customHeight="1">
      <c r="A1951" s="59">
        <f t="shared" si="30"/>
        <v>1947</v>
      </c>
      <c r="B1951" s="56"/>
      <c r="C1951" s="60">
        <v>2410</v>
      </c>
      <c r="D1951" s="61" t="s">
        <v>10317</v>
      </c>
      <c r="E1951" s="60" t="s">
        <v>6688</v>
      </c>
      <c r="F1951" s="62" t="s">
        <v>10318</v>
      </c>
    </row>
    <row r="1952" spans="1:6" s="35" customFormat="1" ht="25.5" customHeight="1">
      <c r="A1952" s="59">
        <f t="shared" si="30"/>
        <v>1948</v>
      </c>
      <c r="B1952" s="56"/>
      <c r="C1952" s="60">
        <v>2417</v>
      </c>
      <c r="D1952" s="61" t="s">
        <v>10319</v>
      </c>
      <c r="E1952" s="60" t="s">
        <v>6688</v>
      </c>
      <c r="F1952" s="62" t="s">
        <v>10320</v>
      </c>
    </row>
    <row r="1953" spans="1:6" s="35" customFormat="1" ht="25.5" customHeight="1">
      <c r="A1953" s="59">
        <f t="shared" si="30"/>
        <v>1949</v>
      </c>
      <c r="B1953" s="56"/>
      <c r="C1953" s="60">
        <v>2415</v>
      </c>
      <c r="D1953" s="61" t="s">
        <v>10321</v>
      </c>
      <c r="E1953" s="60" t="s">
        <v>6688</v>
      </c>
      <c r="F1953" s="62" t="s">
        <v>10322</v>
      </c>
    </row>
    <row r="1954" spans="1:6" s="35" customFormat="1" ht="15" customHeight="1">
      <c r="A1954" s="59">
        <f t="shared" si="30"/>
        <v>1950</v>
      </c>
      <c r="B1954" s="56"/>
      <c r="C1954" s="60">
        <v>13360</v>
      </c>
      <c r="D1954" s="61" t="s">
        <v>10323</v>
      </c>
      <c r="E1954" s="60" t="s">
        <v>6688</v>
      </c>
      <c r="F1954" s="62" t="s">
        <v>10322</v>
      </c>
    </row>
    <row r="1955" spans="1:6" s="35" customFormat="1" ht="25.5" customHeight="1">
      <c r="A1955" s="59">
        <f t="shared" si="30"/>
        <v>1951</v>
      </c>
      <c r="B1955" s="56"/>
      <c r="C1955" s="60">
        <v>11983</v>
      </c>
      <c r="D1955" s="61" t="s">
        <v>10324</v>
      </c>
      <c r="E1955" s="60" t="s">
        <v>6688</v>
      </c>
      <c r="F1955" s="62" t="s">
        <v>10325</v>
      </c>
    </row>
    <row r="1956" spans="1:6" s="35" customFormat="1" ht="15" customHeight="1">
      <c r="A1956" s="59">
        <f t="shared" si="30"/>
        <v>1952</v>
      </c>
      <c r="B1956" s="56"/>
      <c r="C1956" s="60">
        <v>11986</v>
      </c>
      <c r="D1956" s="61" t="s">
        <v>10326</v>
      </c>
      <c r="E1956" s="60" t="s">
        <v>6688</v>
      </c>
      <c r="F1956" s="62" t="s">
        <v>10327</v>
      </c>
    </row>
    <row r="1957" spans="1:6" s="35" customFormat="1" ht="15" customHeight="1">
      <c r="A1957" s="59">
        <f t="shared" si="30"/>
        <v>1953</v>
      </c>
      <c r="B1957" s="56"/>
      <c r="C1957" s="60">
        <v>25976</v>
      </c>
      <c r="D1957" s="61" t="s">
        <v>10328</v>
      </c>
      <c r="E1957" s="60" t="s">
        <v>6688</v>
      </c>
      <c r="F1957" s="62" t="s">
        <v>10329</v>
      </c>
    </row>
    <row r="1958" spans="1:6" s="35" customFormat="1" ht="15" customHeight="1">
      <c r="A1958" s="59">
        <f t="shared" si="30"/>
        <v>1954</v>
      </c>
      <c r="B1958" s="56"/>
      <c r="C1958" s="60">
        <v>10629</v>
      </c>
      <c r="D1958" s="61" t="s">
        <v>10330</v>
      </c>
      <c r="E1958" s="60" t="s">
        <v>6688</v>
      </c>
      <c r="F1958" s="62" t="s">
        <v>10331</v>
      </c>
    </row>
    <row r="1959" spans="1:6" s="35" customFormat="1" ht="15" customHeight="1">
      <c r="A1959" s="59">
        <f t="shared" si="30"/>
        <v>1955</v>
      </c>
      <c r="B1959" s="56"/>
      <c r="C1959" s="60">
        <v>10698</v>
      </c>
      <c r="D1959" s="61" t="s">
        <v>10332</v>
      </c>
      <c r="E1959" s="60" t="s">
        <v>6688</v>
      </c>
      <c r="F1959" s="62" t="s">
        <v>10333</v>
      </c>
    </row>
    <row r="1960" spans="1:6" s="35" customFormat="1" ht="15" customHeight="1">
      <c r="A1960" s="59">
        <f t="shared" si="30"/>
        <v>1956</v>
      </c>
      <c r="B1960" s="56"/>
      <c r="C1960" s="60">
        <v>40521</v>
      </c>
      <c r="D1960" s="61" t="s">
        <v>10334</v>
      </c>
      <c r="E1960" s="60" t="s">
        <v>6681</v>
      </c>
      <c r="F1960" s="62" t="s">
        <v>10335</v>
      </c>
    </row>
    <row r="1961" spans="1:6" s="35" customFormat="1" ht="25.5" customHeight="1">
      <c r="A1961" s="59">
        <f t="shared" si="30"/>
        <v>1957</v>
      </c>
      <c r="B1961" s="56"/>
      <c r="C1961" s="60">
        <v>2432</v>
      </c>
      <c r="D1961" s="61" t="s">
        <v>10336</v>
      </c>
      <c r="E1961" s="60" t="s">
        <v>6681</v>
      </c>
      <c r="F1961" s="62" t="s">
        <v>10337</v>
      </c>
    </row>
    <row r="1962" spans="1:6" s="33" customFormat="1" ht="15" customHeight="1">
      <c r="A1962" s="63">
        <f t="shared" si="30"/>
        <v>1958</v>
      </c>
      <c r="B1962" s="64"/>
      <c r="C1962" s="60">
        <v>2433</v>
      </c>
      <c r="D1962" s="61" t="s">
        <v>10338</v>
      </c>
      <c r="E1962" s="60" t="s">
        <v>6681</v>
      </c>
      <c r="F1962" s="62" t="s">
        <v>6938</v>
      </c>
    </row>
    <row r="1963" spans="1:6" s="33" customFormat="1" ht="15" customHeight="1">
      <c r="A1963" s="63">
        <f t="shared" si="30"/>
        <v>1959</v>
      </c>
      <c r="B1963" s="65"/>
      <c r="C1963" s="60">
        <v>2420</v>
      </c>
      <c r="D1963" s="61" t="s">
        <v>10339</v>
      </c>
      <c r="E1963" s="60" t="s">
        <v>6681</v>
      </c>
      <c r="F1963" s="62" t="s">
        <v>9641</v>
      </c>
    </row>
    <row r="1964" spans="1:6" s="33" customFormat="1" ht="15" customHeight="1">
      <c r="A1964" s="63">
        <f t="shared" si="30"/>
        <v>1960</v>
      </c>
      <c r="B1964" s="66"/>
      <c r="C1964" s="60">
        <v>11447</v>
      </c>
      <c r="D1964" s="61" t="s">
        <v>10340</v>
      </c>
      <c r="E1964" s="60" t="s">
        <v>6681</v>
      </c>
      <c r="F1964" s="62" t="s">
        <v>10341</v>
      </c>
    </row>
    <row r="1965" spans="1:6" s="35" customFormat="1" ht="15" customHeight="1">
      <c r="A1965" s="59">
        <f t="shared" si="30"/>
        <v>1961</v>
      </c>
      <c r="B1965" s="56"/>
      <c r="C1965" s="60">
        <v>11451</v>
      </c>
      <c r="D1965" s="61" t="s">
        <v>10342</v>
      </c>
      <c r="E1965" s="60" t="s">
        <v>6681</v>
      </c>
      <c r="F1965" s="62" t="s">
        <v>10343</v>
      </c>
    </row>
    <row r="1966" spans="1:6" s="35" customFormat="1" ht="15" customHeight="1">
      <c r="A1966" s="59">
        <f t="shared" si="30"/>
        <v>1962</v>
      </c>
      <c r="B1966" s="56"/>
      <c r="C1966" s="60">
        <v>11116</v>
      </c>
      <c r="D1966" s="61" t="s">
        <v>10344</v>
      </c>
      <c r="E1966" s="60" t="s">
        <v>6681</v>
      </c>
      <c r="F1966" s="62" t="s">
        <v>10345</v>
      </c>
    </row>
    <row r="1967" spans="1:6" s="35" customFormat="1" ht="15" customHeight="1">
      <c r="A1967" s="59">
        <f t="shared" si="30"/>
        <v>1963</v>
      </c>
      <c r="B1967" s="56"/>
      <c r="C1967" s="60">
        <v>38411</v>
      </c>
      <c r="D1967" s="61" t="s">
        <v>10346</v>
      </c>
      <c r="E1967" s="60" t="s">
        <v>6681</v>
      </c>
      <c r="F1967" s="62" t="s">
        <v>10347</v>
      </c>
    </row>
    <row r="1968" spans="1:6" s="35" customFormat="1" ht="15" customHeight="1">
      <c r="A1968" s="59">
        <f t="shared" si="30"/>
        <v>1964</v>
      </c>
      <c r="B1968" s="56"/>
      <c r="C1968" s="60">
        <v>1370</v>
      </c>
      <c r="D1968" s="61" t="s">
        <v>10348</v>
      </c>
      <c r="E1968" s="60" t="s">
        <v>6681</v>
      </c>
      <c r="F1968" s="62" t="s">
        <v>10349</v>
      </c>
    </row>
    <row r="1969" spans="1:6" s="35" customFormat="1" ht="15" customHeight="1">
      <c r="A1969" s="59">
        <f t="shared" si="30"/>
        <v>1965</v>
      </c>
      <c r="B1969" s="56"/>
      <c r="C1969" s="60">
        <v>38189</v>
      </c>
      <c r="D1969" s="61" t="s">
        <v>10350</v>
      </c>
      <c r="E1969" s="60" t="s">
        <v>6681</v>
      </c>
      <c r="F1969" s="62" t="s">
        <v>10351</v>
      </c>
    </row>
    <row r="1970" spans="1:6" s="35" customFormat="1" ht="15" customHeight="1">
      <c r="A1970" s="59">
        <f t="shared" si="30"/>
        <v>1966</v>
      </c>
      <c r="B1970" s="56"/>
      <c r="C1970" s="60">
        <v>38190</v>
      </c>
      <c r="D1970" s="61" t="s">
        <v>10352</v>
      </c>
      <c r="E1970" s="60" t="s">
        <v>6681</v>
      </c>
      <c r="F1970" s="62" t="s">
        <v>10353</v>
      </c>
    </row>
    <row r="1971" spans="1:6" s="35" customFormat="1" ht="15" customHeight="1">
      <c r="A1971" s="59">
        <f t="shared" si="30"/>
        <v>1967</v>
      </c>
      <c r="B1971" s="56"/>
      <c r="C1971" s="60">
        <v>36516</v>
      </c>
      <c r="D1971" s="61" t="s">
        <v>10354</v>
      </c>
      <c r="E1971" s="60" t="s">
        <v>6681</v>
      </c>
      <c r="F1971" s="62" t="s">
        <v>10355</v>
      </c>
    </row>
    <row r="1972" spans="1:6" s="35" customFormat="1" ht="15" customHeight="1">
      <c r="A1972" s="59">
        <f t="shared" si="30"/>
        <v>1968</v>
      </c>
      <c r="B1972" s="56"/>
      <c r="C1972" s="60">
        <v>34777</v>
      </c>
      <c r="D1972" s="61" t="s">
        <v>10356</v>
      </c>
      <c r="E1972" s="60" t="s">
        <v>6681</v>
      </c>
      <c r="F1972" s="62" t="s">
        <v>7145</v>
      </c>
    </row>
    <row r="1973" spans="1:6" s="35" customFormat="1" ht="15" customHeight="1">
      <c r="A1973" s="59">
        <f t="shared" si="30"/>
        <v>1969</v>
      </c>
      <c r="B1973" s="56"/>
      <c r="C1973" s="60">
        <v>7273</v>
      </c>
      <c r="D1973" s="61" t="s">
        <v>10357</v>
      </c>
      <c r="E1973" s="60" t="s">
        <v>6681</v>
      </c>
      <c r="F1973" s="62" t="s">
        <v>10358</v>
      </c>
    </row>
    <row r="1974" spans="1:6" s="35" customFormat="1" ht="15" customHeight="1">
      <c r="A1974" s="59">
        <f t="shared" si="30"/>
        <v>1970</v>
      </c>
      <c r="B1974" s="56"/>
      <c r="C1974" s="60">
        <v>7272</v>
      </c>
      <c r="D1974" s="61" t="s">
        <v>10359</v>
      </c>
      <c r="E1974" s="60" t="s">
        <v>6681</v>
      </c>
      <c r="F1974" s="62" t="s">
        <v>10360</v>
      </c>
    </row>
    <row r="1975" spans="1:6" s="35" customFormat="1" ht="15" customHeight="1">
      <c r="A1975" s="59">
        <f t="shared" si="30"/>
        <v>1971</v>
      </c>
      <c r="B1975" s="56"/>
      <c r="C1975" s="60">
        <v>10605</v>
      </c>
      <c r="D1975" s="61" t="s">
        <v>10361</v>
      </c>
      <c r="E1975" s="60" t="s">
        <v>6681</v>
      </c>
      <c r="F1975" s="62" t="s">
        <v>10362</v>
      </c>
    </row>
    <row r="1976" spans="1:6" s="35" customFormat="1" ht="15" customHeight="1">
      <c r="A1976" s="59">
        <f t="shared" si="30"/>
        <v>1972</v>
      </c>
      <c r="B1976" s="56"/>
      <c r="C1976" s="60">
        <v>10604</v>
      </c>
      <c r="D1976" s="61" t="s">
        <v>10363</v>
      </c>
      <c r="E1976" s="60" t="s">
        <v>6681</v>
      </c>
      <c r="F1976" s="62" t="s">
        <v>10364</v>
      </c>
    </row>
    <row r="1977" spans="1:6" s="35" customFormat="1" ht="15" customHeight="1">
      <c r="A1977" s="59">
        <f t="shared" si="30"/>
        <v>1973</v>
      </c>
      <c r="B1977" s="56"/>
      <c r="C1977" s="60">
        <v>672</v>
      </c>
      <c r="D1977" s="61" t="s">
        <v>10365</v>
      </c>
      <c r="E1977" s="60" t="s">
        <v>6681</v>
      </c>
      <c r="F1977" s="62" t="s">
        <v>10366</v>
      </c>
    </row>
    <row r="1978" spans="1:6" s="35" customFormat="1" ht="15" customHeight="1">
      <c r="A1978" s="59">
        <f t="shared" si="30"/>
        <v>1974</v>
      </c>
      <c r="B1978" s="56"/>
      <c r="C1978" s="60">
        <v>668</v>
      </c>
      <c r="D1978" s="61" t="s">
        <v>10367</v>
      </c>
      <c r="E1978" s="60" t="s">
        <v>6681</v>
      </c>
      <c r="F1978" s="62" t="s">
        <v>10368</v>
      </c>
    </row>
    <row r="1979" spans="1:6" s="35" customFormat="1" ht="15" customHeight="1">
      <c r="A1979" s="59">
        <f t="shared" si="30"/>
        <v>1975</v>
      </c>
      <c r="B1979" s="56"/>
      <c r="C1979" s="60">
        <v>10578</v>
      </c>
      <c r="D1979" s="61" t="s">
        <v>10369</v>
      </c>
      <c r="E1979" s="60" t="s">
        <v>6681</v>
      </c>
      <c r="F1979" s="62" t="s">
        <v>10370</v>
      </c>
    </row>
    <row r="1980" spans="1:6" s="35" customFormat="1" ht="15" customHeight="1">
      <c r="A1980" s="59">
        <f t="shared" si="30"/>
        <v>1976</v>
      </c>
      <c r="B1980" s="56"/>
      <c r="C1980" s="60">
        <v>666</v>
      </c>
      <c r="D1980" s="61" t="s">
        <v>10371</v>
      </c>
      <c r="E1980" s="60" t="s">
        <v>6681</v>
      </c>
      <c r="F1980" s="62" t="s">
        <v>6974</v>
      </c>
    </row>
    <row r="1981" spans="1:6" s="35" customFormat="1" ht="15" customHeight="1">
      <c r="A1981" s="59">
        <f t="shared" si="30"/>
        <v>1977</v>
      </c>
      <c r="B1981" s="56"/>
      <c r="C1981" s="60">
        <v>665</v>
      </c>
      <c r="D1981" s="61" t="s">
        <v>10372</v>
      </c>
      <c r="E1981" s="60" t="s">
        <v>6681</v>
      </c>
      <c r="F1981" s="62" t="s">
        <v>10373</v>
      </c>
    </row>
    <row r="1982" spans="1:6" s="35" customFormat="1" ht="15" customHeight="1">
      <c r="A1982" s="59">
        <f t="shared" si="30"/>
        <v>1978</v>
      </c>
      <c r="B1982" s="56"/>
      <c r="C1982" s="60">
        <v>10577</v>
      </c>
      <c r="D1982" s="61" t="s">
        <v>10374</v>
      </c>
      <c r="E1982" s="60" t="s">
        <v>6681</v>
      </c>
      <c r="F1982" s="62" t="s">
        <v>10375</v>
      </c>
    </row>
    <row r="1983" spans="1:6" s="35" customFormat="1" ht="15" customHeight="1">
      <c r="A1983" s="59">
        <f t="shared" si="30"/>
        <v>1979</v>
      </c>
      <c r="B1983" s="56"/>
      <c r="C1983" s="60">
        <v>10583</v>
      </c>
      <c r="D1983" s="61" t="s">
        <v>10376</v>
      </c>
      <c r="E1983" s="60" t="s">
        <v>6681</v>
      </c>
      <c r="F1983" s="62" t="s">
        <v>8046</v>
      </c>
    </row>
    <row r="1984" spans="1:6" s="35" customFormat="1" ht="15" customHeight="1">
      <c r="A1984" s="59">
        <f t="shared" si="30"/>
        <v>1980</v>
      </c>
      <c r="B1984" s="56"/>
      <c r="C1984" s="60">
        <v>10579</v>
      </c>
      <c r="D1984" s="61" t="s">
        <v>10377</v>
      </c>
      <c r="E1984" s="60" t="s">
        <v>6681</v>
      </c>
      <c r="F1984" s="62" t="s">
        <v>10378</v>
      </c>
    </row>
    <row r="1985" spans="1:6" s="35" customFormat="1" ht="15" customHeight="1">
      <c r="A1985" s="59">
        <f t="shared" si="30"/>
        <v>1981</v>
      </c>
      <c r="B1985" s="56"/>
      <c r="C1985" s="60">
        <v>10582</v>
      </c>
      <c r="D1985" s="61" t="s">
        <v>10379</v>
      </c>
      <c r="E1985" s="60" t="s">
        <v>6681</v>
      </c>
      <c r="F1985" s="62" t="s">
        <v>10380</v>
      </c>
    </row>
    <row r="1986" spans="1:6" s="35" customFormat="1" ht="15" customHeight="1">
      <c r="A1986" s="59">
        <f t="shared" si="30"/>
        <v>1982</v>
      </c>
      <c r="B1986" s="56"/>
      <c r="C1986" s="60">
        <v>2436</v>
      </c>
      <c r="D1986" s="61" t="s">
        <v>10381</v>
      </c>
      <c r="E1986" s="60" t="s">
        <v>6712</v>
      </c>
      <c r="F1986" s="62" t="s">
        <v>7486</v>
      </c>
    </row>
    <row r="1987" spans="1:6" s="35" customFormat="1" ht="15" customHeight="1">
      <c r="A1987" s="59">
        <f t="shared" si="30"/>
        <v>1983</v>
      </c>
      <c r="B1987" s="56"/>
      <c r="C1987" s="60">
        <v>40918</v>
      </c>
      <c r="D1987" s="61" t="s">
        <v>10382</v>
      </c>
      <c r="E1987" s="60" t="s">
        <v>7111</v>
      </c>
      <c r="F1987" s="62" t="s">
        <v>7488</v>
      </c>
    </row>
    <row r="1988" spans="1:6" s="35" customFormat="1" ht="15" customHeight="1">
      <c r="A1988" s="59">
        <f t="shared" si="30"/>
        <v>1984</v>
      </c>
      <c r="B1988" s="56"/>
      <c r="C1988" s="60">
        <v>2439</v>
      </c>
      <c r="D1988" s="61" t="s">
        <v>10383</v>
      </c>
      <c r="E1988" s="60" t="s">
        <v>6712</v>
      </c>
      <c r="F1988" s="62" t="s">
        <v>7486</v>
      </c>
    </row>
    <row r="1989" spans="1:6" s="35" customFormat="1" ht="15" customHeight="1">
      <c r="A1989" s="59">
        <f t="shared" si="30"/>
        <v>1985</v>
      </c>
      <c r="B1989" s="56"/>
      <c r="C1989" s="60">
        <v>40923</v>
      </c>
      <c r="D1989" s="61" t="s">
        <v>10384</v>
      </c>
      <c r="E1989" s="60" t="s">
        <v>7111</v>
      </c>
      <c r="F1989" s="62" t="s">
        <v>7488</v>
      </c>
    </row>
    <row r="1990" spans="1:6" s="35" customFormat="1" ht="15" customHeight="1">
      <c r="A1990" s="59">
        <f t="shared" ref="A1990:A2053" si="31">A1989+1</f>
        <v>1986</v>
      </c>
      <c r="B1990" s="56"/>
      <c r="C1990" s="60">
        <v>10998</v>
      </c>
      <c r="D1990" s="61" t="s">
        <v>10385</v>
      </c>
      <c r="E1990" s="60" t="s">
        <v>6797</v>
      </c>
      <c r="F1990" s="62" t="s">
        <v>10386</v>
      </c>
    </row>
    <row r="1991" spans="1:6" s="35" customFormat="1" ht="15" customHeight="1">
      <c r="A1991" s="59">
        <f t="shared" si="31"/>
        <v>1987</v>
      </c>
      <c r="B1991" s="56"/>
      <c r="C1991" s="60">
        <v>11002</v>
      </c>
      <c r="D1991" s="61" t="s">
        <v>10387</v>
      </c>
      <c r="E1991" s="60" t="s">
        <v>6797</v>
      </c>
      <c r="F1991" s="62" t="s">
        <v>10388</v>
      </c>
    </row>
    <row r="1992" spans="1:6" s="35" customFormat="1" ht="15" customHeight="1">
      <c r="A1992" s="59">
        <f t="shared" si="31"/>
        <v>1988</v>
      </c>
      <c r="B1992" s="56"/>
      <c r="C1992" s="60">
        <v>10999</v>
      </c>
      <c r="D1992" s="61" t="s">
        <v>10389</v>
      </c>
      <c r="E1992" s="60" t="s">
        <v>6797</v>
      </c>
      <c r="F1992" s="62" t="s">
        <v>10390</v>
      </c>
    </row>
    <row r="1993" spans="1:6" s="35" customFormat="1" ht="15" customHeight="1">
      <c r="A1993" s="59">
        <f t="shared" si="31"/>
        <v>1989</v>
      </c>
      <c r="B1993" s="56"/>
      <c r="C1993" s="60">
        <v>10997</v>
      </c>
      <c r="D1993" s="61" t="s">
        <v>10391</v>
      </c>
      <c r="E1993" s="60" t="s">
        <v>6797</v>
      </c>
      <c r="F1993" s="62" t="s">
        <v>10392</v>
      </c>
    </row>
    <row r="1994" spans="1:6" s="35" customFormat="1" ht="15" customHeight="1">
      <c r="A1994" s="59">
        <f t="shared" si="31"/>
        <v>1990</v>
      </c>
      <c r="B1994" s="56"/>
      <c r="C1994" s="60">
        <v>2685</v>
      </c>
      <c r="D1994" s="61" t="s">
        <v>10393</v>
      </c>
      <c r="E1994" s="60" t="s">
        <v>6748</v>
      </c>
      <c r="F1994" s="62" t="s">
        <v>10394</v>
      </c>
    </row>
    <row r="1995" spans="1:6" s="35" customFormat="1" ht="15" customHeight="1">
      <c r="A1995" s="59">
        <f t="shared" si="31"/>
        <v>1991</v>
      </c>
      <c r="B1995" s="56"/>
      <c r="C1995" s="60">
        <v>2680</v>
      </c>
      <c r="D1995" s="61" t="s">
        <v>10395</v>
      </c>
      <c r="E1995" s="60" t="s">
        <v>6748</v>
      </c>
      <c r="F1995" s="62" t="s">
        <v>10396</v>
      </c>
    </row>
    <row r="1996" spans="1:6" s="35" customFormat="1" ht="15" customHeight="1">
      <c r="A1996" s="59">
        <f t="shared" si="31"/>
        <v>1992</v>
      </c>
      <c r="B1996" s="56"/>
      <c r="C1996" s="60">
        <v>2684</v>
      </c>
      <c r="D1996" s="61" t="s">
        <v>10397</v>
      </c>
      <c r="E1996" s="60" t="s">
        <v>6748</v>
      </c>
      <c r="F1996" s="62" t="s">
        <v>7066</v>
      </c>
    </row>
    <row r="1997" spans="1:6" s="35" customFormat="1" ht="15" customHeight="1">
      <c r="A1997" s="59">
        <f t="shared" si="31"/>
        <v>1993</v>
      </c>
      <c r="B1997" s="56"/>
      <c r="C1997" s="60">
        <v>2673</v>
      </c>
      <c r="D1997" s="61" t="s">
        <v>10398</v>
      </c>
      <c r="E1997" s="60" t="s">
        <v>6748</v>
      </c>
      <c r="F1997" s="62" t="s">
        <v>8780</v>
      </c>
    </row>
    <row r="1998" spans="1:6" s="35" customFormat="1" ht="15" customHeight="1">
      <c r="A1998" s="59">
        <f t="shared" si="31"/>
        <v>1994</v>
      </c>
      <c r="B1998" s="56"/>
      <c r="C1998" s="60">
        <v>2681</v>
      </c>
      <c r="D1998" s="61" t="s">
        <v>10399</v>
      </c>
      <c r="E1998" s="60" t="s">
        <v>6748</v>
      </c>
      <c r="F1998" s="62" t="s">
        <v>10400</v>
      </c>
    </row>
    <row r="1999" spans="1:6" s="35" customFormat="1" ht="15" customHeight="1">
      <c r="A1999" s="59">
        <f t="shared" si="31"/>
        <v>1995</v>
      </c>
      <c r="B1999" s="56"/>
      <c r="C1999" s="60">
        <v>2682</v>
      </c>
      <c r="D1999" s="61" t="s">
        <v>10401</v>
      </c>
      <c r="E1999" s="60" t="s">
        <v>6748</v>
      </c>
      <c r="F1999" s="62" t="s">
        <v>10402</v>
      </c>
    </row>
    <row r="2000" spans="1:6" s="35" customFormat="1" ht="15" customHeight="1">
      <c r="A2000" s="59">
        <f t="shared" si="31"/>
        <v>1996</v>
      </c>
      <c r="B2000" s="56"/>
      <c r="C2000" s="60">
        <v>2686</v>
      </c>
      <c r="D2000" s="61" t="s">
        <v>10403</v>
      </c>
      <c r="E2000" s="60" t="s">
        <v>6748</v>
      </c>
      <c r="F2000" s="62" t="s">
        <v>10404</v>
      </c>
    </row>
    <row r="2001" spans="1:6" s="35" customFormat="1" ht="15" customHeight="1">
      <c r="A2001" s="59">
        <f t="shared" si="31"/>
        <v>1997</v>
      </c>
      <c r="B2001" s="56"/>
      <c r="C2001" s="60">
        <v>2674</v>
      </c>
      <c r="D2001" s="61" t="s">
        <v>10405</v>
      </c>
      <c r="E2001" s="60" t="s">
        <v>6748</v>
      </c>
      <c r="F2001" s="62" t="s">
        <v>7181</v>
      </c>
    </row>
    <row r="2002" spans="1:6" s="35" customFormat="1" ht="25.5" customHeight="1">
      <c r="A2002" s="59">
        <f t="shared" si="31"/>
        <v>1998</v>
      </c>
      <c r="B2002" s="56"/>
      <c r="C2002" s="60">
        <v>2683</v>
      </c>
      <c r="D2002" s="61" t="s">
        <v>10406</v>
      </c>
      <c r="E2002" s="60" t="s">
        <v>6748</v>
      </c>
      <c r="F2002" s="62" t="s">
        <v>10407</v>
      </c>
    </row>
    <row r="2003" spans="1:6" s="35" customFormat="1" ht="25.5" customHeight="1">
      <c r="A2003" s="59">
        <f t="shared" si="31"/>
        <v>1999</v>
      </c>
      <c r="B2003" s="56"/>
      <c r="C2003" s="60">
        <v>2676</v>
      </c>
      <c r="D2003" s="61" t="s">
        <v>10408</v>
      </c>
      <c r="E2003" s="60" t="s">
        <v>6748</v>
      </c>
      <c r="F2003" s="62" t="s">
        <v>8778</v>
      </c>
    </row>
    <row r="2004" spans="1:6" s="35" customFormat="1" ht="25.5" customHeight="1">
      <c r="A2004" s="59">
        <f t="shared" si="31"/>
        <v>2000</v>
      </c>
      <c r="B2004" s="56"/>
      <c r="C2004" s="60">
        <v>2678</v>
      </c>
      <c r="D2004" s="61" t="s">
        <v>10409</v>
      </c>
      <c r="E2004" s="60" t="s">
        <v>6748</v>
      </c>
      <c r="F2004" s="62" t="s">
        <v>10078</v>
      </c>
    </row>
    <row r="2005" spans="1:6" s="35" customFormat="1" ht="25.5" customHeight="1">
      <c r="A2005" s="59">
        <f t="shared" si="31"/>
        <v>2001</v>
      </c>
      <c r="B2005" s="56"/>
      <c r="C2005" s="60">
        <v>2679</v>
      </c>
      <c r="D2005" s="61" t="s">
        <v>10410</v>
      </c>
      <c r="E2005" s="60" t="s">
        <v>6748</v>
      </c>
      <c r="F2005" s="62" t="s">
        <v>10411</v>
      </c>
    </row>
    <row r="2006" spans="1:6" s="35" customFormat="1" ht="25.5" customHeight="1">
      <c r="A2006" s="59">
        <f t="shared" si="31"/>
        <v>2002</v>
      </c>
      <c r="B2006" s="56"/>
      <c r="C2006" s="60">
        <v>12070</v>
      </c>
      <c r="D2006" s="61" t="s">
        <v>10412</v>
      </c>
      <c r="E2006" s="60" t="s">
        <v>6748</v>
      </c>
      <c r="F2006" s="62" t="s">
        <v>10413</v>
      </c>
    </row>
    <row r="2007" spans="1:6" s="35" customFormat="1" ht="25.5" customHeight="1">
      <c r="A2007" s="59">
        <f t="shared" si="31"/>
        <v>2003</v>
      </c>
      <c r="B2007" s="56"/>
      <c r="C2007" s="60">
        <v>2675</v>
      </c>
      <c r="D2007" s="61" t="s">
        <v>10414</v>
      </c>
      <c r="E2007" s="60" t="s">
        <v>6748</v>
      </c>
      <c r="F2007" s="62" t="s">
        <v>7030</v>
      </c>
    </row>
    <row r="2008" spans="1:6" s="35" customFormat="1" ht="15" customHeight="1">
      <c r="A2008" s="59">
        <f t="shared" si="31"/>
        <v>2004</v>
      </c>
      <c r="B2008" s="56"/>
      <c r="C2008" s="60">
        <v>12067</v>
      </c>
      <c r="D2008" s="61" t="s">
        <v>10415</v>
      </c>
      <c r="E2008" s="60" t="s">
        <v>6748</v>
      </c>
      <c r="F2008" s="62" t="s">
        <v>10416</v>
      </c>
    </row>
    <row r="2009" spans="1:6" s="35" customFormat="1" ht="15" customHeight="1">
      <c r="A2009" s="59">
        <f t="shared" si="31"/>
        <v>2005</v>
      </c>
      <c r="B2009" s="56"/>
      <c r="C2009" s="60">
        <v>40401</v>
      </c>
      <c r="D2009" s="61" t="s">
        <v>10417</v>
      </c>
      <c r="E2009" s="60" t="s">
        <v>6748</v>
      </c>
      <c r="F2009" s="62" t="s">
        <v>10418</v>
      </c>
    </row>
    <row r="2010" spans="1:6" s="35" customFormat="1" ht="15" customHeight="1">
      <c r="A2010" s="59">
        <f t="shared" si="31"/>
        <v>2006</v>
      </c>
      <c r="B2010" s="56"/>
      <c r="C2010" s="60">
        <v>40402</v>
      </c>
      <c r="D2010" s="61" t="s">
        <v>10419</v>
      </c>
      <c r="E2010" s="60" t="s">
        <v>6748</v>
      </c>
      <c r="F2010" s="62" t="s">
        <v>6834</v>
      </c>
    </row>
    <row r="2011" spans="1:6" s="35" customFormat="1" ht="15" customHeight="1">
      <c r="A2011" s="59">
        <f t="shared" si="31"/>
        <v>2007</v>
      </c>
      <c r="B2011" s="56"/>
      <c r="C2011" s="60">
        <v>40400</v>
      </c>
      <c r="D2011" s="61" t="s">
        <v>10420</v>
      </c>
      <c r="E2011" s="60" t="s">
        <v>6748</v>
      </c>
      <c r="F2011" s="62" t="s">
        <v>10084</v>
      </c>
    </row>
    <row r="2012" spans="1:6" s="35" customFormat="1" ht="15" customHeight="1">
      <c r="A2012" s="59">
        <f t="shared" si="31"/>
        <v>2008</v>
      </c>
      <c r="B2012" s="56"/>
      <c r="C2012" s="60">
        <v>2504</v>
      </c>
      <c r="D2012" s="61" t="s">
        <v>10421</v>
      </c>
      <c r="E2012" s="60" t="s">
        <v>6748</v>
      </c>
      <c r="F2012" s="62" t="s">
        <v>10422</v>
      </c>
    </row>
    <row r="2013" spans="1:6" s="35" customFormat="1" ht="15" customHeight="1">
      <c r="A2013" s="59">
        <f t="shared" si="31"/>
        <v>2009</v>
      </c>
      <c r="B2013" s="56"/>
      <c r="C2013" s="60">
        <v>2501</v>
      </c>
      <c r="D2013" s="61" t="s">
        <v>10423</v>
      </c>
      <c r="E2013" s="60" t="s">
        <v>6748</v>
      </c>
      <c r="F2013" s="62" t="s">
        <v>10424</v>
      </c>
    </row>
    <row r="2014" spans="1:6" s="35" customFormat="1" ht="15" customHeight="1">
      <c r="A2014" s="59">
        <f t="shared" si="31"/>
        <v>2010</v>
      </c>
      <c r="B2014" s="56"/>
      <c r="C2014" s="60">
        <v>2502</v>
      </c>
      <c r="D2014" s="61" t="s">
        <v>10425</v>
      </c>
      <c r="E2014" s="60" t="s">
        <v>6748</v>
      </c>
      <c r="F2014" s="62" t="s">
        <v>9125</v>
      </c>
    </row>
    <row r="2015" spans="1:6" s="35" customFormat="1" ht="25.5" customHeight="1">
      <c r="A2015" s="59">
        <f t="shared" si="31"/>
        <v>2011</v>
      </c>
      <c r="B2015" s="56"/>
      <c r="C2015" s="60">
        <v>2503</v>
      </c>
      <c r="D2015" s="61" t="s">
        <v>10426</v>
      </c>
      <c r="E2015" s="60" t="s">
        <v>6748</v>
      </c>
      <c r="F2015" s="62" t="s">
        <v>10427</v>
      </c>
    </row>
    <row r="2016" spans="1:6" s="35" customFormat="1" ht="15" customHeight="1">
      <c r="A2016" s="59">
        <f t="shared" si="31"/>
        <v>2012</v>
      </c>
      <c r="B2016" s="56"/>
      <c r="C2016" s="60">
        <v>2500</v>
      </c>
      <c r="D2016" s="61" t="s">
        <v>10428</v>
      </c>
      <c r="E2016" s="60" t="s">
        <v>6748</v>
      </c>
      <c r="F2016" s="62" t="s">
        <v>10429</v>
      </c>
    </row>
    <row r="2017" spans="1:6" s="35" customFormat="1" ht="15" customHeight="1">
      <c r="A2017" s="59">
        <f t="shared" si="31"/>
        <v>2013</v>
      </c>
      <c r="B2017" s="56"/>
      <c r="C2017" s="60">
        <v>2505</v>
      </c>
      <c r="D2017" s="61" t="s">
        <v>10430</v>
      </c>
      <c r="E2017" s="60" t="s">
        <v>6748</v>
      </c>
      <c r="F2017" s="62" t="s">
        <v>10431</v>
      </c>
    </row>
    <row r="2018" spans="1:6" s="35" customFormat="1" ht="15" customHeight="1">
      <c r="A2018" s="59">
        <f t="shared" si="31"/>
        <v>2014</v>
      </c>
      <c r="B2018" s="56"/>
      <c r="C2018" s="60">
        <v>12056</v>
      </c>
      <c r="D2018" s="61" t="s">
        <v>10432</v>
      </c>
      <c r="E2018" s="60" t="s">
        <v>6748</v>
      </c>
      <c r="F2018" s="62" t="s">
        <v>10138</v>
      </c>
    </row>
    <row r="2019" spans="1:6" s="35" customFormat="1" ht="15" customHeight="1">
      <c r="A2019" s="59">
        <f t="shared" si="31"/>
        <v>2015</v>
      </c>
      <c r="B2019" s="56"/>
      <c r="C2019" s="60">
        <v>12057</v>
      </c>
      <c r="D2019" s="61" t="s">
        <v>10433</v>
      </c>
      <c r="E2019" s="60" t="s">
        <v>6748</v>
      </c>
      <c r="F2019" s="62" t="s">
        <v>10434</v>
      </c>
    </row>
    <row r="2020" spans="1:6" s="35" customFormat="1" ht="25.5" customHeight="1">
      <c r="A2020" s="59">
        <f t="shared" si="31"/>
        <v>2016</v>
      </c>
      <c r="B2020" s="56"/>
      <c r="C2020" s="60">
        <v>12059</v>
      </c>
      <c r="D2020" s="61" t="s">
        <v>10435</v>
      </c>
      <c r="E2020" s="60" t="s">
        <v>6748</v>
      </c>
      <c r="F2020" s="62" t="s">
        <v>10436</v>
      </c>
    </row>
    <row r="2021" spans="1:6" s="35" customFormat="1" ht="25.5" customHeight="1">
      <c r="A2021" s="59">
        <f t="shared" si="31"/>
        <v>2017</v>
      </c>
      <c r="B2021" s="56"/>
      <c r="C2021" s="60">
        <v>12058</v>
      </c>
      <c r="D2021" s="61" t="s">
        <v>10437</v>
      </c>
      <c r="E2021" s="60" t="s">
        <v>6748</v>
      </c>
      <c r="F2021" s="62" t="s">
        <v>10438</v>
      </c>
    </row>
    <row r="2022" spans="1:6" s="35" customFormat="1" ht="25.5" customHeight="1">
      <c r="A2022" s="59">
        <f t="shared" si="31"/>
        <v>2018</v>
      </c>
      <c r="B2022" s="56"/>
      <c r="C2022" s="60">
        <v>12060</v>
      </c>
      <c r="D2022" s="61" t="s">
        <v>10439</v>
      </c>
      <c r="E2022" s="60" t="s">
        <v>6748</v>
      </c>
      <c r="F2022" s="62" t="s">
        <v>10440</v>
      </c>
    </row>
    <row r="2023" spans="1:6" s="35" customFormat="1" ht="25.5" customHeight="1">
      <c r="A2023" s="59">
        <f t="shared" si="31"/>
        <v>2019</v>
      </c>
      <c r="B2023" s="56"/>
      <c r="C2023" s="60">
        <v>12061</v>
      </c>
      <c r="D2023" s="61" t="s">
        <v>10441</v>
      </c>
      <c r="E2023" s="60" t="s">
        <v>6748</v>
      </c>
      <c r="F2023" s="62" t="s">
        <v>10442</v>
      </c>
    </row>
    <row r="2024" spans="1:6" s="35" customFormat="1" ht="25.5" customHeight="1">
      <c r="A2024" s="59">
        <f t="shared" si="31"/>
        <v>2020</v>
      </c>
      <c r="B2024" s="56"/>
      <c r="C2024" s="60">
        <v>12062</v>
      </c>
      <c r="D2024" s="61" t="s">
        <v>10443</v>
      </c>
      <c r="E2024" s="60" t="s">
        <v>6748</v>
      </c>
      <c r="F2024" s="62" t="s">
        <v>7490</v>
      </c>
    </row>
    <row r="2025" spans="1:6" s="35" customFormat="1" ht="25.5" customHeight="1">
      <c r="A2025" s="59">
        <f t="shared" si="31"/>
        <v>2021</v>
      </c>
      <c r="B2025" s="56"/>
      <c r="C2025" s="60">
        <v>21137</v>
      </c>
      <c r="D2025" s="61" t="s">
        <v>10444</v>
      </c>
      <c r="E2025" s="60" t="s">
        <v>6748</v>
      </c>
      <c r="F2025" s="62" t="s">
        <v>9435</v>
      </c>
    </row>
    <row r="2026" spans="1:6" s="35" customFormat="1" ht="25.5" customHeight="1">
      <c r="A2026" s="59">
        <f t="shared" si="31"/>
        <v>2022</v>
      </c>
      <c r="B2026" s="56"/>
      <c r="C2026" s="60">
        <v>2687</v>
      </c>
      <c r="D2026" s="61" t="s">
        <v>10445</v>
      </c>
      <c r="E2026" s="60" t="s">
        <v>6748</v>
      </c>
      <c r="F2026" s="62" t="s">
        <v>10446</v>
      </c>
    </row>
    <row r="2027" spans="1:6" s="35" customFormat="1" ht="25.5" customHeight="1">
      <c r="A2027" s="59">
        <f t="shared" si="31"/>
        <v>2023</v>
      </c>
      <c r="B2027" s="56"/>
      <c r="C2027" s="60">
        <v>2689</v>
      </c>
      <c r="D2027" s="61" t="s">
        <v>10447</v>
      </c>
      <c r="E2027" s="60" t="s">
        <v>6748</v>
      </c>
      <c r="F2027" s="62" t="s">
        <v>8299</v>
      </c>
    </row>
    <row r="2028" spans="1:6" s="35" customFormat="1" ht="25.5" customHeight="1">
      <c r="A2028" s="59">
        <f t="shared" si="31"/>
        <v>2024</v>
      </c>
      <c r="B2028" s="56"/>
      <c r="C2028" s="60">
        <v>2688</v>
      </c>
      <c r="D2028" s="61" t="s">
        <v>10448</v>
      </c>
      <c r="E2028" s="60" t="s">
        <v>6748</v>
      </c>
      <c r="F2028" s="62" t="s">
        <v>6824</v>
      </c>
    </row>
    <row r="2029" spans="1:6" s="35" customFormat="1" ht="25.5" customHeight="1">
      <c r="A2029" s="59">
        <f t="shared" si="31"/>
        <v>2025</v>
      </c>
      <c r="B2029" s="56"/>
      <c r="C2029" s="60">
        <v>2690</v>
      </c>
      <c r="D2029" s="61" t="s">
        <v>10449</v>
      </c>
      <c r="E2029" s="60" t="s">
        <v>6748</v>
      </c>
      <c r="F2029" s="62" t="s">
        <v>10411</v>
      </c>
    </row>
    <row r="2030" spans="1:6" s="35" customFormat="1" ht="25.5" customHeight="1">
      <c r="A2030" s="59">
        <f t="shared" si="31"/>
        <v>2026</v>
      </c>
      <c r="B2030" s="56"/>
      <c r="C2030" s="60">
        <v>39243</v>
      </c>
      <c r="D2030" s="61" t="s">
        <v>10450</v>
      </c>
      <c r="E2030" s="60" t="s">
        <v>6748</v>
      </c>
      <c r="F2030" s="62" t="s">
        <v>10084</v>
      </c>
    </row>
    <row r="2031" spans="1:6" s="35" customFormat="1" ht="15" customHeight="1">
      <c r="A2031" s="59">
        <f t="shared" si="31"/>
        <v>2027</v>
      </c>
      <c r="B2031" s="56"/>
      <c r="C2031" s="60">
        <v>39244</v>
      </c>
      <c r="D2031" s="61" t="s">
        <v>10451</v>
      </c>
      <c r="E2031" s="60" t="s">
        <v>6748</v>
      </c>
      <c r="F2031" s="62" t="s">
        <v>10452</v>
      </c>
    </row>
    <row r="2032" spans="1:6" s="35" customFormat="1" ht="15" customHeight="1">
      <c r="A2032" s="59">
        <f t="shared" si="31"/>
        <v>2028</v>
      </c>
      <c r="B2032" s="56"/>
      <c r="C2032" s="60">
        <v>39245</v>
      </c>
      <c r="D2032" s="61" t="s">
        <v>10453</v>
      </c>
      <c r="E2032" s="60" t="s">
        <v>6748</v>
      </c>
      <c r="F2032" s="62" t="s">
        <v>6832</v>
      </c>
    </row>
    <row r="2033" spans="1:6" s="35" customFormat="1" ht="38.25" customHeight="1">
      <c r="A2033" s="59">
        <f t="shared" si="31"/>
        <v>2029</v>
      </c>
      <c r="B2033" s="56"/>
      <c r="C2033" s="60">
        <v>39254</v>
      </c>
      <c r="D2033" s="61" t="s">
        <v>10454</v>
      </c>
      <c r="E2033" s="60" t="s">
        <v>6748</v>
      </c>
      <c r="F2033" s="62" t="s">
        <v>10455</v>
      </c>
    </row>
    <row r="2034" spans="1:6" s="35" customFormat="1" ht="38.25" customHeight="1">
      <c r="A2034" s="59">
        <f t="shared" si="31"/>
        <v>2030</v>
      </c>
      <c r="B2034" s="56"/>
      <c r="C2034" s="60">
        <v>39255</v>
      </c>
      <c r="D2034" s="61" t="s">
        <v>10456</v>
      </c>
      <c r="E2034" s="60" t="s">
        <v>6748</v>
      </c>
      <c r="F2034" s="62" t="s">
        <v>7204</v>
      </c>
    </row>
    <row r="2035" spans="1:6" s="35" customFormat="1" ht="25.5" customHeight="1">
      <c r="A2035" s="59">
        <f t="shared" si="31"/>
        <v>2031</v>
      </c>
      <c r="B2035" s="56"/>
      <c r="C2035" s="60">
        <v>39253</v>
      </c>
      <c r="D2035" s="61" t="s">
        <v>10457</v>
      </c>
      <c r="E2035" s="60" t="s">
        <v>6748</v>
      </c>
      <c r="F2035" s="62" t="s">
        <v>10458</v>
      </c>
    </row>
    <row r="2036" spans="1:6" s="35" customFormat="1" ht="38.25" customHeight="1">
      <c r="A2036" s="59">
        <f t="shared" si="31"/>
        <v>2032</v>
      </c>
      <c r="B2036" s="56"/>
      <c r="C2036" s="60">
        <v>2446</v>
      </c>
      <c r="D2036" s="61" t="s">
        <v>10459</v>
      </c>
      <c r="E2036" s="60" t="s">
        <v>6748</v>
      </c>
      <c r="F2036" s="62" t="s">
        <v>8929</v>
      </c>
    </row>
    <row r="2037" spans="1:6" s="35" customFormat="1" ht="38.25" customHeight="1">
      <c r="A2037" s="59">
        <f t="shared" si="31"/>
        <v>2033</v>
      </c>
      <c r="B2037" s="56"/>
      <c r="C2037" s="60">
        <v>2442</v>
      </c>
      <c r="D2037" s="61" t="s">
        <v>10460</v>
      </c>
      <c r="E2037" s="60" t="s">
        <v>6748</v>
      </c>
      <c r="F2037" s="62" t="s">
        <v>9415</v>
      </c>
    </row>
    <row r="2038" spans="1:6" s="35" customFormat="1" ht="38.25" customHeight="1">
      <c r="A2038" s="59">
        <f t="shared" si="31"/>
        <v>2034</v>
      </c>
      <c r="B2038" s="56"/>
      <c r="C2038" s="60">
        <v>39246</v>
      </c>
      <c r="D2038" s="61" t="s">
        <v>10461</v>
      </c>
      <c r="E2038" s="60" t="s">
        <v>6748</v>
      </c>
      <c r="F2038" s="62" t="s">
        <v>10462</v>
      </c>
    </row>
    <row r="2039" spans="1:6" s="35" customFormat="1" ht="38.25" customHeight="1">
      <c r="A2039" s="59">
        <f t="shared" si="31"/>
        <v>2035</v>
      </c>
      <c r="B2039" s="56"/>
      <c r="C2039" s="60">
        <v>39247</v>
      </c>
      <c r="D2039" s="61" t="s">
        <v>10463</v>
      </c>
      <c r="E2039" s="60" t="s">
        <v>6748</v>
      </c>
      <c r="F2039" s="62" t="s">
        <v>8038</v>
      </c>
    </row>
    <row r="2040" spans="1:6" s="35" customFormat="1" ht="38.25" customHeight="1">
      <c r="A2040" s="59">
        <f t="shared" si="31"/>
        <v>2036</v>
      </c>
      <c r="B2040" s="56"/>
      <c r="C2040" s="60">
        <v>39248</v>
      </c>
      <c r="D2040" s="61" t="s">
        <v>10464</v>
      </c>
      <c r="E2040" s="60" t="s">
        <v>6748</v>
      </c>
      <c r="F2040" s="62" t="s">
        <v>10465</v>
      </c>
    </row>
    <row r="2041" spans="1:6" s="35" customFormat="1" ht="15" customHeight="1">
      <c r="A2041" s="59">
        <f t="shared" si="31"/>
        <v>2037</v>
      </c>
      <c r="B2041" s="56"/>
      <c r="C2041" s="60">
        <v>2438</v>
      </c>
      <c r="D2041" s="61" t="s">
        <v>10466</v>
      </c>
      <c r="E2041" s="60" t="s">
        <v>6712</v>
      </c>
      <c r="F2041" s="62" t="s">
        <v>10467</v>
      </c>
    </row>
    <row r="2042" spans="1:6" s="35" customFormat="1" ht="25.5" customHeight="1">
      <c r="A2042" s="59">
        <f t="shared" si="31"/>
        <v>2038</v>
      </c>
      <c r="B2042" s="56"/>
      <c r="C2042" s="60">
        <v>40922</v>
      </c>
      <c r="D2042" s="61" t="s">
        <v>10468</v>
      </c>
      <c r="E2042" s="60" t="s">
        <v>7111</v>
      </c>
      <c r="F2042" s="62" t="s">
        <v>10469</v>
      </c>
    </row>
    <row r="2043" spans="1:6" s="35" customFormat="1" ht="25.5" customHeight="1">
      <c r="A2043" s="59">
        <f t="shared" si="31"/>
        <v>2039</v>
      </c>
      <c r="B2043" s="56"/>
      <c r="C2043" s="60">
        <v>36486</v>
      </c>
      <c r="D2043" s="61" t="s">
        <v>10470</v>
      </c>
      <c r="E2043" s="60" t="s">
        <v>6681</v>
      </c>
      <c r="F2043" s="62" t="s">
        <v>10471</v>
      </c>
    </row>
    <row r="2044" spans="1:6" s="35" customFormat="1" ht="25.5" customHeight="1">
      <c r="A2044" s="59">
        <f t="shared" si="31"/>
        <v>2040</v>
      </c>
      <c r="B2044" s="56"/>
      <c r="C2044" s="60">
        <v>37777</v>
      </c>
      <c r="D2044" s="61" t="s">
        <v>10472</v>
      </c>
      <c r="E2044" s="60" t="s">
        <v>6681</v>
      </c>
      <c r="F2044" s="62" t="s">
        <v>10473</v>
      </c>
    </row>
    <row r="2045" spans="1:6" s="35" customFormat="1" ht="25.5" customHeight="1">
      <c r="A2045" s="59">
        <f t="shared" si="31"/>
        <v>2041</v>
      </c>
      <c r="B2045" s="56"/>
      <c r="C2045" s="60">
        <v>12624</v>
      </c>
      <c r="D2045" s="61" t="s">
        <v>10474</v>
      </c>
      <c r="E2045" s="60" t="s">
        <v>6681</v>
      </c>
      <c r="F2045" s="62" t="s">
        <v>10475</v>
      </c>
    </row>
    <row r="2046" spans="1:6" s="35" customFormat="1" ht="25.5" customHeight="1">
      <c r="A2046" s="59">
        <f t="shared" si="31"/>
        <v>2042</v>
      </c>
      <c r="B2046" s="56"/>
      <c r="C2046" s="60">
        <v>10638</v>
      </c>
      <c r="D2046" s="61" t="s">
        <v>10476</v>
      </c>
      <c r="E2046" s="60" t="s">
        <v>6681</v>
      </c>
      <c r="F2046" s="62" t="s">
        <v>10477</v>
      </c>
    </row>
    <row r="2047" spans="1:6" s="35" customFormat="1" ht="25.5" customHeight="1">
      <c r="A2047" s="59">
        <f t="shared" si="31"/>
        <v>2043</v>
      </c>
      <c r="B2047" s="56"/>
      <c r="C2047" s="60">
        <v>10635</v>
      </c>
      <c r="D2047" s="61" t="s">
        <v>10478</v>
      </c>
      <c r="E2047" s="60" t="s">
        <v>6681</v>
      </c>
      <c r="F2047" s="62" t="s">
        <v>10479</v>
      </c>
    </row>
    <row r="2048" spans="1:6" s="35" customFormat="1" ht="25.5" customHeight="1">
      <c r="A2048" s="59">
        <f t="shared" si="31"/>
        <v>2044</v>
      </c>
      <c r="B2048" s="56"/>
      <c r="C2048" s="60">
        <v>10634</v>
      </c>
      <c r="D2048" s="61" t="s">
        <v>10480</v>
      </c>
      <c r="E2048" s="60" t="s">
        <v>6681</v>
      </c>
      <c r="F2048" s="62" t="s">
        <v>10481</v>
      </c>
    </row>
    <row r="2049" spans="1:6" s="35" customFormat="1" ht="25.5" customHeight="1">
      <c r="A2049" s="59">
        <f t="shared" si="31"/>
        <v>2045</v>
      </c>
      <c r="B2049" s="56"/>
      <c r="C2049" s="60">
        <v>10636</v>
      </c>
      <c r="D2049" s="61" t="s">
        <v>10482</v>
      </c>
      <c r="E2049" s="60" t="s">
        <v>6681</v>
      </c>
      <c r="F2049" s="62" t="s">
        <v>10483</v>
      </c>
    </row>
    <row r="2050" spans="1:6" s="35" customFormat="1" ht="25.5" customHeight="1">
      <c r="A2050" s="59">
        <f t="shared" si="31"/>
        <v>2046</v>
      </c>
      <c r="B2050" s="56"/>
      <c r="C2050" s="60">
        <v>10637</v>
      </c>
      <c r="D2050" s="61" t="s">
        <v>10484</v>
      </c>
      <c r="E2050" s="60" t="s">
        <v>6681</v>
      </c>
      <c r="F2050" s="62" t="s">
        <v>10485</v>
      </c>
    </row>
    <row r="2051" spans="1:6" s="35" customFormat="1" ht="15" customHeight="1">
      <c r="A2051" s="59">
        <f t="shared" si="31"/>
        <v>2047</v>
      </c>
      <c r="B2051" s="56"/>
      <c r="C2051" s="60">
        <v>517</v>
      </c>
      <c r="D2051" s="61" t="s">
        <v>10486</v>
      </c>
      <c r="E2051" s="60" t="s">
        <v>6775</v>
      </c>
      <c r="F2051" s="62" t="s">
        <v>10487</v>
      </c>
    </row>
    <row r="2052" spans="1:6" s="35" customFormat="1" ht="15" customHeight="1">
      <c r="A2052" s="59">
        <f t="shared" si="31"/>
        <v>2048</v>
      </c>
      <c r="B2052" s="56"/>
      <c r="C2052" s="60">
        <v>41904</v>
      </c>
      <c r="D2052" s="61" t="s">
        <v>10488</v>
      </c>
      <c r="E2052" s="60" t="s">
        <v>8885</v>
      </c>
      <c r="F2052" s="62" t="s">
        <v>10489</v>
      </c>
    </row>
    <row r="2053" spans="1:6" s="35" customFormat="1" ht="15" customHeight="1">
      <c r="A2053" s="59">
        <f t="shared" si="31"/>
        <v>2049</v>
      </c>
      <c r="B2053" s="56"/>
      <c r="C2053" s="60">
        <v>41905</v>
      </c>
      <c r="D2053" s="61" t="s">
        <v>10490</v>
      </c>
      <c r="E2053" s="60" t="s">
        <v>6797</v>
      </c>
      <c r="F2053" s="62" t="s">
        <v>10491</v>
      </c>
    </row>
    <row r="2054" spans="1:6" s="35" customFormat="1" ht="15" customHeight="1">
      <c r="A2054" s="59">
        <f t="shared" ref="A2054:A2117" si="32">A2053+1</f>
        <v>2050</v>
      </c>
      <c r="B2054" s="56"/>
      <c r="C2054" s="60">
        <v>41903</v>
      </c>
      <c r="D2054" s="61" t="s">
        <v>10492</v>
      </c>
      <c r="E2054" s="60" t="s">
        <v>6797</v>
      </c>
      <c r="F2054" s="62" t="s">
        <v>7687</v>
      </c>
    </row>
    <row r="2055" spans="1:6" s="35" customFormat="1" ht="15" customHeight="1">
      <c r="A2055" s="59">
        <f t="shared" si="32"/>
        <v>2051</v>
      </c>
      <c r="B2055" s="56"/>
      <c r="C2055" s="60">
        <v>37534</v>
      </c>
      <c r="D2055" s="61" t="s">
        <v>10493</v>
      </c>
      <c r="E2055" s="60" t="s">
        <v>6797</v>
      </c>
      <c r="F2055" s="62" t="s">
        <v>10494</v>
      </c>
    </row>
    <row r="2056" spans="1:6" s="35" customFormat="1" ht="25.5" customHeight="1">
      <c r="A2056" s="59">
        <f t="shared" si="32"/>
        <v>2052</v>
      </c>
      <c r="B2056" s="56"/>
      <c r="C2056" s="60">
        <v>37535</v>
      </c>
      <c r="D2056" s="61" t="s">
        <v>10495</v>
      </c>
      <c r="E2056" s="60" t="s">
        <v>6797</v>
      </c>
      <c r="F2056" s="62" t="s">
        <v>10494</v>
      </c>
    </row>
    <row r="2057" spans="1:6" s="35" customFormat="1" ht="15" customHeight="1">
      <c r="A2057" s="59">
        <f t="shared" si="32"/>
        <v>2053</v>
      </c>
      <c r="B2057" s="56"/>
      <c r="C2057" s="60">
        <v>37533</v>
      </c>
      <c r="D2057" s="61" t="s">
        <v>10496</v>
      </c>
      <c r="E2057" s="60" t="s">
        <v>6797</v>
      </c>
      <c r="F2057" s="62" t="s">
        <v>10494</v>
      </c>
    </row>
    <row r="2058" spans="1:6" s="35" customFormat="1" ht="15" customHeight="1">
      <c r="A2058" s="59">
        <f t="shared" si="32"/>
        <v>2054</v>
      </c>
      <c r="B2058" s="56"/>
      <c r="C2058" s="60">
        <v>37537</v>
      </c>
      <c r="D2058" s="61" t="s">
        <v>10497</v>
      </c>
      <c r="E2058" s="60" t="s">
        <v>6797</v>
      </c>
      <c r="F2058" s="62" t="s">
        <v>9930</v>
      </c>
    </row>
    <row r="2059" spans="1:6" s="35" customFormat="1" ht="15" customHeight="1">
      <c r="A2059" s="59">
        <f t="shared" si="32"/>
        <v>2055</v>
      </c>
      <c r="B2059" s="56"/>
      <c r="C2059" s="60">
        <v>37536</v>
      </c>
      <c r="D2059" s="61" t="s">
        <v>10498</v>
      </c>
      <c r="E2059" s="60" t="s">
        <v>6797</v>
      </c>
      <c r="F2059" s="62" t="s">
        <v>9930</v>
      </c>
    </row>
    <row r="2060" spans="1:6" s="35" customFormat="1" ht="15" customHeight="1">
      <c r="A2060" s="59">
        <f t="shared" si="32"/>
        <v>2056</v>
      </c>
      <c r="B2060" s="56"/>
      <c r="C2060" s="60">
        <v>37532</v>
      </c>
      <c r="D2060" s="61" t="s">
        <v>10499</v>
      </c>
      <c r="E2060" s="60" t="s">
        <v>6797</v>
      </c>
      <c r="F2060" s="62" t="s">
        <v>9930</v>
      </c>
    </row>
    <row r="2061" spans="1:6" s="35" customFormat="1" ht="15" customHeight="1">
      <c r="A2061" s="59">
        <f t="shared" si="32"/>
        <v>2057</v>
      </c>
      <c r="B2061" s="56"/>
      <c r="C2061" s="60">
        <v>2696</v>
      </c>
      <c r="D2061" s="61" t="s">
        <v>10500</v>
      </c>
      <c r="E2061" s="60" t="s">
        <v>6712</v>
      </c>
      <c r="F2061" s="62" t="s">
        <v>7486</v>
      </c>
    </row>
    <row r="2062" spans="1:6" s="35" customFormat="1" ht="15" customHeight="1">
      <c r="A2062" s="59">
        <f t="shared" si="32"/>
        <v>2058</v>
      </c>
      <c r="B2062" s="56"/>
      <c r="C2062" s="60">
        <v>40928</v>
      </c>
      <c r="D2062" s="61" t="s">
        <v>10501</v>
      </c>
      <c r="E2062" s="60" t="s">
        <v>7111</v>
      </c>
      <c r="F2062" s="62" t="s">
        <v>7488</v>
      </c>
    </row>
    <row r="2063" spans="1:6" s="35" customFormat="1" ht="15" customHeight="1">
      <c r="A2063" s="59">
        <f t="shared" si="32"/>
        <v>2059</v>
      </c>
      <c r="B2063" s="56"/>
      <c r="C2063" s="60">
        <v>4083</v>
      </c>
      <c r="D2063" s="61" t="s">
        <v>10502</v>
      </c>
      <c r="E2063" s="60" t="s">
        <v>6712</v>
      </c>
      <c r="F2063" s="62" t="s">
        <v>10503</v>
      </c>
    </row>
    <row r="2064" spans="1:6" s="35" customFormat="1" ht="15" customHeight="1">
      <c r="A2064" s="59">
        <f t="shared" si="32"/>
        <v>2060</v>
      </c>
      <c r="B2064" s="56"/>
      <c r="C2064" s="60">
        <v>40818</v>
      </c>
      <c r="D2064" s="61" t="s">
        <v>10504</v>
      </c>
      <c r="E2064" s="60" t="s">
        <v>7111</v>
      </c>
      <c r="F2064" s="62" t="s">
        <v>10505</v>
      </c>
    </row>
    <row r="2065" spans="1:6" s="35" customFormat="1" ht="15" customHeight="1">
      <c r="A2065" s="59">
        <f t="shared" si="32"/>
        <v>2061</v>
      </c>
      <c r="B2065" s="56"/>
      <c r="C2065" s="60">
        <v>43146</v>
      </c>
      <c r="D2065" s="61" t="s">
        <v>10506</v>
      </c>
      <c r="E2065" s="60" t="s">
        <v>6797</v>
      </c>
      <c r="F2065" s="62" t="s">
        <v>9672</v>
      </c>
    </row>
    <row r="2066" spans="1:6" s="35" customFormat="1" ht="15" customHeight="1">
      <c r="A2066" s="59">
        <f t="shared" si="32"/>
        <v>2062</v>
      </c>
      <c r="B2066" s="56"/>
      <c r="C2066" s="60">
        <v>2705</v>
      </c>
      <c r="D2066" s="61" t="s">
        <v>10507</v>
      </c>
      <c r="E2066" s="60" t="s">
        <v>10508</v>
      </c>
      <c r="F2066" s="62" t="s">
        <v>10509</v>
      </c>
    </row>
    <row r="2067" spans="1:6" s="35" customFormat="1" ht="15" customHeight="1">
      <c r="A2067" s="59">
        <f t="shared" si="32"/>
        <v>2063</v>
      </c>
      <c r="B2067" s="56"/>
      <c r="C2067" s="60">
        <v>14250</v>
      </c>
      <c r="D2067" s="61" t="s">
        <v>10510</v>
      </c>
      <c r="E2067" s="60" t="s">
        <v>10508</v>
      </c>
      <c r="F2067" s="62" t="s">
        <v>10511</v>
      </c>
    </row>
    <row r="2068" spans="1:6" s="35" customFormat="1" ht="15" customHeight="1">
      <c r="A2068" s="59">
        <f t="shared" si="32"/>
        <v>2064</v>
      </c>
      <c r="B2068" s="56"/>
      <c r="C2068" s="60">
        <v>11683</v>
      </c>
      <c r="D2068" s="61" t="s">
        <v>10512</v>
      </c>
      <c r="E2068" s="60" t="s">
        <v>6681</v>
      </c>
      <c r="F2068" s="62" t="s">
        <v>10513</v>
      </c>
    </row>
    <row r="2069" spans="1:6" s="35" customFormat="1" ht="15" customHeight="1">
      <c r="A2069" s="59">
        <f t="shared" si="32"/>
        <v>2065</v>
      </c>
      <c r="B2069" s="56"/>
      <c r="C2069" s="60">
        <v>11684</v>
      </c>
      <c r="D2069" s="61" t="s">
        <v>10514</v>
      </c>
      <c r="E2069" s="60" t="s">
        <v>6681</v>
      </c>
      <c r="F2069" s="62" t="s">
        <v>10515</v>
      </c>
    </row>
    <row r="2070" spans="1:6" s="35" customFormat="1" ht="15" customHeight="1">
      <c r="A2070" s="59">
        <f t="shared" si="32"/>
        <v>2066</v>
      </c>
      <c r="B2070" s="56"/>
      <c r="C2070" s="60">
        <v>6141</v>
      </c>
      <c r="D2070" s="61" t="s">
        <v>10516</v>
      </c>
      <c r="E2070" s="60" t="s">
        <v>6681</v>
      </c>
      <c r="F2070" s="62" t="s">
        <v>9710</v>
      </c>
    </row>
    <row r="2071" spans="1:6" s="35" customFormat="1" ht="15" customHeight="1">
      <c r="A2071" s="59">
        <f t="shared" si="32"/>
        <v>2067</v>
      </c>
      <c r="B2071" s="56"/>
      <c r="C2071" s="60">
        <v>11681</v>
      </c>
      <c r="D2071" s="61" t="s">
        <v>10517</v>
      </c>
      <c r="E2071" s="60" t="s">
        <v>6681</v>
      </c>
      <c r="F2071" s="62" t="s">
        <v>10518</v>
      </c>
    </row>
    <row r="2072" spans="1:6" s="35" customFormat="1" ht="15" customHeight="1">
      <c r="A2072" s="59">
        <f t="shared" si="32"/>
        <v>2068</v>
      </c>
      <c r="B2072" s="56"/>
      <c r="C2072" s="60">
        <v>2706</v>
      </c>
      <c r="D2072" s="61" t="s">
        <v>10519</v>
      </c>
      <c r="E2072" s="60" t="s">
        <v>6712</v>
      </c>
      <c r="F2072" s="62" t="s">
        <v>10520</v>
      </c>
    </row>
    <row r="2073" spans="1:6" s="35" customFormat="1" ht="15" customHeight="1">
      <c r="A2073" s="59">
        <f t="shared" si="32"/>
        <v>2069</v>
      </c>
      <c r="B2073" s="56"/>
      <c r="C2073" s="60">
        <v>40811</v>
      </c>
      <c r="D2073" s="61" t="s">
        <v>10521</v>
      </c>
      <c r="E2073" s="60" t="s">
        <v>7111</v>
      </c>
      <c r="F2073" s="62" t="s">
        <v>10522</v>
      </c>
    </row>
    <row r="2074" spans="1:6" s="35" customFormat="1" ht="15" customHeight="1">
      <c r="A2074" s="59">
        <f t="shared" si="32"/>
        <v>2070</v>
      </c>
      <c r="B2074" s="56"/>
      <c r="C2074" s="60">
        <v>2707</v>
      </c>
      <c r="D2074" s="61" t="s">
        <v>10523</v>
      </c>
      <c r="E2074" s="60" t="s">
        <v>6712</v>
      </c>
      <c r="F2074" s="62" t="s">
        <v>10524</v>
      </c>
    </row>
    <row r="2075" spans="1:6" s="35" customFormat="1" ht="15" customHeight="1">
      <c r="A2075" s="59">
        <f t="shared" si="32"/>
        <v>2071</v>
      </c>
      <c r="B2075" s="56"/>
      <c r="C2075" s="60">
        <v>40813</v>
      </c>
      <c r="D2075" s="61" t="s">
        <v>10525</v>
      </c>
      <c r="E2075" s="60" t="s">
        <v>7111</v>
      </c>
      <c r="F2075" s="62" t="s">
        <v>10526</v>
      </c>
    </row>
    <row r="2076" spans="1:6" s="35" customFormat="1" ht="15" customHeight="1">
      <c r="A2076" s="59">
        <f t="shared" si="32"/>
        <v>2072</v>
      </c>
      <c r="B2076" s="56"/>
      <c r="C2076" s="60">
        <v>2708</v>
      </c>
      <c r="D2076" s="61" t="s">
        <v>10527</v>
      </c>
      <c r="E2076" s="60" t="s">
        <v>6712</v>
      </c>
      <c r="F2076" s="62" t="s">
        <v>10528</v>
      </c>
    </row>
    <row r="2077" spans="1:6" s="35" customFormat="1" ht="15" customHeight="1">
      <c r="A2077" s="59">
        <f t="shared" si="32"/>
        <v>2073</v>
      </c>
      <c r="B2077" s="56"/>
      <c r="C2077" s="60">
        <v>40814</v>
      </c>
      <c r="D2077" s="61" t="s">
        <v>10529</v>
      </c>
      <c r="E2077" s="60" t="s">
        <v>7111</v>
      </c>
      <c r="F2077" s="62" t="s">
        <v>10530</v>
      </c>
    </row>
    <row r="2078" spans="1:6" s="35" customFormat="1" ht="38.25" customHeight="1">
      <c r="A2078" s="59">
        <f t="shared" si="32"/>
        <v>2074</v>
      </c>
      <c r="B2078" s="56"/>
      <c r="C2078" s="60">
        <v>34779</v>
      </c>
      <c r="D2078" s="61" t="s">
        <v>10531</v>
      </c>
      <c r="E2078" s="60" t="s">
        <v>6712</v>
      </c>
      <c r="F2078" s="62" t="s">
        <v>10532</v>
      </c>
    </row>
    <row r="2079" spans="1:6" s="35" customFormat="1" ht="38.25" customHeight="1">
      <c r="A2079" s="59">
        <f t="shared" si="32"/>
        <v>2075</v>
      </c>
      <c r="B2079" s="56"/>
      <c r="C2079" s="60">
        <v>40936</v>
      </c>
      <c r="D2079" s="61" t="s">
        <v>10533</v>
      </c>
      <c r="E2079" s="60" t="s">
        <v>7111</v>
      </c>
      <c r="F2079" s="62" t="s">
        <v>10534</v>
      </c>
    </row>
    <row r="2080" spans="1:6" s="35" customFormat="1" ht="51" customHeight="1">
      <c r="A2080" s="59">
        <f t="shared" si="32"/>
        <v>2076</v>
      </c>
      <c r="B2080" s="56"/>
      <c r="C2080" s="60">
        <v>34780</v>
      </c>
      <c r="D2080" s="61" t="s">
        <v>10535</v>
      </c>
      <c r="E2080" s="60" t="s">
        <v>6712</v>
      </c>
      <c r="F2080" s="62" t="s">
        <v>10536</v>
      </c>
    </row>
    <row r="2081" spans="1:6" s="35" customFormat="1" ht="15" customHeight="1">
      <c r="A2081" s="59">
        <f t="shared" si="32"/>
        <v>2077</v>
      </c>
      <c r="B2081" s="56"/>
      <c r="C2081" s="60">
        <v>40937</v>
      </c>
      <c r="D2081" s="61" t="s">
        <v>10537</v>
      </c>
      <c r="E2081" s="60" t="s">
        <v>7111</v>
      </c>
      <c r="F2081" s="62" t="s">
        <v>10538</v>
      </c>
    </row>
    <row r="2082" spans="1:6" s="35" customFormat="1" ht="15" customHeight="1">
      <c r="A2082" s="59">
        <f t="shared" si="32"/>
        <v>2078</v>
      </c>
      <c r="B2082" s="56"/>
      <c r="C2082" s="60">
        <v>34782</v>
      </c>
      <c r="D2082" s="61" t="s">
        <v>10539</v>
      </c>
      <c r="E2082" s="60" t="s">
        <v>6712</v>
      </c>
      <c r="F2082" s="62" t="s">
        <v>10540</v>
      </c>
    </row>
    <row r="2083" spans="1:6" s="35" customFormat="1" ht="25.5" customHeight="1">
      <c r="A2083" s="59">
        <f t="shared" si="32"/>
        <v>2079</v>
      </c>
      <c r="B2083" s="56"/>
      <c r="C2083" s="60">
        <v>40938</v>
      </c>
      <c r="D2083" s="61" t="s">
        <v>10541</v>
      </c>
      <c r="E2083" s="60" t="s">
        <v>7111</v>
      </c>
      <c r="F2083" s="62" t="s">
        <v>10542</v>
      </c>
    </row>
    <row r="2084" spans="1:6" s="35" customFormat="1" ht="25.5" customHeight="1">
      <c r="A2084" s="59">
        <f t="shared" si="32"/>
        <v>2080</v>
      </c>
      <c r="B2084" s="56"/>
      <c r="C2084" s="60">
        <v>34783</v>
      </c>
      <c r="D2084" s="61" t="s">
        <v>10543</v>
      </c>
      <c r="E2084" s="60" t="s">
        <v>6712</v>
      </c>
      <c r="F2084" s="62" t="s">
        <v>10544</v>
      </c>
    </row>
    <row r="2085" spans="1:6" s="35" customFormat="1" ht="25.5" customHeight="1">
      <c r="A2085" s="59">
        <f t="shared" si="32"/>
        <v>2081</v>
      </c>
      <c r="B2085" s="56"/>
      <c r="C2085" s="60">
        <v>40939</v>
      </c>
      <c r="D2085" s="61" t="s">
        <v>10545</v>
      </c>
      <c r="E2085" s="60" t="s">
        <v>7111</v>
      </c>
      <c r="F2085" s="62" t="s">
        <v>10546</v>
      </c>
    </row>
    <row r="2086" spans="1:6" s="35" customFormat="1" ht="25.5" customHeight="1">
      <c r="A2086" s="59">
        <f t="shared" si="32"/>
        <v>2082</v>
      </c>
      <c r="B2086" s="56"/>
      <c r="C2086" s="60">
        <v>34785</v>
      </c>
      <c r="D2086" s="61" t="s">
        <v>10547</v>
      </c>
      <c r="E2086" s="60" t="s">
        <v>6712</v>
      </c>
      <c r="F2086" s="62" t="s">
        <v>10548</v>
      </c>
    </row>
    <row r="2087" spans="1:6" s="35" customFormat="1" ht="25.5" customHeight="1">
      <c r="A2087" s="59">
        <f t="shared" si="32"/>
        <v>2083</v>
      </c>
      <c r="B2087" s="56"/>
      <c r="C2087" s="60">
        <v>40940</v>
      </c>
      <c r="D2087" s="61" t="s">
        <v>10549</v>
      </c>
      <c r="E2087" s="60" t="s">
        <v>7111</v>
      </c>
      <c r="F2087" s="62" t="s">
        <v>10550</v>
      </c>
    </row>
    <row r="2088" spans="1:6" s="35" customFormat="1" ht="25.5" customHeight="1">
      <c r="A2088" s="59">
        <f t="shared" si="32"/>
        <v>2084</v>
      </c>
      <c r="B2088" s="56"/>
      <c r="C2088" s="60">
        <v>38403</v>
      </c>
      <c r="D2088" s="61" t="s">
        <v>10551</v>
      </c>
      <c r="E2088" s="60" t="s">
        <v>6681</v>
      </c>
      <c r="F2088" s="62" t="s">
        <v>10552</v>
      </c>
    </row>
    <row r="2089" spans="1:6" s="35" customFormat="1" ht="25.5" customHeight="1">
      <c r="A2089" s="59">
        <f t="shared" si="32"/>
        <v>2085</v>
      </c>
      <c r="B2089" s="56"/>
      <c r="C2089" s="60">
        <v>43482</v>
      </c>
      <c r="D2089" s="61" t="s">
        <v>10553</v>
      </c>
      <c r="E2089" s="60" t="s">
        <v>6712</v>
      </c>
      <c r="F2089" s="62" t="s">
        <v>7944</v>
      </c>
    </row>
    <row r="2090" spans="1:6" s="35" customFormat="1" ht="25.5" customHeight="1">
      <c r="A2090" s="59">
        <f t="shared" si="32"/>
        <v>2086</v>
      </c>
      <c r="B2090" s="56"/>
      <c r="C2090" s="60">
        <v>43494</v>
      </c>
      <c r="D2090" s="61" t="s">
        <v>10554</v>
      </c>
      <c r="E2090" s="60" t="s">
        <v>7111</v>
      </c>
      <c r="F2090" s="62" t="s">
        <v>10555</v>
      </c>
    </row>
    <row r="2091" spans="1:6" s="35" customFormat="1" ht="38.25" customHeight="1">
      <c r="A2091" s="59">
        <f t="shared" si="32"/>
        <v>2087</v>
      </c>
      <c r="B2091" s="56"/>
      <c r="C2091" s="60">
        <v>43483</v>
      </c>
      <c r="D2091" s="61" t="s">
        <v>10556</v>
      </c>
      <c r="E2091" s="60" t="s">
        <v>6712</v>
      </c>
      <c r="F2091" s="62" t="s">
        <v>10070</v>
      </c>
    </row>
    <row r="2092" spans="1:6" s="35" customFormat="1" ht="15" customHeight="1">
      <c r="A2092" s="59">
        <f t="shared" si="32"/>
        <v>2088</v>
      </c>
      <c r="B2092" s="56"/>
      <c r="C2092" s="60">
        <v>43495</v>
      </c>
      <c r="D2092" s="61" t="s">
        <v>10557</v>
      </c>
      <c r="E2092" s="60" t="s">
        <v>7111</v>
      </c>
      <c r="F2092" s="62" t="s">
        <v>10558</v>
      </c>
    </row>
    <row r="2093" spans="1:6" s="35" customFormat="1" ht="25.5" customHeight="1">
      <c r="A2093" s="59">
        <f t="shared" si="32"/>
        <v>2089</v>
      </c>
      <c r="B2093" s="56"/>
      <c r="C2093" s="60">
        <v>43484</v>
      </c>
      <c r="D2093" s="61" t="s">
        <v>10559</v>
      </c>
      <c r="E2093" s="60" t="s">
        <v>6712</v>
      </c>
      <c r="F2093" s="62" t="s">
        <v>7946</v>
      </c>
    </row>
    <row r="2094" spans="1:6" s="35" customFormat="1" ht="15" customHeight="1">
      <c r="A2094" s="59">
        <f t="shared" si="32"/>
        <v>2090</v>
      </c>
      <c r="B2094" s="56"/>
      <c r="C2094" s="60">
        <v>43496</v>
      </c>
      <c r="D2094" s="61" t="s">
        <v>10560</v>
      </c>
      <c r="E2094" s="60" t="s">
        <v>7111</v>
      </c>
      <c r="F2094" s="62" t="s">
        <v>10561</v>
      </c>
    </row>
    <row r="2095" spans="1:6" s="35" customFormat="1" ht="25.5" customHeight="1">
      <c r="A2095" s="59">
        <f t="shared" si="32"/>
        <v>2091</v>
      </c>
      <c r="B2095" s="56"/>
      <c r="C2095" s="60">
        <v>43485</v>
      </c>
      <c r="D2095" s="61" t="s">
        <v>10562</v>
      </c>
      <c r="E2095" s="60" t="s">
        <v>6712</v>
      </c>
      <c r="F2095" s="62" t="s">
        <v>9099</v>
      </c>
    </row>
    <row r="2096" spans="1:6" s="35" customFormat="1" ht="25.5" customHeight="1">
      <c r="A2096" s="59">
        <f t="shared" si="32"/>
        <v>2092</v>
      </c>
      <c r="B2096" s="56"/>
      <c r="C2096" s="60">
        <v>43497</v>
      </c>
      <c r="D2096" s="61" t="s">
        <v>10563</v>
      </c>
      <c r="E2096" s="60" t="s">
        <v>7111</v>
      </c>
      <c r="F2096" s="62" t="s">
        <v>10564</v>
      </c>
    </row>
    <row r="2097" spans="1:6" s="35" customFormat="1" ht="25.5" customHeight="1">
      <c r="A2097" s="59">
        <f t="shared" si="32"/>
        <v>2093</v>
      </c>
      <c r="B2097" s="56"/>
      <c r="C2097" s="60">
        <v>43487</v>
      </c>
      <c r="D2097" s="61" t="s">
        <v>10565</v>
      </c>
      <c r="E2097" s="60" t="s">
        <v>6712</v>
      </c>
      <c r="F2097" s="62" t="s">
        <v>10566</v>
      </c>
    </row>
    <row r="2098" spans="1:6" s="35" customFormat="1" ht="25.5" customHeight="1">
      <c r="A2098" s="59">
        <f t="shared" si="32"/>
        <v>2094</v>
      </c>
      <c r="B2098" s="56"/>
      <c r="C2098" s="60">
        <v>43499</v>
      </c>
      <c r="D2098" s="61" t="s">
        <v>10567</v>
      </c>
      <c r="E2098" s="60" t="s">
        <v>7111</v>
      </c>
      <c r="F2098" s="62" t="s">
        <v>10568</v>
      </c>
    </row>
    <row r="2099" spans="1:6" s="35" customFormat="1" ht="25.5" customHeight="1">
      <c r="A2099" s="59">
        <f t="shared" si="32"/>
        <v>2095</v>
      </c>
      <c r="B2099" s="56"/>
      <c r="C2099" s="60">
        <v>43486</v>
      </c>
      <c r="D2099" s="61" t="s">
        <v>10569</v>
      </c>
      <c r="E2099" s="60" t="s">
        <v>6712</v>
      </c>
      <c r="F2099" s="62" t="s">
        <v>6867</v>
      </c>
    </row>
    <row r="2100" spans="1:6" s="35" customFormat="1" ht="25.5" customHeight="1">
      <c r="A2100" s="59">
        <f t="shared" si="32"/>
        <v>2096</v>
      </c>
      <c r="B2100" s="56"/>
      <c r="C2100" s="60">
        <v>43498</v>
      </c>
      <c r="D2100" s="61" t="s">
        <v>10570</v>
      </c>
      <c r="E2100" s="60" t="s">
        <v>7111</v>
      </c>
      <c r="F2100" s="62" t="s">
        <v>10571</v>
      </c>
    </row>
    <row r="2101" spans="1:6" s="35" customFormat="1" ht="25.5" customHeight="1">
      <c r="A2101" s="59">
        <f t="shared" si="32"/>
        <v>2097</v>
      </c>
      <c r="B2101" s="56"/>
      <c r="C2101" s="60">
        <v>43488</v>
      </c>
      <c r="D2101" s="61" t="s">
        <v>10572</v>
      </c>
      <c r="E2101" s="60" t="s">
        <v>6712</v>
      </c>
      <c r="F2101" s="62" t="s">
        <v>10573</v>
      </c>
    </row>
    <row r="2102" spans="1:6" s="35" customFormat="1" ht="25.5" customHeight="1">
      <c r="A2102" s="59">
        <f t="shared" si="32"/>
        <v>2098</v>
      </c>
      <c r="B2102" s="56"/>
      <c r="C2102" s="60">
        <v>43500</v>
      </c>
      <c r="D2102" s="61" t="s">
        <v>10574</v>
      </c>
      <c r="E2102" s="60" t="s">
        <v>7111</v>
      </c>
      <c r="F2102" s="62" t="s">
        <v>10575</v>
      </c>
    </row>
    <row r="2103" spans="1:6" s="35" customFormat="1" ht="25.5" customHeight="1">
      <c r="A2103" s="59">
        <f t="shared" si="32"/>
        <v>2099</v>
      </c>
      <c r="B2103" s="56"/>
      <c r="C2103" s="60">
        <v>43489</v>
      </c>
      <c r="D2103" s="61" t="s">
        <v>10576</v>
      </c>
      <c r="E2103" s="60" t="s">
        <v>6712</v>
      </c>
      <c r="F2103" s="62" t="s">
        <v>10577</v>
      </c>
    </row>
    <row r="2104" spans="1:6" s="35" customFormat="1" ht="25.5" customHeight="1">
      <c r="A2104" s="59">
        <f t="shared" si="32"/>
        <v>2100</v>
      </c>
      <c r="B2104" s="56"/>
      <c r="C2104" s="60">
        <v>43501</v>
      </c>
      <c r="D2104" s="61" t="s">
        <v>10578</v>
      </c>
      <c r="E2104" s="60" t="s">
        <v>7111</v>
      </c>
      <c r="F2104" s="62" t="s">
        <v>10579</v>
      </c>
    </row>
    <row r="2105" spans="1:6" s="35" customFormat="1" ht="25.5" customHeight="1">
      <c r="A2105" s="59">
        <f t="shared" si="32"/>
        <v>2101</v>
      </c>
      <c r="B2105" s="56"/>
      <c r="C2105" s="60">
        <v>43490</v>
      </c>
      <c r="D2105" s="61" t="s">
        <v>10580</v>
      </c>
      <c r="E2105" s="60" t="s">
        <v>6712</v>
      </c>
      <c r="F2105" s="62" t="s">
        <v>7747</v>
      </c>
    </row>
    <row r="2106" spans="1:6" s="35" customFormat="1" ht="25.5" customHeight="1">
      <c r="A2106" s="59">
        <f t="shared" si="32"/>
        <v>2102</v>
      </c>
      <c r="B2106" s="56"/>
      <c r="C2106" s="60">
        <v>43502</v>
      </c>
      <c r="D2106" s="61" t="s">
        <v>10581</v>
      </c>
      <c r="E2106" s="60" t="s">
        <v>7111</v>
      </c>
      <c r="F2106" s="62" t="s">
        <v>10582</v>
      </c>
    </row>
    <row r="2107" spans="1:6" s="35" customFormat="1" ht="25.5" customHeight="1">
      <c r="A2107" s="59">
        <f t="shared" si="32"/>
        <v>2103</v>
      </c>
      <c r="B2107" s="56"/>
      <c r="C2107" s="60">
        <v>43491</v>
      </c>
      <c r="D2107" s="61" t="s">
        <v>10583</v>
      </c>
      <c r="E2107" s="60" t="s">
        <v>6712</v>
      </c>
      <c r="F2107" s="62" t="s">
        <v>10584</v>
      </c>
    </row>
    <row r="2108" spans="1:6" s="35" customFormat="1" ht="25.5" customHeight="1">
      <c r="A2108" s="59">
        <f t="shared" si="32"/>
        <v>2104</v>
      </c>
      <c r="B2108" s="56"/>
      <c r="C2108" s="60">
        <v>43503</v>
      </c>
      <c r="D2108" s="61" t="s">
        <v>10585</v>
      </c>
      <c r="E2108" s="60" t="s">
        <v>7111</v>
      </c>
      <c r="F2108" s="62" t="s">
        <v>10586</v>
      </c>
    </row>
    <row r="2109" spans="1:6" s="35" customFormat="1" ht="15" customHeight="1">
      <c r="A2109" s="59">
        <f t="shared" si="32"/>
        <v>2105</v>
      </c>
      <c r="B2109" s="56"/>
      <c r="C2109" s="60">
        <v>43492</v>
      </c>
      <c r="D2109" s="61" t="s">
        <v>10587</v>
      </c>
      <c r="E2109" s="60" t="s">
        <v>6712</v>
      </c>
      <c r="F2109" s="62" t="s">
        <v>8720</v>
      </c>
    </row>
    <row r="2110" spans="1:6" s="35" customFormat="1" ht="25.5" customHeight="1">
      <c r="A2110" s="59">
        <f t="shared" si="32"/>
        <v>2106</v>
      </c>
      <c r="B2110" s="56"/>
      <c r="C2110" s="60">
        <v>43504</v>
      </c>
      <c r="D2110" s="61" t="s">
        <v>10588</v>
      </c>
      <c r="E2110" s="60" t="s">
        <v>7111</v>
      </c>
      <c r="F2110" s="62" t="s">
        <v>10589</v>
      </c>
    </row>
    <row r="2111" spans="1:6" s="35" customFormat="1" ht="38.25" customHeight="1">
      <c r="A2111" s="59">
        <f t="shared" si="32"/>
        <v>2107</v>
      </c>
      <c r="B2111" s="56"/>
      <c r="C2111" s="60">
        <v>43493</v>
      </c>
      <c r="D2111" s="61" t="s">
        <v>10590</v>
      </c>
      <c r="E2111" s="60" t="s">
        <v>6712</v>
      </c>
      <c r="F2111" s="62" t="s">
        <v>6859</v>
      </c>
    </row>
    <row r="2112" spans="1:6" s="35" customFormat="1" ht="15" customHeight="1">
      <c r="A2112" s="59">
        <f t="shared" si="32"/>
        <v>2108</v>
      </c>
      <c r="B2112" s="56"/>
      <c r="C2112" s="60">
        <v>43505</v>
      </c>
      <c r="D2112" s="61" t="s">
        <v>10591</v>
      </c>
      <c r="E2112" s="60" t="s">
        <v>7111</v>
      </c>
      <c r="F2112" s="62" t="s">
        <v>10592</v>
      </c>
    </row>
    <row r="2113" spans="1:6" s="35" customFormat="1" ht="15" customHeight="1">
      <c r="A2113" s="59">
        <f t="shared" si="32"/>
        <v>2109</v>
      </c>
      <c r="B2113" s="56"/>
      <c r="C2113" s="60">
        <v>37774</v>
      </c>
      <c r="D2113" s="61" t="s">
        <v>10593</v>
      </c>
      <c r="E2113" s="60" t="s">
        <v>6681</v>
      </c>
      <c r="F2113" s="62" t="s">
        <v>10594</v>
      </c>
    </row>
    <row r="2114" spans="1:6" s="35" customFormat="1" ht="15" customHeight="1">
      <c r="A2114" s="59">
        <f t="shared" si="32"/>
        <v>2110</v>
      </c>
      <c r="B2114" s="56"/>
      <c r="C2114" s="60">
        <v>38630</v>
      </c>
      <c r="D2114" s="61" t="s">
        <v>10595</v>
      </c>
      <c r="E2114" s="60" t="s">
        <v>6681</v>
      </c>
      <c r="F2114" s="62" t="s">
        <v>10596</v>
      </c>
    </row>
    <row r="2115" spans="1:6" s="35" customFormat="1" ht="15" customHeight="1">
      <c r="A2115" s="59">
        <f t="shared" si="32"/>
        <v>2111</v>
      </c>
      <c r="B2115" s="56"/>
      <c r="C2115" s="60">
        <v>38629</v>
      </c>
      <c r="D2115" s="61" t="s">
        <v>10597</v>
      </c>
      <c r="E2115" s="60" t="s">
        <v>6681</v>
      </c>
      <c r="F2115" s="62" t="s">
        <v>10598</v>
      </c>
    </row>
    <row r="2116" spans="1:6" s="35" customFormat="1" ht="15" customHeight="1">
      <c r="A2116" s="59">
        <f t="shared" si="32"/>
        <v>2112</v>
      </c>
      <c r="B2116" s="56"/>
      <c r="C2116" s="60">
        <v>38476</v>
      </c>
      <c r="D2116" s="61" t="s">
        <v>10599</v>
      </c>
      <c r="E2116" s="60" t="s">
        <v>6681</v>
      </c>
      <c r="F2116" s="62" t="s">
        <v>10600</v>
      </c>
    </row>
    <row r="2117" spans="1:6" s="35" customFormat="1" ht="15" customHeight="1">
      <c r="A2117" s="59">
        <f t="shared" si="32"/>
        <v>2113</v>
      </c>
      <c r="B2117" s="56"/>
      <c r="C2117" s="60">
        <v>38477</v>
      </c>
      <c r="D2117" s="61" t="s">
        <v>10601</v>
      </c>
      <c r="E2117" s="60" t="s">
        <v>6681</v>
      </c>
      <c r="F2117" s="62" t="s">
        <v>10602</v>
      </c>
    </row>
    <row r="2118" spans="1:6" s="35" customFormat="1" ht="15" customHeight="1">
      <c r="A2118" s="59">
        <f t="shared" ref="A2118:A2181" si="33">A2117+1</f>
        <v>2114</v>
      </c>
      <c r="B2118" s="56"/>
      <c r="C2118" s="60">
        <v>40635</v>
      </c>
      <c r="D2118" s="61" t="s">
        <v>10603</v>
      </c>
      <c r="E2118" s="60" t="s">
        <v>6681</v>
      </c>
      <c r="F2118" s="62" t="s">
        <v>10604</v>
      </c>
    </row>
    <row r="2119" spans="1:6" s="35" customFormat="1" ht="15" customHeight="1">
      <c r="A2119" s="59">
        <f t="shared" si="33"/>
        <v>2115</v>
      </c>
      <c r="B2119" s="56"/>
      <c r="C2119" s="60">
        <v>36483</v>
      </c>
      <c r="D2119" s="61" t="s">
        <v>10605</v>
      </c>
      <c r="E2119" s="60" t="s">
        <v>6681</v>
      </c>
      <c r="F2119" s="62" t="s">
        <v>10606</v>
      </c>
    </row>
    <row r="2120" spans="1:6" s="35" customFormat="1" ht="15" customHeight="1">
      <c r="A2120" s="59">
        <f t="shared" si="33"/>
        <v>2116</v>
      </c>
      <c r="B2120" s="56"/>
      <c r="C2120" s="60">
        <v>14525</v>
      </c>
      <c r="D2120" s="61" t="s">
        <v>10607</v>
      </c>
      <c r="E2120" s="60" t="s">
        <v>6681</v>
      </c>
      <c r="F2120" s="62" t="s">
        <v>10608</v>
      </c>
    </row>
    <row r="2121" spans="1:6" s="35" customFormat="1" ht="15" customHeight="1">
      <c r="A2121" s="59">
        <f t="shared" si="33"/>
        <v>2117</v>
      </c>
      <c r="B2121" s="56"/>
      <c r="C2121" s="60">
        <v>36482</v>
      </c>
      <c r="D2121" s="61" t="s">
        <v>10609</v>
      </c>
      <c r="E2121" s="60" t="s">
        <v>6681</v>
      </c>
      <c r="F2121" s="62" t="s">
        <v>10610</v>
      </c>
    </row>
    <row r="2122" spans="1:6" s="35" customFormat="1" ht="15" customHeight="1">
      <c r="A2122" s="59">
        <f t="shared" si="33"/>
        <v>2118</v>
      </c>
      <c r="B2122" s="56"/>
      <c r="C2122" s="60">
        <v>36408</v>
      </c>
      <c r="D2122" s="61" t="s">
        <v>10611</v>
      </c>
      <c r="E2122" s="60" t="s">
        <v>6681</v>
      </c>
      <c r="F2122" s="62" t="s">
        <v>10612</v>
      </c>
    </row>
    <row r="2123" spans="1:6" s="35" customFormat="1" ht="25.5" customHeight="1">
      <c r="A2123" s="59">
        <f t="shared" si="33"/>
        <v>2119</v>
      </c>
      <c r="B2123" s="56"/>
      <c r="C2123" s="60">
        <v>2723</v>
      </c>
      <c r="D2123" s="61" t="s">
        <v>10613</v>
      </c>
      <c r="E2123" s="60" t="s">
        <v>6681</v>
      </c>
      <c r="F2123" s="62" t="s">
        <v>10614</v>
      </c>
    </row>
    <row r="2124" spans="1:6" s="35" customFormat="1" ht="25.5" customHeight="1">
      <c r="A2124" s="59">
        <f t="shared" si="33"/>
        <v>2120</v>
      </c>
      <c r="B2124" s="56"/>
      <c r="C2124" s="60">
        <v>36481</v>
      </c>
      <c r="D2124" s="61" t="s">
        <v>10615</v>
      </c>
      <c r="E2124" s="60" t="s">
        <v>6681</v>
      </c>
      <c r="F2124" s="62" t="s">
        <v>10616</v>
      </c>
    </row>
    <row r="2125" spans="1:6" s="35" customFormat="1" ht="15" customHeight="1">
      <c r="A2125" s="59">
        <f t="shared" si="33"/>
        <v>2121</v>
      </c>
      <c r="B2125" s="56"/>
      <c r="C2125" s="60">
        <v>10685</v>
      </c>
      <c r="D2125" s="61" t="s">
        <v>10617</v>
      </c>
      <c r="E2125" s="60" t="s">
        <v>6681</v>
      </c>
      <c r="F2125" s="62" t="s">
        <v>10618</v>
      </c>
    </row>
    <row r="2126" spans="1:6" s="35" customFormat="1" ht="15" customHeight="1">
      <c r="A2126" s="59">
        <f t="shared" si="33"/>
        <v>2122</v>
      </c>
      <c r="B2126" s="56"/>
      <c r="C2126" s="60">
        <v>40636</v>
      </c>
      <c r="D2126" s="61" t="s">
        <v>10619</v>
      </c>
      <c r="E2126" s="60" t="s">
        <v>6681</v>
      </c>
      <c r="F2126" s="62" t="s">
        <v>10620</v>
      </c>
    </row>
    <row r="2127" spans="1:6" s="35" customFormat="1" ht="15" customHeight="1">
      <c r="A2127" s="59">
        <f t="shared" si="33"/>
        <v>2123</v>
      </c>
      <c r="B2127" s="56"/>
      <c r="C2127" s="60">
        <v>4111</v>
      </c>
      <c r="D2127" s="61" t="s">
        <v>10621</v>
      </c>
      <c r="E2127" s="60" t="s">
        <v>6681</v>
      </c>
      <c r="F2127" s="62" t="s">
        <v>9298</v>
      </c>
    </row>
    <row r="2128" spans="1:6" s="35" customFormat="1" ht="25.5" customHeight="1">
      <c r="A2128" s="59">
        <f t="shared" si="33"/>
        <v>2124</v>
      </c>
      <c r="B2128" s="56"/>
      <c r="C2128" s="60">
        <v>26021</v>
      </c>
      <c r="D2128" s="61" t="s">
        <v>10622</v>
      </c>
      <c r="E2128" s="60" t="s">
        <v>6681</v>
      </c>
      <c r="F2128" s="62" t="s">
        <v>10623</v>
      </c>
    </row>
    <row r="2129" spans="1:6" s="35" customFormat="1" ht="38.25" customHeight="1">
      <c r="A2129" s="59">
        <f t="shared" si="33"/>
        <v>2125</v>
      </c>
      <c r="B2129" s="56"/>
      <c r="C2129" s="60">
        <v>12</v>
      </c>
      <c r="D2129" s="61" t="s">
        <v>10624</v>
      </c>
      <c r="E2129" s="60" t="s">
        <v>6681</v>
      </c>
      <c r="F2129" s="62" t="s">
        <v>10625</v>
      </c>
    </row>
    <row r="2130" spans="1:6" s="35" customFormat="1" ht="38.25" customHeight="1">
      <c r="A2130" s="59">
        <f t="shared" si="33"/>
        <v>2126</v>
      </c>
      <c r="B2130" s="56"/>
      <c r="C2130" s="60">
        <v>37554</v>
      </c>
      <c r="D2130" s="61" t="s">
        <v>10626</v>
      </c>
      <c r="E2130" s="60" t="s">
        <v>6681</v>
      </c>
      <c r="F2130" s="62" t="s">
        <v>10627</v>
      </c>
    </row>
    <row r="2131" spans="1:6" s="35" customFormat="1" ht="38.25" customHeight="1">
      <c r="A2131" s="59">
        <f t="shared" si="33"/>
        <v>2127</v>
      </c>
      <c r="B2131" s="56"/>
      <c r="C2131" s="60">
        <v>37555</v>
      </c>
      <c r="D2131" s="61" t="s">
        <v>10628</v>
      </c>
      <c r="E2131" s="60" t="s">
        <v>6681</v>
      </c>
      <c r="F2131" s="62" t="s">
        <v>10629</v>
      </c>
    </row>
    <row r="2132" spans="1:6" s="35" customFormat="1" ht="25.5" customHeight="1">
      <c r="A2132" s="59">
        <f t="shared" si="33"/>
        <v>2128</v>
      </c>
      <c r="B2132" s="56"/>
      <c r="C2132" s="60">
        <v>10902</v>
      </c>
      <c r="D2132" s="61" t="s">
        <v>10630</v>
      </c>
      <c r="E2132" s="60" t="s">
        <v>6681</v>
      </c>
      <c r="F2132" s="62" t="s">
        <v>10631</v>
      </c>
    </row>
    <row r="2133" spans="1:6" s="35" customFormat="1" ht="15" customHeight="1">
      <c r="A2133" s="59">
        <f t="shared" si="33"/>
        <v>2129</v>
      </c>
      <c r="B2133" s="56"/>
      <c r="C2133" s="60">
        <v>20965</v>
      </c>
      <c r="D2133" s="61" t="s">
        <v>10632</v>
      </c>
      <c r="E2133" s="60" t="s">
        <v>6681</v>
      </c>
      <c r="F2133" s="62" t="s">
        <v>10633</v>
      </c>
    </row>
    <row r="2134" spans="1:6" s="35" customFormat="1" ht="15" customHeight="1">
      <c r="A2134" s="59">
        <f t="shared" si="33"/>
        <v>2130</v>
      </c>
      <c r="B2134" s="56"/>
      <c r="C2134" s="60">
        <v>20966</v>
      </c>
      <c r="D2134" s="61" t="s">
        <v>10634</v>
      </c>
      <c r="E2134" s="60" t="s">
        <v>6681</v>
      </c>
      <c r="F2134" s="62" t="s">
        <v>10635</v>
      </c>
    </row>
    <row r="2135" spans="1:6" s="35" customFormat="1" ht="15" customHeight="1">
      <c r="A2135" s="59">
        <f t="shared" si="33"/>
        <v>2131</v>
      </c>
      <c r="B2135" s="56"/>
      <c r="C2135" s="60">
        <v>10903</v>
      </c>
      <c r="D2135" s="61" t="s">
        <v>10636</v>
      </c>
      <c r="E2135" s="60" t="s">
        <v>6681</v>
      </c>
      <c r="F2135" s="62" t="s">
        <v>10637</v>
      </c>
    </row>
    <row r="2136" spans="1:6" s="35" customFormat="1" ht="25.5" customHeight="1">
      <c r="A2136" s="59">
        <f t="shared" si="33"/>
        <v>2132</v>
      </c>
      <c r="B2136" s="56"/>
      <c r="C2136" s="60">
        <v>20967</v>
      </c>
      <c r="D2136" s="61" t="s">
        <v>10638</v>
      </c>
      <c r="E2136" s="60" t="s">
        <v>6681</v>
      </c>
      <c r="F2136" s="62" t="s">
        <v>10637</v>
      </c>
    </row>
    <row r="2137" spans="1:6" s="35" customFormat="1" ht="15" customHeight="1">
      <c r="A2137" s="59">
        <f t="shared" si="33"/>
        <v>2133</v>
      </c>
      <c r="B2137" s="56"/>
      <c r="C2137" s="60">
        <v>20968</v>
      </c>
      <c r="D2137" s="61" t="s">
        <v>10639</v>
      </c>
      <c r="E2137" s="60" t="s">
        <v>6681</v>
      </c>
      <c r="F2137" s="62" t="s">
        <v>10640</v>
      </c>
    </row>
    <row r="2138" spans="1:6" s="35" customFormat="1" ht="15" customHeight="1">
      <c r="A2138" s="59">
        <f t="shared" si="33"/>
        <v>2134</v>
      </c>
      <c r="B2138" s="56"/>
      <c r="C2138" s="60">
        <v>11359</v>
      </c>
      <c r="D2138" s="61" t="s">
        <v>10641</v>
      </c>
      <c r="E2138" s="60" t="s">
        <v>6681</v>
      </c>
      <c r="F2138" s="62" t="s">
        <v>10642</v>
      </c>
    </row>
    <row r="2139" spans="1:6" s="35" customFormat="1" ht="15" customHeight="1">
      <c r="A2139" s="59">
        <f t="shared" si="33"/>
        <v>2135</v>
      </c>
      <c r="B2139" s="56"/>
      <c r="C2139" s="60">
        <v>39017</v>
      </c>
      <c r="D2139" s="61" t="s">
        <v>10643</v>
      </c>
      <c r="E2139" s="60" t="s">
        <v>6681</v>
      </c>
      <c r="F2139" s="62" t="s">
        <v>10644</v>
      </c>
    </row>
    <row r="2140" spans="1:6" s="35" customFormat="1" ht="15" customHeight="1">
      <c r="A2140" s="59">
        <f t="shared" si="33"/>
        <v>2136</v>
      </c>
      <c r="B2140" s="56"/>
      <c r="C2140" s="60">
        <v>39315</v>
      </c>
      <c r="D2140" s="61" t="s">
        <v>10645</v>
      </c>
      <c r="E2140" s="60" t="s">
        <v>6681</v>
      </c>
      <c r="F2140" s="62" t="s">
        <v>9519</v>
      </c>
    </row>
    <row r="2141" spans="1:6" s="35" customFormat="1" ht="15" customHeight="1">
      <c r="A2141" s="59">
        <f t="shared" si="33"/>
        <v>2137</v>
      </c>
      <c r="B2141" s="56"/>
      <c r="C2141" s="60">
        <v>39016</v>
      </c>
      <c r="D2141" s="61" t="s">
        <v>10646</v>
      </c>
      <c r="E2141" s="60" t="s">
        <v>6681</v>
      </c>
      <c r="F2141" s="62" t="s">
        <v>9519</v>
      </c>
    </row>
    <row r="2142" spans="1:6" s="35" customFormat="1" ht="15" customHeight="1">
      <c r="A2142" s="59">
        <f t="shared" si="33"/>
        <v>2138</v>
      </c>
      <c r="B2142" s="56"/>
      <c r="C2142" s="60">
        <v>40432</v>
      </c>
      <c r="D2142" s="61" t="s">
        <v>10647</v>
      </c>
      <c r="E2142" s="60" t="s">
        <v>6681</v>
      </c>
      <c r="F2142" s="62" t="s">
        <v>7517</v>
      </c>
    </row>
    <row r="2143" spans="1:6" s="35" customFormat="1" ht="15" customHeight="1">
      <c r="A2143" s="59">
        <f t="shared" si="33"/>
        <v>2139</v>
      </c>
      <c r="B2143" s="56"/>
      <c r="C2143" s="60">
        <v>39481</v>
      </c>
      <c r="D2143" s="61" t="s">
        <v>10648</v>
      </c>
      <c r="E2143" s="60" t="s">
        <v>6681</v>
      </c>
      <c r="F2143" s="62" t="s">
        <v>10649</v>
      </c>
    </row>
    <row r="2144" spans="1:6" s="35" customFormat="1" ht="15" customHeight="1">
      <c r="A2144" s="59">
        <f t="shared" si="33"/>
        <v>2140</v>
      </c>
      <c r="B2144" s="56"/>
      <c r="C2144" s="60">
        <v>40433</v>
      </c>
      <c r="D2144" s="61" t="s">
        <v>10650</v>
      </c>
      <c r="E2144" s="60" t="s">
        <v>6681</v>
      </c>
      <c r="F2144" s="62" t="s">
        <v>10566</v>
      </c>
    </row>
    <row r="2145" spans="1:6" s="35" customFormat="1" ht="15" customHeight="1">
      <c r="A2145" s="59">
        <f t="shared" si="33"/>
        <v>2141</v>
      </c>
      <c r="B2145" s="56"/>
      <c r="C2145" s="60">
        <v>20219</v>
      </c>
      <c r="D2145" s="61" t="s">
        <v>10651</v>
      </c>
      <c r="E2145" s="60" t="s">
        <v>6681</v>
      </c>
      <c r="F2145" s="62" t="s">
        <v>10652</v>
      </c>
    </row>
    <row r="2146" spans="1:6" s="35" customFormat="1" ht="15" customHeight="1">
      <c r="A2146" s="59">
        <f t="shared" si="33"/>
        <v>2142</v>
      </c>
      <c r="B2146" s="56"/>
      <c r="C2146" s="60">
        <v>36484</v>
      </c>
      <c r="D2146" s="61" t="s">
        <v>10653</v>
      </c>
      <c r="E2146" s="60" t="s">
        <v>6681</v>
      </c>
      <c r="F2146" s="62" t="s">
        <v>10654</v>
      </c>
    </row>
    <row r="2147" spans="1:6" s="35" customFormat="1" ht="25.5" customHeight="1">
      <c r="A2147" s="59">
        <f t="shared" si="33"/>
        <v>2143</v>
      </c>
      <c r="B2147" s="56"/>
      <c r="C2147" s="60">
        <v>38367</v>
      </c>
      <c r="D2147" s="61" t="s">
        <v>10655</v>
      </c>
      <c r="E2147" s="60" t="s">
        <v>6681</v>
      </c>
      <c r="F2147" s="62" t="s">
        <v>8758</v>
      </c>
    </row>
    <row r="2148" spans="1:6" s="35" customFormat="1" ht="25.5" customHeight="1">
      <c r="A2148" s="59">
        <f t="shared" si="33"/>
        <v>2144</v>
      </c>
      <c r="B2148" s="56"/>
      <c r="C2148" s="60">
        <v>38368</v>
      </c>
      <c r="D2148" s="61" t="s">
        <v>10656</v>
      </c>
      <c r="E2148" s="60" t="s">
        <v>6681</v>
      </c>
      <c r="F2148" s="62" t="s">
        <v>7778</v>
      </c>
    </row>
    <row r="2149" spans="1:6" s="35" customFormat="1" ht="25.5" customHeight="1">
      <c r="A2149" s="59">
        <f t="shared" si="33"/>
        <v>2145</v>
      </c>
      <c r="B2149" s="56"/>
      <c r="C2149" s="60">
        <v>38091</v>
      </c>
      <c r="D2149" s="61" t="s">
        <v>10657</v>
      </c>
      <c r="E2149" s="60" t="s">
        <v>6681</v>
      </c>
      <c r="F2149" s="62" t="s">
        <v>7284</v>
      </c>
    </row>
    <row r="2150" spans="1:6" s="35" customFormat="1" ht="25.5" customHeight="1">
      <c r="A2150" s="59">
        <f t="shared" si="33"/>
        <v>2146</v>
      </c>
      <c r="B2150" s="56"/>
      <c r="C2150" s="60">
        <v>38095</v>
      </c>
      <c r="D2150" s="61" t="s">
        <v>10658</v>
      </c>
      <c r="E2150" s="60" t="s">
        <v>6681</v>
      </c>
      <c r="F2150" s="62" t="s">
        <v>6845</v>
      </c>
    </row>
    <row r="2151" spans="1:6" s="35" customFormat="1" ht="15" customHeight="1">
      <c r="A2151" s="59">
        <f t="shared" si="33"/>
        <v>2147</v>
      </c>
      <c r="B2151" s="56"/>
      <c r="C2151" s="60">
        <v>38092</v>
      </c>
      <c r="D2151" s="61" t="s">
        <v>10659</v>
      </c>
      <c r="E2151" s="60" t="s">
        <v>6681</v>
      </c>
      <c r="F2151" s="62" t="s">
        <v>10660</v>
      </c>
    </row>
    <row r="2152" spans="1:6" s="35" customFormat="1" ht="15" customHeight="1">
      <c r="A2152" s="59">
        <f t="shared" si="33"/>
        <v>2148</v>
      </c>
      <c r="B2152" s="56"/>
      <c r="C2152" s="60">
        <v>38093</v>
      </c>
      <c r="D2152" s="61" t="s">
        <v>10661</v>
      </c>
      <c r="E2152" s="60" t="s">
        <v>6681</v>
      </c>
      <c r="F2152" s="62" t="s">
        <v>9412</v>
      </c>
    </row>
    <row r="2153" spans="1:6" s="35" customFormat="1" ht="15" customHeight="1">
      <c r="A2153" s="59">
        <f t="shared" si="33"/>
        <v>2149</v>
      </c>
      <c r="B2153" s="56"/>
      <c r="C2153" s="60">
        <v>38096</v>
      </c>
      <c r="D2153" s="61" t="s">
        <v>10662</v>
      </c>
      <c r="E2153" s="60" t="s">
        <v>6681</v>
      </c>
      <c r="F2153" s="62" t="s">
        <v>7939</v>
      </c>
    </row>
    <row r="2154" spans="1:6" s="35" customFormat="1" ht="15" customHeight="1">
      <c r="A2154" s="59">
        <f t="shared" si="33"/>
        <v>2150</v>
      </c>
      <c r="B2154" s="56"/>
      <c r="C2154" s="60">
        <v>38094</v>
      </c>
      <c r="D2154" s="61" t="s">
        <v>10663</v>
      </c>
      <c r="E2154" s="60" t="s">
        <v>6681</v>
      </c>
      <c r="F2154" s="62" t="s">
        <v>9762</v>
      </c>
    </row>
    <row r="2155" spans="1:6" s="35" customFormat="1" ht="15" customHeight="1">
      <c r="A2155" s="59">
        <f t="shared" si="33"/>
        <v>2151</v>
      </c>
      <c r="B2155" s="56"/>
      <c r="C2155" s="60">
        <v>38097</v>
      </c>
      <c r="D2155" s="61" t="s">
        <v>10664</v>
      </c>
      <c r="E2155" s="60" t="s">
        <v>6681</v>
      </c>
      <c r="F2155" s="62" t="s">
        <v>10665</v>
      </c>
    </row>
    <row r="2156" spans="1:6" s="35" customFormat="1" ht="15" customHeight="1">
      <c r="A2156" s="59">
        <f t="shared" si="33"/>
        <v>2152</v>
      </c>
      <c r="B2156" s="56"/>
      <c r="C2156" s="60">
        <v>38098</v>
      </c>
      <c r="D2156" s="61" t="s">
        <v>10666</v>
      </c>
      <c r="E2156" s="60" t="s">
        <v>6681</v>
      </c>
      <c r="F2156" s="62" t="s">
        <v>10665</v>
      </c>
    </row>
    <row r="2157" spans="1:6" s="35" customFormat="1" ht="25.5" customHeight="1">
      <c r="A2157" s="59">
        <f t="shared" si="33"/>
        <v>2153</v>
      </c>
      <c r="B2157" s="56"/>
      <c r="C2157" s="60">
        <v>11186</v>
      </c>
      <c r="D2157" s="61" t="s">
        <v>10667</v>
      </c>
      <c r="E2157" s="60" t="s">
        <v>6688</v>
      </c>
      <c r="F2157" s="62" t="s">
        <v>10668</v>
      </c>
    </row>
    <row r="2158" spans="1:6" s="35" customFormat="1" ht="25.5" customHeight="1">
      <c r="A2158" s="59">
        <f t="shared" si="33"/>
        <v>2154</v>
      </c>
      <c r="B2158" s="56"/>
      <c r="C2158" s="60">
        <v>11558</v>
      </c>
      <c r="D2158" s="61" t="s">
        <v>10669</v>
      </c>
      <c r="E2158" s="60" t="s">
        <v>7635</v>
      </c>
      <c r="F2158" s="62" t="s">
        <v>7076</v>
      </c>
    </row>
    <row r="2159" spans="1:6" s="35" customFormat="1" ht="25.5" customHeight="1">
      <c r="A2159" s="59">
        <f t="shared" si="33"/>
        <v>2155</v>
      </c>
      <c r="B2159" s="56"/>
      <c r="C2159" s="60">
        <v>11557</v>
      </c>
      <c r="D2159" s="61" t="s">
        <v>10670</v>
      </c>
      <c r="E2159" s="60" t="s">
        <v>7635</v>
      </c>
      <c r="F2159" s="62" t="s">
        <v>10671</v>
      </c>
    </row>
    <row r="2160" spans="1:6" s="35" customFormat="1" ht="25.5" customHeight="1">
      <c r="A2160" s="59">
        <f t="shared" si="33"/>
        <v>2156</v>
      </c>
      <c r="B2160" s="56"/>
      <c r="C2160" s="60">
        <v>2759</v>
      </c>
      <c r="D2160" s="61" t="s">
        <v>10672</v>
      </c>
      <c r="E2160" s="60" t="s">
        <v>6681</v>
      </c>
      <c r="F2160" s="62" t="s">
        <v>10673</v>
      </c>
    </row>
    <row r="2161" spans="1:6" s="35" customFormat="1" ht="25.5" customHeight="1">
      <c r="A2161" s="59">
        <f t="shared" si="33"/>
        <v>2157</v>
      </c>
      <c r="B2161" s="56"/>
      <c r="C2161" s="60">
        <v>38124</v>
      </c>
      <c r="D2161" s="61" t="s">
        <v>10674</v>
      </c>
      <c r="E2161" s="60" t="s">
        <v>6681</v>
      </c>
      <c r="F2161" s="62" t="s">
        <v>10675</v>
      </c>
    </row>
    <row r="2162" spans="1:6" s="35" customFormat="1" ht="25.5" customHeight="1">
      <c r="A2162" s="59">
        <f t="shared" si="33"/>
        <v>2158</v>
      </c>
      <c r="B2162" s="56"/>
      <c r="C2162" s="60">
        <v>38380</v>
      </c>
      <c r="D2162" s="61" t="s">
        <v>10676</v>
      </c>
      <c r="E2162" s="60" t="s">
        <v>6681</v>
      </c>
      <c r="F2162" s="62" t="s">
        <v>10677</v>
      </c>
    </row>
    <row r="2163" spans="1:6" s="35" customFormat="1" ht="15" customHeight="1">
      <c r="A2163" s="59">
        <f t="shared" si="33"/>
        <v>2159</v>
      </c>
      <c r="B2163" s="56"/>
      <c r="C2163" s="60">
        <v>20059</v>
      </c>
      <c r="D2163" s="61" t="s">
        <v>10678</v>
      </c>
      <c r="E2163" s="60" t="s">
        <v>6681</v>
      </c>
      <c r="F2163" s="62" t="s">
        <v>10679</v>
      </c>
    </row>
    <row r="2164" spans="1:6" s="35" customFormat="1" ht="15" customHeight="1">
      <c r="A2164" s="59">
        <f t="shared" si="33"/>
        <v>2160</v>
      </c>
      <c r="B2164" s="56"/>
      <c r="C2164" s="60">
        <v>42429</v>
      </c>
      <c r="D2164" s="61" t="s">
        <v>10680</v>
      </c>
      <c r="E2164" s="60" t="s">
        <v>6681</v>
      </c>
      <c r="F2164" s="62" t="s">
        <v>10681</v>
      </c>
    </row>
    <row r="2165" spans="1:6" s="35" customFormat="1" ht="25.5" customHeight="1">
      <c r="A2165" s="59">
        <f t="shared" si="33"/>
        <v>2161</v>
      </c>
      <c r="B2165" s="56"/>
      <c r="C2165" s="60">
        <v>39616</v>
      </c>
      <c r="D2165" s="61" t="s">
        <v>10682</v>
      </c>
      <c r="E2165" s="60" t="s">
        <v>6681</v>
      </c>
      <c r="F2165" s="62" t="s">
        <v>10683</v>
      </c>
    </row>
    <row r="2166" spans="1:6" s="35" customFormat="1" ht="25.5" customHeight="1">
      <c r="A2166" s="59">
        <f t="shared" si="33"/>
        <v>2162</v>
      </c>
      <c r="B2166" s="56"/>
      <c r="C2166" s="60">
        <v>39618</v>
      </c>
      <c r="D2166" s="61" t="s">
        <v>10684</v>
      </c>
      <c r="E2166" s="60" t="s">
        <v>6681</v>
      </c>
      <c r="F2166" s="62" t="s">
        <v>10685</v>
      </c>
    </row>
    <row r="2167" spans="1:6" s="35" customFormat="1" ht="25.5" customHeight="1">
      <c r="A2167" s="59">
        <f t="shared" si="33"/>
        <v>2163</v>
      </c>
      <c r="B2167" s="56"/>
      <c r="C2167" s="60">
        <v>39619</v>
      </c>
      <c r="D2167" s="61" t="s">
        <v>10686</v>
      </c>
      <c r="E2167" s="60" t="s">
        <v>6681</v>
      </c>
      <c r="F2167" s="62" t="s">
        <v>10687</v>
      </c>
    </row>
    <row r="2168" spans="1:6" s="35" customFormat="1" ht="25.5" customHeight="1">
      <c r="A2168" s="59">
        <f t="shared" si="33"/>
        <v>2164</v>
      </c>
      <c r="B2168" s="56"/>
      <c r="C2168" s="60">
        <v>39613</v>
      </c>
      <c r="D2168" s="61" t="s">
        <v>10688</v>
      </c>
      <c r="E2168" s="60" t="s">
        <v>6681</v>
      </c>
      <c r="F2168" s="62" t="s">
        <v>10689</v>
      </c>
    </row>
    <row r="2169" spans="1:6" s="35" customFormat="1" ht="25.5" customHeight="1">
      <c r="A2169" s="59">
        <f t="shared" si="33"/>
        <v>2165</v>
      </c>
      <c r="B2169" s="56"/>
      <c r="C2169" s="60">
        <v>39614</v>
      </c>
      <c r="D2169" s="61" t="s">
        <v>10690</v>
      </c>
      <c r="E2169" s="60" t="s">
        <v>6681</v>
      </c>
      <c r="F2169" s="62" t="s">
        <v>10691</v>
      </c>
    </row>
    <row r="2170" spans="1:6" s="35" customFormat="1" ht="25.5" customHeight="1">
      <c r="A2170" s="59">
        <f t="shared" si="33"/>
        <v>2166</v>
      </c>
      <c r="B2170" s="56"/>
      <c r="C2170" s="60">
        <v>38538</v>
      </c>
      <c r="D2170" s="61" t="s">
        <v>10692</v>
      </c>
      <c r="E2170" s="60" t="s">
        <v>6748</v>
      </c>
      <c r="F2170" s="62" t="s">
        <v>10693</v>
      </c>
    </row>
    <row r="2171" spans="1:6" s="35" customFormat="1" ht="15" customHeight="1">
      <c r="A2171" s="59">
        <f t="shared" si="33"/>
        <v>2167</v>
      </c>
      <c r="B2171" s="56"/>
      <c r="C2171" s="60">
        <v>38539</v>
      </c>
      <c r="D2171" s="61" t="s">
        <v>10694</v>
      </c>
      <c r="E2171" s="60" t="s">
        <v>6748</v>
      </c>
      <c r="F2171" s="62" t="s">
        <v>10695</v>
      </c>
    </row>
    <row r="2172" spans="1:6" s="35" customFormat="1" ht="25.5" customHeight="1">
      <c r="A2172" s="59">
        <f t="shared" si="33"/>
        <v>2168</v>
      </c>
      <c r="B2172" s="56"/>
      <c r="C2172" s="60">
        <v>38540</v>
      </c>
      <c r="D2172" s="61" t="s">
        <v>10696</v>
      </c>
      <c r="E2172" s="60" t="s">
        <v>6748</v>
      </c>
      <c r="F2172" s="62" t="s">
        <v>10697</v>
      </c>
    </row>
    <row r="2173" spans="1:6" s="35" customFormat="1" ht="38.25" customHeight="1">
      <c r="A2173" s="59">
        <f t="shared" si="33"/>
        <v>2169</v>
      </c>
      <c r="B2173" s="56"/>
      <c r="C2173" s="60">
        <v>38384</v>
      </c>
      <c r="D2173" s="61" t="s">
        <v>10698</v>
      </c>
      <c r="E2173" s="60" t="s">
        <v>6681</v>
      </c>
      <c r="F2173" s="62" t="s">
        <v>7574</v>
      </c>
    </row>
    <row r="2174" spans="1:6" s="35" customFormat="1" ht="38.25" customHeight="1">
      <c r="A2174" s="59">
        <f t="shared" si="33"/>
        <v>2170</v>
      </c>
      <c r="B2174" s="56"/>
      <c r="C2174" s="60">
        <v>13</v>
      </c>
      <c r="D2174" s="61" t="s">
        <v>10699</v>
      </c>
      <c r="E2174" s="60" t="s">
        <v>6797</v>
      </c>
      <c r="F2174" s="62" t="s">
        <v>10700</v>
      </c>
    </row>
    <row r="2175" spans="1:6" s="35" customFormat="1" ht="38.25" customHeight="1">
      <c r="A2175" s="59">
        <f t="shared" si="33"/>
        <v>2171</v>
      </c>
      <c r="B2175" s="56"/>
      <c r="C2175" s="60">
        <v>2762</v>
      </c>
      <c r="D2175" s="61" t="s">
        <v>10701</v>
      </c>
      <c r="E2175" s="60" t="s">
        <v>6748</v>
      </c>
      <c r="F2175" s="62" t="s">
        <v>10702</v>
      </c>
    </row>
    <row r="2176" spans="1:6" s="35" customFormat="1" ht="38.25" customHeight="1">
      <c r="A2176" s="59">
        <f t="shared" si="33"/>
        <v>2172</v>
      </c>
      <c r="B2176" s="56"/>
      <c r="C2176" s="60">
        <v>21142</v>
      </c>
      <c r="D2176" s="61" t="s">
        <v>10703</v>
      </c>
      <c r="E2176" s="60" t="s">
        <v>6681</v>
      </c>
      <c r="F2176" s="62" t="s">
        <v>10704</v>
      </c>
    </row>
    <row r="2177" spans="1:6" s="35" customFormat="1" ht="38.25" customHeight="1">
      <c r="A2177" s="59">
        <f t="shared" si="33"/>
        <v>2173</v>
      </c>
      <c r="B2177" s="56"/>
      <c r="C2177" s="60">
        <v>12865</v>
      </c>
      <c r="D2177" s="61" t="s">
        <v>10705</v>
      </c>
      <c r="E2177" s="60" t="s">
        <v>6712</v>
      </c>
      <c r="F2177" s="62" t="s">
        <v>10706</v>
      </c>
    </row>
    <row r="2178" spans="1:6" s="35" customFormat="1" ht="38.25" customHeight="1">
      <c r="A2178" s="59">
        <f t="shared" si="33"/>
        <v>2174</v>
      </c>
      <c r="B2178" s="56"/>
      <c r="C2178" s="60">
        <v>41074</v>
      </c>
      <c r="D2178" s="61" t="s">
        <v>10707</v>
      </c>
      <c r="E2178" s="60" t="s">
        <v>7111</v>
      </c>
      <c r="F2178" s="62" t="s">
        <v>10708</v>
      </c>
    </row>
    <row r="2179" spans="1:6" s="35" customFormat="1" ht="25.5" customHeight="1">
      <c r="A2179" s="59">
        <f t="shared" si="33"/>
        <v>2175</v>
      </c>
      <c r="B2179" s="56"/>
      <c r="C2179" s="60">
        <v>4223</v>
      </c>
      <c r="D2179" s="61" t="s">
        <v>10709</v>
      </c>
      <c r="E2179" s="60" t="s">
        <v>6775</v>
      </c>
      <c r="F2179" s="62" t="s">
        <v>7769</v>
      </c>
    </row>
    <row r="2180" spans="1:6" s="35" customFormat="1" ht="38.25" customHeight="1">
      <c r="A2180" s="59">
        <f t="shared" si="33"/>
        <v>2176</v>
      </c>
      <c r="B2180" s="56"/>
      <c r="C2180" s="60">
        <v>37372</v>
      </c>
      <c r="D2180" s="61" t="s">
        <v>10710</v>
      </c>
      <c r="E2180" s="60" t="s">
        <v>6712</v>
      </c>
      <c r="F2180" s="62" t="s">
        <v>7512</v>
      </c>
    </row>
    <row r="2181" spans="1:6" s="35" customFormat="1" ht="25.5" customHeight="1">
      <c r="A2181" s="59">
        <f t="shared" si="33"/>
        <v>2177</v>
      </c>
      <c r="B2181" s="56"/>
      <c r="C2181" s="60">
        <v>40863</v>
      </c>
      <c r="D2181" s="61" t="s">
        <v>10711</v>
      </c>
      <c r="E2181" s="60" t="s">
        <v>7111</v>
      </c>
      <c r="F2181" s="62" t="s">
        <v>10712</v>
      </c>
    </row>
    <row r="2182" spans="1:6" s="35" customFormat="1" ht="38.25" customHeight="1">
      <c r="A2182" s="59">
        <f t="shared" ref="A2182:A2245" si="34">A2181+1</f>
        <v>2178</v>
      </c>
      <c r="B2182" s="56"/>
      <c r="C2182" s="60">
        <v>38475</v>
      </c>
      <c r="D2182" s="61" t="s">
        <v>10713</v>
      </c>
      <c r="E2182" s="60" t="s">
        <v>6681</v>
      </c>
      <c r="F2182" s="62" t="s">
        <v>10714</v>
      </c>
    </row>
    <row r="2183" spans="1:6" s="35" customFormat="1" ht="38.25" customHeight="1">
      <c r="A2183" s="59">
        <f t="shared" si="34"/>
        <v>2179</v>
      </c>
      <c r="B2183" s="56"/>
      <c r="C2183" s="60">
        <v>38474</v>
      </c>
      <c r="D2183" s="61" t="s">
        <v>10715</v>
      </c>
      <c r="E2183" s="60" t="s">
        <v>6681</v>
      </c>
      <c r="F2183" s="62" t="s">
        <v>10716</v>
      </c>
    </row>
    <row r="2184" spans="1:6" s="35" customFormat="1" ht="25.5" customHeight="1">
      <c r="A2184" s="59">
        <f t="shared" si="34"/>
        <v>2180</v>
      </c>
      <c r="B2184" s="56"/>
      <c r="C2184" s="60">
        <v>10886</v>
      </c>
      <c r="D2184" s="61" t="s">
        <v>10717</v>
      </c>
      <c r="E2184" s="60" t="s">
        <v>6681</v>
      </c>
      <c r="F2184" s="62" t="s">
        <v>10718</v>
      </c>
    </row>
    <row r="2185" spans="1:6" s="35" customFormat="1" ht="25.5" customHeight="1">
      <c r="A2185" s="59">
        <f t="shared" si="34"/>
        <v>2181</v>
      </c>
      <c r="B2185" s="56"/>
      <c r="C2185" s="60">
        <v>10888</v>
      </c>
      <c r="D2185" s="61" t="s">
        <v>10719</v>
      </c>
      <c r="E2185" s="60" t="s">
        <v>6681</v>
      </c>
      <c r="F2185" s="62" t="s">
        <v>10720</v>
      </c>
    </row>
    <row r="2186" spans="1:6" s="35" customFormat="1" ht="38.25" customHeight="1">
      <c r="A2186" s="59">
        <f t="shared" si="34"/>
        <v>2182</v>
      </c>
      <c r="B2186" s="56"/>
      <c r="C2186" s="60">
        <v>10889</v>
      </c>
      <c r="D2186" s="61" t="s">
        <v>10721</v>
      </c>
      <c r="E2186" s="60" t="s">
        <v>6681</v>
      </c>
      <c r="F2186" s="62" t="s">
        <v>10722</v>
      </c>
    </row>
    <row r="2187" spans="1:6" s="35" customFormat="1" ht="25.5" customHeight="1">
      <c r="A2187" s="59">
        <f t="shared" si="34"/>
        <v>2183</v>
      </c>
      <c r="B2187" s="56"/>
      <c r="C2187" s="60">
        <v>10890</v>
      </c>
      <c r="D2187" s="61" t="s">
        <v>10723</v>
      </c>
      <c r="E2187" s="60" t="s">
        <v>6681</v>
      </c>
      <c r="F2187" s="62" t="s">
        <v>10724</v>
      </c>
    </row>
    <row r="2188" spans="1:6" s="35" customFormat="1" ht="25.5" customHeight="1">
      <c r="A2188" s="59">
        <f t="shared" si="34"/>
        <v>2184</v>
      </c>
      <c r="B2188" s="56"/>
      <c r="C2188" s="60">
        <v>10891</v>
      </c>
      <c r="D2188" s="61" t="s">
        <v>10725</v>
      </c>
      <c r="E2188" s="60" t="s">
        <v>6681</v>
      </c>
      <c r="F2188" s="62" t="s">
        <v>10726</v>
      </c>
    </row>
    <row r="2189" spans="1:6" s="35" customFormat="1" ht="25.5" customHeight="1">
      <c r="A2189" s="59">
        <f t="shared" si="34"/>
        <v>2185</v>
      </c>
      <c r="B2189" s="56"/>
      <c r="C2189" s="60">
        <v>10892</v>
      </c>
      <c r="D2189" s="61" t="s">
        <v>10727</v>
      </c>
      <c r="E2189" s="60" t="s">
        <v>6681</v>
      </c>
      <c r="F2189" s="62" t="s">
        <v>10728</v>
      </c>
    </row>
    <row r="2190" spans="1:6" s="35" customFormat="1" ht="25.5" customHeight="1">
      <c r="A2190" s="59">
        <f t="shared" si="34"/>
        <v>2186</v>
      </c>
      <c r="B2190" s="56"/>
      <c r="C2190" s="60">
        <v>20977</v>
      </c>
      <c r="D2190" s="61" t="s">
        <v>10729</v>
      </c>
      <c r="E2190" s="60" t="s">
        <v>6681</v>
      </c>
      <c r="F2190" s="62" t="s">
        <v>10730</v>
      </c>
    </row>
    <row r="2191" spans="1:6" s="35" customFormat="1" ht="38.25" customHeight="1">
      <c r="A2191" s="59">
        <f t="shared" si="34"/>
        <v>2187</v>
      </c>
      <c r="B2191" s="56"/>
      <c r="C2191" s="60">
        <v>3073</v>
      </c>
      <c r="D2191" s="61" t="s">
        <v>10731</v>
      </c>
      <c r="E2191" s="60" t="s">
        <v>6681</v>
      </c>
      <c r="F2191" s="62" t="s">
        <v>10732</v>
      </c>
    </row>
    <row r="2192" spans="1:6" s="35" customFormat="1" ht="25.5" customHeight="1">
      <c r="A2192" s="59">
        <f t="shared" si="34"/>
        <v>2188</v>
      </c>
      <c r="B2192" s="56"/>
      <c r="C2192" s="60">
        <v>3068</v>
      </c>
      <c r="D2192" s="61" t="s">
        <v>10733</v>
      </c>
      <c r="E2192" s="60" t="s">
        <v>6681</v>
      </c>
      <c r="F2192" s="62" t="s">
        <v>10734</v>
      </c>
    </row>
    <row r="2193" spans="1:6" s="35" customFormat="1" ht="25.5" customHeight="1">
      <c r="A2193" s="59">
        <f t="shared" si="34"/>
        <v>2189</v>
      </c>
      <c r="B2193" s="56"/>
      <c r="C2193" s="60">
        <v>3074</v>
      </c>
      <c r="D2193" s="61" t="s">
        <v>10735</v>
      </c>
      <c r="E2193" s="60" t="s">
        <v>6681</v>
      </c>
      <c r="F2193" s="62" t="s">
        <v>10736</v>
      </c>
    </row>
    <row r="2194" spans="1:6" s="35" customFormat="1" ht="25.5" customHeight="1">
      <c r="A2194" s="59">
        <f t="shared" si="34"/>
        <v>2190</v>
      </c>
      <c r="B2194" s="56"/>
      <c r="C2194" s="60">
        <v>3076</v>
      </c>
      <c r="D2194" s="61" t="s">
        <v>10737</v>
      </c>
      <c r="E2194" s="60" t="s">
        <v>6681</v>
      </c>
      <c r="F2194" s="62" t="s">
        <v>10738</v>
      </c>
    </row>
    <row r="2195" spans="1:6" s="35" customFormat="1" ht="25.5" customHeight="1">
      <c r="A2195" s="59">
        <f t="shared" si="34"/>
        <v>2191</v>
      </c>
      <c r="B2195" s="56"/>
      <c r="C2195" s="60">
        <v>3072</v>
      </c>
      <c r="D2195" s="61" t="s">
        <v>10739</v>
      </c>
      <c r="E2195" s="60" t="s">
        <v>6681</v>
      </c>
      <c r="F2195" s="62" t="s">
        <v>10740</v>
      </c>
    </row>
    <row r="2196" spans="1:6" s="35" customFormat="1" ht="25.5" customHeight="1">
      <c r="A2196" s="59">
        <f t="shared" si="34"/>
        <v>2192</v>
      </c>
      <c r="B2196" s="56"/>
      <c r="C2196" s="60">
        <v>3075</v>
      </c>
      <c r="D2196" s="61" t="s">
        <v>10741</v>
      </c>
      <c r="E2196" s="60" t="s">
        <v>6681</v>
      </c>
      <c r="F2196" s="62" t="s">
        <v>10742</v>
      </c>
    </row>
    <row r="2197" spans="1:6" s="35" customFormat="1" ht="25.5" customHeight="1">
      <c r="A2197" s="59">
        <f t="shared" si="34"/>
        <v>2193</v>
      </c>
      <c r="B2197" s="56"/>
      <c r="C2197" s="60">
        <v>10780</v>
      </c>
      <c r="D2197" s="61" t="s">
        <v>10743</v>
      </c>
      <c r="E2197" s="60" t="s">
        <v>6681</v>
      </c>
      <c r="F2197" s="62" t="s">
        <v>8945</v>
      </c>
    </row>
    <row r="2198" spans="1:6" s="35" customFormat="1" ht="25.5" customHeight="1">
      <c r="A2198" s="59">
        <f t="shared" si="34"/>
        <v>2194</v>
      </c>
      <c r="B2198" s="56"/>
      <c r="C2198" s="60">
        <v>10781</v>
      </c>
      <c r="D2198" s="61" t="s">
        <v>10744</v>
      </c>
      <c r="E2198" s="60" t="s">
        <v>6681</v>
      </c>
      <c r="F2198" s="62" t="s">
        <v>10745</v>
      </c>
    </row>
    <row r="2199" spans="1:6" s="35" customFormat="1" ht="25.5" customHeight="1">
      <c r="A2199" s="59">
        <f t="shared" si="34"/>
        <v>2195</v>
      </c>
      <c r="B2199" s="56"/>
      <c r="C2199" s="60">
        <v>20106</v>
      </c>
      <c r="D2199" s="61" t="s">
        <v>10746</v>
      </c>
      <c r="E2199" s="60" t="s">
        <v>6681</v>
      </c>
      <c r="F2199" s="62" t="s">
        <v>10747</v>
      </c>
    </row>
    <row r="2200" spans="1:6" s="35" customFormat="1" ht="25.5" customHeight="1">
      <c r="A2200" s="59">
        <f t="shared" si="34"/>
        <v>2196</v>
      </c>
      <c r="B2200" s="56"/>
      <c r="C2200" s="60">
        <v>20107</v>
      </c>
      <c r="D2200" s="61" t="s">
        <v>10748</v>
      </c>
      <c r="E2200" s="60" t="s">
        <v>6681</v>
      </c>
      <c r="F2200" s="62" t="s">
        <v>10749</v>
      </c>
    </row>
    <row r="2201" spans="1:6" s="35" customFormat="1" ht="25.5" customHeight="1">
      <c r="A2201" s="59">
        <f t="shared" si="34"/>
        <v>2197</v>
      </c>
      <c r="B2201" s="56"/>
      <c r="C2201" s="60">
        <v>20108</v>
      </c>
      <c r="D2201" s="61" t="s">
        <v>10750</v>
      </c>
      <c r="E2201" s="60" t="s">
        <v>6681</v>
      </c>
      <c r="F2201" s="62" t="s">
        <v>10665</v>
      </c>
    </row>
    <row r="2202" spans="1:6" s="35" customFormat="1" ht="25.5" customHeight="1">
      <c r="A2202" s="59">
        <f t="shared" si="34"/>
        <v>2198</v>
      </c>
      <c r="B2202" s="56"/>
      <c r="C2202" s="60">
        <v>20109</v>
      </c>
      <c r="D2202" s="61" t="s">
        <v>10751</v>
      </c>
      <c r="E2202" s="60" t="s">
        <v>6681</v>
      </c>
      <c r="F2202" s="62" t="s">
        <v>8945</v>
      </c>
    </row>
    <row r="2203" spans="1:6" s="35" customFormat="1" ht="25.5" customHeight="1">
      <c r="A2203" s="59">
        <f t="shared" si="34"/>
        <v>2199</v>
      </c>
      <c r="B2203" s="56"/>
      <c r="C2203" s="60">
        <v>34795</v>
      </c>
      <c r="D2203" s="61" t="s">
        <v>10752</v>
      </c>
      <c r="E2203" s="60" t="s">
        <v>6688</v>
      </c>
      <c r="F2203" s="62" t="s">
        <v>10753</v>
      </c>
    </row>
    <row r="2204" spans="1:6" s="35" customFormat="1" ht="25.5" customHeight="1">
      <c r="A2204" s="59">
        <f t="shared" si="34"/>
        <v>2200</v>
      </c>
      <c r="B2204" s="56"/>
      <c r="C2204" s="60">
        <v>34796</v>
      </c>
      <c r="D2204" s="61" t="s">
        <v>10754</v>
      </c>
      <c r="E2204" s="60" t="s">
        <v>6748</v>
      </c>
      <c r="F2204" s="62" t="s">
        <v>10755</v>
      </c>
    </row>
    <row r="2205" spans="1:6" s="35" customFormat="1" ht="25.5" customHeight="1">
      <c r="A2205" s="59">
        <f t="shared" si="34"/>
        <v>2201</v>
      </c>
      <c r="B2205" s="56"/>
      <c r="C2205" s="60">
        <v>11480</v>
      </c>
      <c r="D2205" s="61" t="s">
        <v>10756</v>
      </c>
      <c r="E2205" s="60" t="s">
        <v>6705</v>
      </c>
      <c r="F2205" s="62" t="s">
        <v>10757</v>
      </c>
    </row>
    <row r="2206" spans="1:6" s="35" customFormat="1" ht="25.5" customHeight="1">
      <c r="A2206" s="59">
        <f t="shared" si="34"/>
        <v>2202</v>
      </c>
      <c r="B2206" s="56"/>
      <c r="C2206" s="60">
        <v>3103</v>
      </c>
      <c r="D2206" s="61" t="s">
        <v>10758</v>
      </c>
      <c r="E2206" s="60" t="s">
        <v>6681</v>
      </c>
      <c r="F2206" s="62" t="s">
        <v>10759</v>
      </c>
    </row>
    <row r="2207" spans="1:6" s="35" customFormat="1" ht="25.5" customHeight="1">
      <c r="A2207" s="59">
        <f t="shared" si="34"/>
        <v>2203</v>
      </c>
      <c r="B2207" s="56"/>
      <c r="C2207" s="60">
        <v>11481</v>
      </c>
      <c r="D2207" s="61" t="s">
        <v>10760</v>
      </c>
      <c r="E2207" s="60" t="s">
        <v>6681</v>
      </c>
      <c r="F2207" s="62" t="s">
        <v>10761</v>
      </c>
    </row>
    <row r="2208" spans="1:6" s="35" customFormat="1" ht="25.5" customHeight="1">
      <c r="A2208" s="59">
        <f t="shared" si="34"/>
        <v>2204</v>
      </c>
      <c r="B2208" s="56"/>
      <c r="C2208" s="60">
        <v>3097</v>
      </c>
      <c r="D2208" s="61" t="s">
        <v>10762</v>
      </c>
      <c r="E2208" s="60" t="s">
        <v>6705</v>
      </c>
      <c r="F2208" s="62" t="s">
        <v>10763</v>
      </c>
    </row>
    <row r="2209" spans="1:6" s="35" customFormat="1" ht="15" customHeight="1">
      <c r="A2209" s="59">
        <f t="shared" si="34"/>
        <v>2205</v>
      </c>
      <c r="B2209" s="56"/>
      <c r="C2209" s="60">
        <v>38153</v>
      </c>
      <c r="D2209" s="61" t="s">
        <v>10764</v>
      </c>
      <c r="E2209" s="60" t="s">
        <v>6705</v>
      </c>
      <c r="F2209" s="62" t="s">
        <v>10765</v>
      </c>
    </row>
    <row r="2210" spans="1:6" s="35" customFormat="1" ht="15" customHeight="1">
      <c r="A2210" s="59">
        <f t="shared" si="34"/>
        <v>2206</v>
      </c>
      <c r="B2210" s="56"/>
      <c r="C2210" s="60">
        <v>3099</v>
      </c>
      <c r="D2210" s="61" t="s">
        <v>10766</v>
      </c>
      <c r="E2210" s="60" t="s">
        <v>6705</v>
      </c>
      <c r="F2210" s="62" t="s">
        <v>10767</v>
      </c>
    </row>
    <row r="2211" spans="1:6" s="35" customFormat="1" ht="15" customHeight="1">
      <c r="A2211" s="59">
        <f t="shared" si="34"/>
        <v>2207</v>
      </c>
      <c r="B2211" s="56"/>
      <c r="C2211" s="60">
        <v>3080</v>
      </c>
      <c r="D2211" s="61" t="s">
        <v>10768</v>
      </c>
      <c r="E2211" s="60" t="s">
        <v>6705</v>
      </c>
      <c r="F2211" s="62" t="s">
        <v>6754</v>
      </c>
    </row>
    <row r="2212" spans="1:6" s="35" customFormat="1" ht="25.5" customHeight="1">
      <c r="A2212" s="59">
        <f t="shared" si="34"/>
        <v>2208</v>
      </c>
      <c r="B2212" s="56"/>
      <c r="C2212" s="60">
        <v>3081</v>
      </c>
      <c r="D2212" s="61" t="s">
        <v>10769</v>
      </c>
      <c r="E2212" s="60" t="s">
        <v>6705</v>
      </c>
      <c r="F2212" s="62" t="s">
        <v>10770</v>
      </c>
    </row>
    <row r="2213" spans="1:6" s="35" customFormat="1" ht="25.5" customHeight="1">
      <c r="A2213" s="59">
        <f t="shared" si="34"/>
        <v>2209</v>
      </c>
      <c r="B2213" s="56"/>
      <c r="C2213" s="60">
        <v>38151</v>
      </c>
      <c r="D2213" s="61" t="s">
        <v>10771</v>
      </c>
      <c r="E2213" s="60" t="s">
        <v>6705</v>
      </c>
      <c r="F2213" s="62" t="s">
        <v>10772</v>
      </c>
    </row>
    <row r="2214" spans="1:6" s="35" customFormat="1" ht="25.5" customHeight="1">
      <c r="A2214" s="59">
        <f t="shared" si="34"/>
        <v>2210</v>
      </c>
      <c r="B2214" s="56"/>
      <c r="C2214" s="60">
        <v>11479</v>
      </c>
      <c r="D2214" s="61" t="s">
        <v>10773</v>
      </c>
      <c r="E2214" s="60" t="s">
        <v>6681</v>
      </c>
      <c r="F2214" s="62" t="s">
        <v>10774</v>
      </c>
    </row>
    <row r="2215" spans="1:6" s="35" customFormat="1" ht="25.5" customHeight="1">
      <c r="A2215" s="59">
        <f t="shared" si="34"/>
        <v>2211</v>
      </c>
      <c r="B2215" s="56"/>
      <c r="C2215" s="60">
        <v>38152</v>
      </c>
      <c r="D2215" s="61" t="s">
        <v>10775</v>
      </c>
      <c r="E2215" s="60" t="s">
        <v>6705</v>
      </c>
      <c r="F2215" s="62" t="s">
        <v>10776</v>
      </c>
    </row>
    <row r="2216" spans="1:6" s="35" customFormat="1" ht="25.5" customHeight="1">
      <c r="A2216" s="59">
        <f t="shared" si="34"/>
        <v>2212</v>
      </c>
      <c r="B2216" s="56"/>
      <c r="C2216" s="60">
        <v>11478</v>
      </c>
      <c r="D2216" s="61" t="s">
        <v>10777</v>
      </c>
      <c r="E2216" s="60" t="s">
        <v>6681</v>
      </c>
      <c r="F2216" s="62" t="s">
        <v>10778</v>
      </c>
    </row>
    <row r="2217" spans="1:6" s="35" customFormat="1" ht="15" customHeight="1">
      <c r="A2217" s="59">
        <f t="shared" si="34"/>
        <v>2213</v>
      </c>
      <c r="B2217" s="56"/>
      <c r="C2217" s="60">
        <v>3090</v>
      </c>
      <c r="D2217" s="61" t="s">
        <v>10779</v>
      </c>
      <c r="E2217" s="60" t="s">
        <v>6705</v>
      </c>
      <c r="F2217" s="62" t="s">
        <v>10780</v>
      </c>
    </row>
    <row r="2218" spans="1:6" s="35" customFormat="1" ht="15" customHeight="1">
      <c r="A2218" s="59">
        <f t="shared" si="34"/>
        <v>2214</v>
      </c>
      <c r="B2218" s="56"/>
      <c r="C2218" s="60">
        <v>3093</v>
      </c>
      <c r="D2218" s="61" t="s">
        <v>10781</v>
      </c>
      <c r="E2218" s="60" t="s">
        <v>6705</v>
      </c>
      <c r="F2218" s="62" t="s">
        <v>10782</v>
      </c>
    </row>
    <row r="2219" spans="1:6" s="35" customFormat="1" ht="15" customHeight="1">
      <c r="A2219" s="59">
        <f t="shared" si="34"/>
        <v>2215</v>
      </c>
      <c r="B2219" s="56"/>
      <c r="C2219" s="60">
        <v>11476</v>
      </c>
      <c r="D2219" s="61" t="s">
        <v>10783</v>
      </c>
      <c r="E2219" s="60" t="s">
        <v>6681</v>
      </c>
      <c r="F2219" s="62" t="s">
        <v>10784</v>
      </c>
    </row>
    <row r="2220" spans="1:6" s="35" customFormat="1" ht="15" customHeight="1">
      <c r="A2220" s="59">
        <f t="shared" si="34"/>
        <v>2216</v>
      </c>
      <c r="B2220" s="56"/>
      <c r="C2220" s="60">
        <v>11484</v>
      </c>
      <c r="D2220" s="61" t="s">
        <v>10785</v>
      </c>
      <c r="E2220" s="60" t="s">
        <v>6681</v>
      </c>
      <c r="F2220" s="62" t="s">
        <v>10786</v>
      </c>
    </row>
    <row r="2221" spans="1:6" s="35" customFormat="1" ht="15" customHeight="1">
      <c r="A2221" s="59">
        <f t="shared" si="34"/>
        <v>2217</v>
      </c>
      <c r="B2221" s="56"/>
      <c r="C2221" s="60">
        <v>38155</v>
      </c>
      <c r="D2221" s="61" t="s">
        <v>10787</v>
      </c>
      <c r="E2221" s="60" t="s">
        <v>6681</v>
      </c>
      <c r="F2221" s="62" t="s">
        <v>10788</v>
      </c>
    </row>
    <row r="2222" spans="1:6" s="35" customFormat="1" ht="25.5" customHeight="1">
      <c r="A2222" s="59">
        <f t="shared" si="34"/>
        <v>2218</v>
      </c>
      <c r="B2222" s="56"/>
      <c r="C2222" s="60">
        <v>11468</v>
      </c>
      <c r="D2222" s="61" t="s">
        <v>10789</v>
      </c>
      <c r="E2222" s="60" t="s">
        <v>6681</v>
      </c>
      <c r="F2222" s="62" t="s">
        <v>10790</v>
      </c>
    </row>
    <row r="2223" spans="1:6" s="35" customFormat="1" ht="25.5" customHeight="1">
      <c r="A2223" s="59">
        <f t="shared" si="34"/>
        <v>2219</v>
      </c>
      <c r="B2223" s="56"/>
      <c r="C2223" s="60">
        <v>11469</v>
      </c>
      <c r="D2223" s="61" t="s">
        <v>10791</v>
      </c>
      <c r="E2223" s="60" t="s">
        <v>6681</v>
      </c>
      <c r="F2223" s="62" t="s">
        <v>10792</v>
      </c>
    </row>
    <row r="2224" spans="1:6" s="35" customFormat="1" ht="25.5" customHeight="1">
      <c r="A2224" s="59">
        <f t="shared" si="34"/>
        <v>2220</v>
      </c>
      <c r="B2224" s="56"/>
      <c r="C2224" s="60">
        <v>38165</v>
      </c>
      <c r="D2224" s="61" t="s">
        <v>10793</v>
      </c>
      <c r="E2224" s="60" t="s">
        <v>6705</v>
      </c>
      <c r="F2224" s="62" t="s">
        <v>10794</v>
      </c>
    </row>
    <row r="2225" spans="1:6" s="35" customFormat="1" ht="25.5" customHeight="1">
      <c r="A2225" s="59">
        <f t="shared" si="34"/>
        <v>2221</v>
      </c>
      <c r="B2225" s="56"/>
      <c r="C2225" s="60">
        <v>11456</v>
      </c>
      <c r="D2225" s="61" t="s">
        <v>10795</v>
      </c>
      <c r="E2225" s="60" t="s">
        <v>6681</v>
      </c>
      <c r="F2225" s="62" t="s">
        <v>10796</v>
      </c>
    </row>
    <row r="2226" spans="1:6" s="35" customFormat="1" ht="25.5" customHeight="1">
      <c r="A2226" s="59">
        <f t="shared" si="34"/>
        <v>2222</v>
      </c>
      <c r="B2226" s="56"/>
      <c r="C2226" s="60">
        <v>3119</v>
      </c>
      <c r="D2226" s="61" t="s">
        <v>10797</v>
      </c>
      <c r="E2226" s="60" t="s">
        <v>6681</v>
      </c>
      <c r="F2226" s="62" t="s">
        <v>10798</v>
      </c>
    </row>
    <row r="2227" spans="1:6" s="35" customFormat="1" ht="25.5" customHeight="1">
      <c r="A2227" s="59">
        <f t="shared" si="34"/>
        <v>2223</v>
      </c>
      <c r="B2227" s="56"/>
      <c r="C2227" s="60">
        <v>3122</v>
      </c>
      <c r="D2227" s="61" t="s">
        <v>10799</v>
      </c>
      <c r="E2227" s="60" t="s">
        <v>6681</v>
      </c>
      <c r="F2227" s="62" t="s">
        <v>10800</v>
      </c>
    </row>
    <row r="2228" spans="1:6" s="35" customFormat="1" ht="25.5" customHeight="1">
      <c r="A2228" s="59">
        <f t="shared" si="34"/>
        <v>2224</v>
      </c>
      <c r="B2228" s="56"/>
      <c r="C2228" s="60">
        <v>3121</v>
      </c>
      <c r="D2228" s="61" t="s">
        <v>10801</v>
      </c>
      <c r="E2228" s="60" t="s">
        <v>6681</v>
      </c>
      <c r="F2228" s="62" t="s">
        <v>7769</v>
      </c>
    </row>
    <row r="2229" spans="1:6" s="35" customFormat="1" ht="15" customHeight="1">
      <c r="A2229" s="59">
        <f t="shared" si="34"/>
        <v>2225</v>
      </c>
      <c r="B2229" s="56"/>
      <c r="C2229" s="60">
        <v>3120</v>
      </c>
      <c r="D2229" s="61" t="s">
        <v>10802</v>
      </c>
      <c r="E2229" s="60" t="s">
        <v>6681</v>
      </c>
      <c r="F2229" s="62" t="s">
        <v>8824</v>
      </c>
    </row>
    <row r="2230" spans="1:6" s="35" customFormat="1" ht="15" customHeight="1">
      <c r="A2230" s="59">
        <f t="shared" si="34"/>
        <v>2226</v>
      </c>
      <c r="B2230" s="56"/>
      <c r="C2230" s="60">
        <v>11455</v>
      </c>
      <c r="D2230" s="61" t="s">
        <v>10803</v>
      </c>
      <c r="E2230" s="60" t="s">
        <v>6681</v>
      </c>
      <c r="F2230" s="62" t="s">
        <v>10804</v>
      </c>
    </row>
    <row r="2231" spans="1:6" s="35" customFormat="1" ht="25.5" customHeight="1">
      <c r="A2231" s="59">
        <f t="shared" si="34"/>
        <v>2227</v>
      </c>
      <c r="B2231" s="56"/>
      <c r="C2231" s="60">
        <v>3108</v>
      </c>
      <c r="D2231" s="61" t="s">
        <v>10805</v>
      </c>
      <c r="E2231" s="60" t="s">
        <v>6681</v>
      </c>
      <c r="F2231" s="62" t="s">
        <v>10806</v>
      </c>
    </row>
    <row r="2232" spans="1:6" s="35" customFormat="1" ht="15" customHeight="1">
      <c r="A2232" s="59">
        <f t="shared" si="34"/>
        <v>2228</v>
      </c>
      <c r="B2232" s="56"/>
      <c r="C2232" s="60">
        <v>3105</v>
      </c>
      <c r="D2232" s="61" t="s">
        <v>10807</v>
      </c>
      <c r="E2232" s="60" t="s">
        <v>6681</v>
      </c>
      <c r="F2232" s="62" t="s">
        <v>10808</v>
      </c>
    </row>
    <row r="2233" spans="1:6" s="35" customFormat="1" ht="15" customHeight="1">
      <c r="A2233" s="59">
        <f t="shared" si="34"/>
        <v>2229</v>
      </c>
      <c r="B2233" s="56"/>
      <c r="C2233" s="60">
        <v>38178</v>
      </c>
      <c r="D2233" s="61" t="s">
        <v>10809</v>
      </c>
      <c r="E2233" s="60" t="s">
        <v>6681</v>
      </c>
      <c r="F2233" s="62" t="s">
        <v>10810</v>
      </c>
    </row>
    <row r="2234" spans="1:6" s="35" customFormat="1" ht="15" customHeight="1">
      <c r="A2234" s="59">
        <f t="shared" si="34"/>
        <v>2230</v>
      </c>
      <c r="B2234" s="56"/>
      <c r="C2234" s="60">
        <v>11458</v>
      </c>
      <c r="D2234" s="61" t="s">
        <v>10811</v>
      </c>
      <c r="E2234" s="60" t="s">
        <v>6681</v>
      </c>
      <c r="F2234" s="62" t="s">
        <v>10812</v>
      </c>
    </row>
    <row r="2235" spans="1:6" s="35" customFormat="1" ht="25.5" customHeight="1">
      <c r="A2235" s="59">
        <f t="shared" si="34"/>
        <v>2231</v>
      </c>
      <c r="B2235" s="56"/>
      <c r="C2235" s="60">
        <v>42481</v>
      </c>
      <c r="D2235" s="61" t="s">
        <v>10813</v>
      </c>
      <c r="E2235" s="60" t="s">
        <v>6688</v>
      </c>
      <c r="F2235" s="62" t="s">
        <v>10814</v>
      </c>
    </row>
    <row r="2236" spans="1:6" s="35" customFormat="1" ht="25.5" customHeight="1">
      <c r="A2236" s="59">
        <f t="shared" si="34"/>
        <v>2232</v>
      </c>
      <c r="B2236" s="56"/>
      <c r="C2236" s="60">
        <v>43458</v>
      </c>
      <c r="D2236" s="61" t="s">
        <v>10815</v>
      </c>
      <c r="E2236" s="60" t="s">
        <v>6712</v>
      </c>
      <c r="F2236" s="62" t="s">
        <v>6806</v>
      </c>
    </row>
    <row r="2237" spans="1:6" s="35" customFormat="1" ht="15" customHeight="1">
      <c r="A2237" s="59">
        <f t="shared" si="34"/>
        <v>2233</v>
      </c>
      <c r="B2237" s="56"/>
      <c r="C2237" s="60">
        <v>43470</v>
      </c>
      <c r="D2237" s="61" t="s">
        <v>10816</v>
      </c>
      <c r="E2237" s="60" t="s">
        <v>7111</v>
      </c>
      <c r="F2237" s="62" t="s">
        <v>9854</v>
      </c>
    </row>
    <row r="2238" spans="1:6" s="35" customFormat="1" ht="15" customHeight="1">
      <c r="A2238" s="59">
        <f t="shared" si="34"/>
        <v>2234</v>
      </c>
      <c r="B2238" s="56"/>
      <c r="C2238" s="60">
        <v>43459</v>
      </c>
      <c r="D2238" s="61" t="s">
        <v>10817</v>
      </c>
      <c r="E2238" s="60" t="s">
        <v>6712</v>
      </c>
      <c r="F2238" s="62" t="s">
        <v>10818</v>
      </c>
    </row>
    <row r="2239" spans="1:6" s="35" customFormat="1" ht="15" customHeight="1">
      <c r="A2239" s="59">
        <f t="shared" si="34"/>
        <v>2235</v>
      </c>
      <c r="B2239" s="56"/>
      <c r="C2239" s="60">
        <v>43471</v>
      </c>
      <c r="D2239" s="61" t="s">
        <v>10819</v>
      </c>
      <c r="E2239" s="60" t="s">
        <v>7111</v>
      </c>
      <c r="F2239" s="62" t="s">
        <v>10820</v>
      </c>
    </row>
    <row r="2240" spans="1:6" s="35" customFormat="1" ht="15" customHeight="1">
      <c r="A2240" s="59">
        <f t="shared" si="34"/>
        <v>2236</v>
      </c>
      <c r="B2240" s="56"/>
      <c r="C2240" s="60">
        <v>43460</v>
      </c>
      <c r="D2240" s="61" t="s">
        <v>10821</v>
      </c>
      <c r="E2240" s="60" t="s">
        <v>6712</v>
      </c>
      <c r="F2240" s="62" t="s">
        <v>7745</v>
      </c>
    </row>
    <row r="2241" spans="1:6" s="35" customFormat="1" ht="15" customHeight="1">
      <c r="A2241" s="59">
        <f t="shared" si="34"/>
        <v>2237</v>
      </c>
      <c r="B2241" s="56"/>
      <c r="C2241" s="60">
        <v>43472</v>
      </c>
      <c r="D2241" s="61" t="s">
        <v>10822</v>
      </c>
      <c r="E2241" s="60" t="s">
        <v>7111</v>
      </c>
      <c r="F2241" s="62" t="s">
        <v>10823</v>
      </c>
    </row>
    <row r="2242" spans="1:6" s="35" customFormat="1" ht="15" customHeight="1">
      <c r="A2242" s="59">
        <f t="shared" si="34"/>
        <v>2238</v>
      </c>
      <c r="B2242" s="56"/>
      <c r="C2242" s="60">
        <v>43461</v>
      </c>
      <c r="D2242" s="61" t="s">
        <v>10824</v>
      </c>
      <c r="E2242" s="60" t="s">
        <v>6712</v>
      </c>
      <c r="F2242" s="62" t="s">
        <v>10825</v>
      </c>
    </row>
    <row r="2243" spans="1:6" s="35" customFormat="1" ht="25.5" customHeight="1">
      <c r="A2243" s="59">
        <f t="shared" si="34"/>
        <v>2239</v>
      </c>
      <c r="B2243" s="56"/>
      <c r="C2243" s="60">
        <v>43473</v>
      </c>
      <c r="D2243" s="61" t="s">
        <v>10826</v>
      </c>
      <c r="E2243" s="60" t="s">
        <v>7111</v>
      </c>
      <c r="F2243" s="62" t="s">
        <v>8315</v>
      </c>
    </row>
    <row r="2244" spans="1:6" s="35" customFormat="1" ht="25.5" customHeight="1">
      <c r="A2244" s="59">
        <f t="shared" si="34"/>
        <v>2240</v>
      </c>
      <c r="B2244" s="56"/>
      <c r="C2244" s="60">
        <v>43463</v>
      </c>
      <c r="D2244" s="61" t="s">
        <v>10827</v>
      </c>
      <c r="E2244" s="60" t="s">
        <v>6712</v>
      </c>
      <c r="F2244" s="62" t="s">
        <v>8628</v>
      </c>
    </row>
    <row r="2245" spans="1:6" s="35" customFormat="1" ht="15" customHeight="1">
      <c r="A2245" s="59">
        <f t="shared" si="34"/>
        <v>2241</v>
      </c>
      <c r="B2245" s="56"/>
      <c r="C2245" s="60">
        <v>43475</v>
      </c>
      <c r="D2245" s="61" t="s">
        <v>10828</v>
      </c>
      <c r="E2245" s="60" t="s">
        <v>7111</v>
      </c>
      <c r="F2245" s="62" t="s">
        <v>6853</v>
      </c>
    </row>
    <row r="2246" spans="1:6" s="35" customFormat="1" ht="15" customHeight="1">
      <c r="A2246" s="59">
        <f t="shared" ref="A2246:A2309" si="35">A2245+1</f>
        <v>2242</v>
      </c>
      <c r="B2246" s="56"/>
      <c r="C2246" s="60">
        <v>43462</v>
      </c>
      <c r="D2246" s="61" t="s">
        <v>10829</v>
      </c>
      <c r="E2246" s="60" t="s">
        <v>6712</v>
      </c>
      <c r="F2246" s="62" t="s">
        <v>7159</v>
      </c>
    </row>
    <row r="2247" spans="1:6" s="35" customFormat="1" ht="15" customHeight="1">
      <c r="A2247" s="59">
        <f t="shared" si="35"/>
        <v>2243</v>
      </c>
      <c r="B2247" s="56"/>
      <c r="C2247" s="60">
        <v>43474</v>
      </c>
      <c r="D2247" s="61" t="s">
        <v>10830</v>
      </c>
      <c r="E2247" s="60" t="s">
        <v>7111</v>
      </c>
      <c r="F2247" s="62" t="s">
        <v>8126</v>
      </c>
    </row>
    <row r="2248" spans="1:6" s="35" customFormat="1" ht="25.5" customHeight="1">
      <c r="A2248" s="59">
        <f t="shared" si="35"/>
        <v>2244</v>
      </c>
      <c r="B2248" s="56"/>
      <c r="C2248" s="60">
        <v>43464</v>
      </c>
      <c r="D2248" s="61" t="s">
        <v>10831</v>
      </c>
      <c r="E2248" s="60" t="s">
        <v>6712</v>
      </c>
      <c r="F2248" s="62" t="s">
        <v>7159</v>
      </c>
    </row>
    <row r="2249" spans="1:6" s="35" customFormat="1" ht="15" customHeight="1">
      <c r="A2249" s="59">
        <f t="shared" si="35"/>
        <v>2245</v>
      </c>
      <c r="B2249" s="56"/>
      <c r="C2249" s="60">
        <v>43476</v>
      </c>
      <c r="D2249" s="61" t="s">
        <v>10832</v>
      </c>
      <c r="E2249" s="60" t="s">
        <v>7111</v>
      </c>
      <c r="F2249" s="62" t="s">
        <v>7159</v>
      </c>
    </row>
    <row r="2250" spans="1:6" s="35" customFormat="1" ht="15" customHeight="1">
      <c r="A2250" s="59">
        <f t="shared" si="35"/>
        <v>2246</v>
      </c>
      <c r="B2250" s="56"/>
      <c r="C2250" s="60">
        <v>43465</v>
      </c>
      <c r="D2250" s="61" t="s">
        <v>10833</v>
      </c>
      <c r="E2250" s="60" t="s">
        <v>6712</v>
      </c>
      <c r="F2250" s="62" t="s">
        <v>10834</v>
      </c>
    </row>
    <row r="2251" spans="1:6" s="35" customFormat="1" ht="15" customHeight="1">
      <c r="A2251" s="59">
        <f t="shared" si="35"/>
        <v>2247</v>
      </c>
      <c r="B2251" s="56"/>
      <c r="C2251" s="60">
        <v>43477</v>
      </c>
      <c r="D2251" s="61" t="s">
        <v>10835</v>
      </c>
      <c r="E2251" s="60" t="s">
        <v>7111</v>
      </c>
      <c r="F2251" s="62" t="s">
        <v>10836</v>
      </c>
    </row>
    <row r="2252" spans="1:6" s="35" customFormat="1" ht="15" customHeight="1">
      <c r="A2252" s="59">
        <f t="shared" si="35"/>
        <v>2248</v>
      </c>
      <c r="B2252" s="56"/>
      <c r="C2252" s="60">
        <v>43466</v>
      </c>
      <c r="D2252" s="61" t="s">
        <v>10837</v>
      </c>
      <c r="E2252" s="60" t="s">
        <v>6712</v>
      </c>
      <c r="F2252" s="62" t="s">
        <v>7508</v>
      </c>
    </row>
    <row r="2253" spans="1:6" s="35" customFormat="1" ht="15" customHeight="1">
      <c r="A2253" s="59">
        <f t="shared" si="35"/>
        <v>2249</v>
      </c>
      <c r="B2253" s="56"/>
      <c r="C2253" s="60">
        <v>43478</v>
      </c>
      <c r="D2253" s="61" t="s">
        <v>10838</v>
      </c>
      <c r="E2253" s="60" t="s">
        <v>7111</v>
      </c>
      <c r="F2253" s="62" t="s">
        <v>10839</v>
      </c>
    </row>
    <row r="2254" spans="1:6" s="35" customFormat="1" ht="15" customHeight="1">
      <c r="A2254" s="59">
        <f t="shared" si="35"/>
        <v>2250</v>
      </c>
      <c r="B2254" s="56"/>
      <c r="C2254" s="60">
        <v>43467</v>
      </c>
      <c r="D2254" s="61" t="s">
        <v>10840</v>
      </c>
      <c r="E2254" s="60" t="s">
        <v>6712</v>
      </c>
      <c r="F2254" s="62" t="s">
        <v>6869</v>
      </c>
    </row>
    <row r="2255" spans="1:6" s="35" customFormat="1" ht="15" customHeight="1">
      <c r="A2255" s="59">
        <f t="shared" si="35"/>
        <v>2251</v>
      </c>
      <c r="B2255" s="56"/>
      <c r="C2255" s="60">
        <v>43479</v>
      </c>
      <c r="D2255" s="61" t="s">
        <v>10841</v>
      </c>
      <c r="E2255" s="60" t="s">
        <v>7111</v>
      </c>
      <c r="F2255" s="62" t="s">
        <v>10842</v>
      </c>
    </row>
    <row r="2256" spans="1:6" s="35" customFormat="1" ht="15" customHeight="1">
      <c r="A2256" s="59">
        <f t="shared" si="35"/>
        <v>2252</v>
      </c>
      <c r="B2256" s="56"/>
      <c r="C2256" s="60">
        <v>43468</v>
      </c>
      <c r="D2256" s="61" t="s">
        <v>10843</v>
      </c>
      <c r="E2256" s="60" t="s">
        <v>6712</v>
      </c>
      <c r="F2256" s="62" t="s">
        <v>7506</v>
      </c>
    </row>
    <row r="2257" spans="1:6" s="35" customFormat="1" ht="15" customHeight="1">
      <c r="A2257" s="59">
        <f t="shared" si="35"/>
        <v>2253</v>
      </c>
      <c r="B2257" s="56"/>
      <c r="C2257" s="60">
        <v>43480</v>
      </c>
      <c r="D2257" s="61" t="s">
        <v>10844</v>
      </c>
      <c r="E2257" s="60" t="s">
        <v>7111</v>
      </c>
      <c r="F2257" s="62" t="s">
        <v>10845</v>
      </c>
    </row>
    <row r="2258" spans="1:6" s="35" customFormat="1" ht="15" customHeight="1">
      <c r="A2258" s="59">
        <f t="shared" si="35"/>
        <v>2254</v>
      </c>
      <c r="B2258" s="56"/>
      <c r="C2258" s="60">
        <v>43469</v>
      </c>
      <c r="D2258" s="61" t="s">
        <v>10846</v>
      </c>
      <c r="E2258" s="60" t="s">
        <v>6712</v>
      </c>
      <c r="F2258" s="62" t="s">
        <v>10847</v>
      </c>
    </row>
    <row r="2259" spans="1:6" s="35" customFormat="1" ht="15" customHeight="1">
      <c r="A2259" s="59">
        <f t="shared" si="35"/>
        <v>2255</v>
      </c>
      <c r="B2259" s="56"/>
      <c r="C2259" s="60">
        <v>43481</v>
      </c>
      <c r="D2259" s="61" t="s">
        <v>10848</v>
      </c>
      <c r="E2259" s="60" t="s">
        <v>7111</v>
      </c>
      <c r="F2259" s="62" t="s">
        <v>10849</v>
      </c>
    </row>
    <row r="2260" spans="1:6" s="35" customFormat="1" ht="15" customHeight="1">
      <c r="A2260" s="59">
        <f t="shared" si="35"/>
        <v>2256</v>
      </c>
      <c r="B2260" s="56"/>
      <c r="C2260" s="60">
        <v>11461</v>
      </c>
      <c r="D2260" s="61" t="s">
        <v>10850</v>
      </c>
      <c r="E2260" s="60" t="s">
        <v>6681</v>
      </c>
      <c r="F2260" s="62" t="s">
        <v>8962</v>
      </c>
    </row>
    <row r="2261" spans="1:6" s="35" customFormat="1" ht="15" customHeight="1">
      <c r="A2261" s="59">
        <f t="shared" si="35"/>
        <v>2257</v>
      </c>
      <c r="B2261" s="56"/>
      <c r="C2261" s="60">
        <v>3106</v>
      </c>
      <c r="D2261" s="61" t="s">
        <v>10851</v>
      </c>
      <c r="E2261" s="60" t="s">
        <v>6681</v>
      </c>
      <c r="F2261" s="62" t="s">
        <v>10462</v>
      </c>
    </row>
    <row r="2262" spans="1:6" s="35" customFormat="1" ht="15" customHeight="1">
      <c r="A2262" s="59">
        <f t="shared" si="35"/>
        <v>2258</v>
      </c>
      <c r="B2262" s="56"/>
      <c r="C2262" s="60">
        <v>3107</v>
      </c>
      <c r="D2262" s="61" t="s">
        <v>10852</v>
      </c>
      <c r="E2262" s="60" t="s">
        <v>6681</v>
      </c>
      <c r="F2262" s="62" t="s">
        <v>6884</v>
      </c>
    </row>
    <row r="2263" spans="1:6" s="35" customFormat="1" ht="15" customHeight="1">
      <c r="A2263" s="59">
        <f t="shared" si="35"/>
        <v>2259</v>
      </c>
      <c r="B2263" s="56"/>
      <c r="C2263" s="60">
        <v>25951</v>
      </c>
      <c r="D2263" s="61" t="s">
        <v>10853</v>
      </c>
      <c r="E2263" s="60" t="s">
        <v>6797</v>
      </c>
      <c r="F2263" s="62" t="s">
        <v>8662</v>
      </c>
    </row>
    <row r="2264" spans="1:6" s="35" customFormat="1" ht="15" customHeight="1">
      <c r="A2264" s="59">
        <f t="shared" si="35"/>
        <v>2260</v>
      </c>
      <c r="B2264" s="56"/>
      <c r="C2264" s="60">
        <v>3123</v>
      </c>
      <c r="D2264" s="61" t="s">
        <v>10854</v>
      </c>
      <c r="E2264" s="60" t="s">
        <v>6797</v>
      </c>
      <c r="F2264" s="62" t="s">
        <v>6828</v>
      </c>
    </row>
    <row r="2265" spans="1:6" s="35" customFormat="1" ht="15" customHeight="1">
      <c r="A2265" s="59">
        <f t="shared" si="35"/>
        <v>2261</v>
      </c>
      <c r="B2265" s="56"/>
      <c r="C2265" s="60">
        <v>38125</v>
      </c>
      <c r="D2265" s="61" t="s">
        <v>10855</v>
      </c>
      <c r="E2265" s="60" t="s">
        <v>6797</v>
      </c>
      <c r="F2265" s="62" t="s">
        <v>10856</v>
      </c>
    </row>
    <row r="2266" spans="1:6" s="35" customFormat="1" ht="15" customHeight="1">
      <c r="A2266" s="59">
        <f t="shared" si="35"/>
        <v>2262</v>
      </c>
      <c r="B2266" s="56"/>
      <c r="C2266" s="60">
        <v>39014</v>
      </c>
      <c r="D2266" s="61" t="s">
        <v>10857</v>
      </c>
      <c r="E2266" s="60" t="s">
        <v>6797</v>
      </c>
      <c r="F2266" s="62" t="s">
        <v>10094</v>
      </c>
    </row>
    <row r="2267" spans="1:6" s="35" customFormat="1" ht="15" customHeight="1">
      <c r="A2267" s="59">
        <f t="shared" si="35"/>
        <v>2263</v>
      </c>
      <c r="B2267" s="56"/>
      <c r="C2267" s="60">
        <v>11894</v>
      </c>
      <c r="D2267" s="61" t="s">
        <v>10858</v>
      </c>
      <c r="E2267" s="60" t="s">
        <v>6681</v>
      </c>
      <c r="F2267" s="62" t="s">
        <v>10859</v>
      </c>
    </row>
    <row r="2268" spans="1:6" s="35" customFormat="1" ht="15" customHeight="1">
      <c r="A2268" s="59">
        <f t="shared" si="35"/>
        <v>2264</v>
      </c>
      <c r="B2268" s="56"/>
      <c r="C2268" s="60">
        <v>39365</v>
      </c>
      <c r="D2268" s="61" t="s">
        <v>10860</v>
      </c>
      <c r="E2268" s="60" t="s">
        <v>6681</v>
      </c>
      <c r="F2268" s="62" t="s">
        <v>10861</v>
      </c>
    </row>
    <row r="2269" spans="1:6" s="35" customFormat="1" ht="15" customHeight="1">
      <c r="A2269" s="59">
        <f t="shared" si="35"/>
        <v>2265</v>
      </c>
      <c r="B2269" s="56"/>
      <c r="C2269" s="60">
        <v>39366</v>
      </c>
      <c r="D2269" s="61" t="s">
        <v>10862</v>
      </c>
      <c r="E2269" s="60" t="s">
        <v>6681</v>
      </c>
      <c r="F2269" s="62" t="s">
        <v>10863</v>
      </c>
    </row>
    <row r="2270" spans="1:6" s="35" customFormat="1" ht="15" customHeight="1">
      <c r="A2270" s="59">
        <f t="shared" si="35"/>
        <v>2266</v>
      </c>
      <c r="B2270" s="56"/>
      <c r="C2270" s="60">
        <v>39367</v>
      </c>
      <c r="D2270" s="61" t="s">
        <v>10864</v>
      </c>
      <c r="E2270" s="60" t="s">
        <v>6681</v>
      </c>
      <c r="F2270" s="62" t="s">
        <v>10865</v>
      </c>
    </row>
    <row r="2271" spans="1:6" s="35" customFormat="1" ht="25.5" customHeight="1">
      <c r="A2271" s="59">
        <f t="shared" si="35"/>
        <v>2267</v>
      </c>
      <c r="B2271" s="56"/>
      <c r="C2271" s="60">
        <v>37394</v>
      </c>
      <c r="D2271" s="61" t="s">
        <v>10866</v>
      </c>
      <c r="E2271" s="60" t="s">
        <v>10867</v>
      </c>
      <c r="F2271" s="62" t="s">
        <v>10868</v>
      </c>
    </row>
    <row r="2272" spans="1:6" s="35" customFormat="1" ht="38.25" customHeight="1">
      <c r="A2272" s="59">
        <f t="shared" si="35"/>
        <v>2268</v>
      </c>
      <c r="B2272" s="56"/>
      <c r="C2272" s="60">
        <v>14146</v>
      </c>
      <c r="D2272" s="61" t="s">
        <v>10869</v>
      </c>
      <c r="E2272" s="60" t="s">
        <v>10867</v>
      </c>
      <c r="F2272" s="62" t="s">
        <v>10870</v>
      </c>
    </row>
    <row r="2273" spans="1:6" s="35" customFormat="1" ht="38.25" customHeight="1">
      <c r="A2273" s="59">
        <f t="shared" si="35"/>
        <v>2269</v>
      </c>
      <c r="B2273" s="56"/>
      <c r="C2273" s="60">
        <v>38134</v>
      </c>
      <c r="D2273" s="61" t="s">
        <v>10871</v>
      </c>
      <c r="E2273" s="60" t="s">
        <v>6797</v>
      </c>
      <c r="F2273" s="62" t="s">
        <v>10872</v>
      </c>
    </row>
    <row r="2274" spans="1:6" s="35" customFormat="1" ht="38.25" customHeight="1">
      <c r="A2274" s="59">
        <f t="shared" si="35"/>
        <v>2270</v>
      </c>
      <c r="B2274" s="56"/>
      <c r="C2274" s="60">
        <v>38132</v>
      </c>
      <c r="D2274" s="61" t="s">
        <v>10873</v>
      </c>
      <c r="E2274" s="60" t="s">
        <v>6797</v>
      </c>
      <c r="F2274" s="62" t="s">
        <v>10874</v>
      </c>
    </row>
    <row r="2275" spans="1:6" s="35" customFormat="1" ht="25.5" customHeight="1">
      <c r="A2275" s="59">
        <f t="shared" si="35"/>
        <v>2271</v>
      </c>
      <c r="B2275" s="56"/>
      <c r="C2275" s="60">
        <v>38133</v>
      </c>
      <c r="D2275" s="61" t="s">
        <v>10875</v>
      </c>
      <c r="E2275" s="60" t="s">
        <v>6797</v>
      </c>
      <c r="F2275" s="62" t="s">
        <v>10876</v>
      </c>
    </row>
    <row r="2276" spans="1:6" s="35" customFormat="1" ht="25.5" customHeight="1">
      <c r="A2276" s="59">
        <f t="shared" si="35"/>
        <v>2272</v>
      </c>
      <c r="B2276" s="56"/>
      <c r="C2276" s="60">
        <v>938</v>
      </c>
      <c r="D2276" s="61" t="s">
        <v>10877</v>
      </c>
      <c r="E2276" s="60" t="s">
        <v>6748</v>
      </c>
      <c r="F2276" s="62" t="s">
        <v>6812</v>
      </c>
    </row>
    <row r="2277" spans="1:6" s="35" customFormat="1" ht="25.5" customHeight="1">
      <c r="A2277" s="59">
        <f t="shared" si="35"/>
        <v>2273</v>
      </c>
      <c r="B2277" s="56"/>
      <c r="C2277" s="60">
        <v>937</v>
      </c>
      <c r="D2277" s="61" t="s">
        <v>10878</v>
      </c>
      <c r="E2277" s="60" t="s">
        <v>6748</v>
      </c>
      <c r="F2277" s="62" t="s">
        <v>6906</v>
      </c>
    </row>
    <row r="2278" spans="1:6" s="35" customFormat="1" ht="25.5" customHeight="1">
      <c r="A2278" s="59">
        <f t="shared" si="35"/>
        <v>2274</v>
      </c>
      <c r="B2278" s="56"/>
      <c r="C2278" s="60">
        <v>939</v>
      </c>
      <c r="D2278" s="61" t="s">
        <v>10879</v>
      </c>
      <c r="E2278" s="60" t="s">
        <v>6748</v>
      </c>
      <c r="F2278" s="62" t="s">
        <v>8120</v>
      </c>
    </row>
    <row r="2279" spans="1:6" s="35" customFormat="1" ht="25.5" customHeight="1">
      <c r="A2279" s="59">
        <f t="shared" si="35"/>
        <v>2275</v>
      </c>
      <c r="B2279" s="56"/>
      <c r="C2279" s="60">
        <v>944</v>
      </c>
      <c r="D2279" s="61" t="s">
        <v>10880</v>
      </c>
      <c r="E2279" s="60" t="s">
        <v>6748</v>
      </c>
      <c r="F2279" s="62" t="s">
        <v>10881</v>
      </c>
    </row>
    <row r="2280" spans="1:6" s="35" customFormat="1" ht="25.5" customHeight="1">
      <c r="A2280" s="59">
        <f t="shared" si="35"/>
        <v>2276</v>
      </c>
      <c r="B2280" s="56"/>
      <c r="C2280" s="60">
        <v>940</v>
      </c>
      <c r="D2280" s="61" t="s">
        <v>10882</v>
      </c>
      <c r="E2280" s="60" t="s">
        <v>6748</v>
      </c>
      <c r="F2280" s="62" t="s">
        <v>8379</v>
      </c>
    </row>
    <row r="2281" spans="1:6" s="35" customFormat="1" ht="25.5" customHeight="1">
      <c r="A2281" s="59">
        <f t="shared" si="35"/>
        <v>2277</v>
      </c>
      <c r="B2281" s="56"/>
      <c r="C2281" s="60">
        <v>936</v>
      </c>
      <c r="D2281" s="61" t="s">
        <v>10883</v>
      </c>
      <c r="E2281" s="60" t="s">
        <v>6748</v>
      </c>
      <c r="F2281" s="62" t="s">
        <v>10446</v>
      </c>
    </row>
    <row r="2282" spans="1:6" s="35" customFormat="1" ht="15" customHeight="1">
      <c r="A2282" s="59">
        <f t="shared" si="35"/>
        <v>2278</v>
      </c>
      <c r="B2282" s="56"/>
      <c r="C2282" s="60">
        <v>935</v>
      </c>
      <c r="D2282" s="61" t="s">
        <v>10884</v>
      </c>
      <c r="E2282" s="60" t="s">
        <v>6748</v>
      </c>
      <c r="F2282" s="62" t="s">
        <v>10885</v>
      </c>
    </row>
    <row r="2283" spans="1:6" s="35" customFormat="1" ht="15" customHeight="1">
      <c r="A2283" s="59">
        <f t="shared" si="35"/>
        <v>2279</v>
      </c>
      <c r="B2283" s="56"/>
      <c r="C2283" s="60">
        <v>406</v>
      </c>
      <c r="D2283" s="61" t="s">
        <v>10886</v>
      </c>
      <c r="E2283" s="60" t="s">
        <v>6681</v>
      </c>
      <c r="F2283" s="62" t="s">
        <v>10887</v>
      </c>
    </row>
    <row r="2284" spans="1:6" s="35" customFormat="1" ht="15" customHeight="1">
      <c r="A2284" s="59">
        <f t="shared" si="35"/>
        <v>2280</v>
      </c>
      <c r="B2284" s="56"/>
      <c r="C2284" s="60">
        <v>42529</v>
      </c>
      <c r="D2284" s="61" t="s">
        <v>10888</v>
      </c>
      <c r="E2284" s="60" t="s">
        <v>6748</v>
      </c>
      <c r="F2284" s="62" t="s">
        <v>10446</v>
      </c>
    </row>
    <row r="2285" spans="1:6" s="35" customFormat="1" ht="15" customHeight="1">
      <c r="A2285" s="59">
        <f t="shared" si="35"/>
        <v>2281</v>
      </c>
      <c r="B2285" s="56"/>
      <c r="C2285" s="60">
        <v>39634</v>
      </c>
      <c r="D2285" s="61" t="s">
        <v>10889</v>
      </c>
      <c r="E2285" s="60" t="s">
        <v>6748</v>
      </c>
      <c r="F2285" s="62" t="s">
        <v>6878</v>
      </c>
    </row>
    <row r="2286" spans="1:6" s="35" customFormat="1" ht="15" customHeight="1">
      <c r="A2286" s="59">
        <f t="shared" si="35"/>
        <v>2282</v>
      </c>
      <c r="B2286" s="56"/>
      <c r="C2286" s="60">
        <v>39701</v>
      </c>
      <c r="D2286" s="61" t="s">
        <v>10890</v>
      </c>
      <c r="E2286" s="60" t="s">
        <v>6681</v>
      </c>
      <c r="F2286" s="62" t="s">
        <v>10891</v>
      </c>
    </row>
    <row r="2287" spans="1:6" s="35" customFormat="1" ht="15" customHeight="1">
      <c r="A2287" s="59">
        <f t="shared" si="35"/>
        <v>2283</v>
      </c>
      <c r="B2287" s="56"/>
      <c r="C2287" s="60">
        <v>12815</v>
      </c>
      <c r="D2287" s="61" t="s">
        <v>10892</v>
      </c>
      <c r="E2287" s="60" t="s">
        <v>6681</v>
      </c>
      <c r="F2287" s="62" t="s">
        <v>7674</v>
      </c>
    </row>
    <row r="2288" spans="1:6" s="35" customFormat="1" ht="15" customHeight="1">
      <c r="A2288" s="59">
        <f t="shared" si="35"/>
        <v>2284</v>
      </c>
      <c r="B2288" s="56"/>
      <c r="C2288" s="60">
        <v>407</v>
      </c>
      <c r="D2288" s="61" t="s">
        <v>10893</v>
      </c>
      <c r="E2288" s="60" t="s">
        <v>6797</v>
      </c>
      <c r="F2288" s="62" t="s">
        <v>10894</v>
      </c>
    </row>
    <row r="2289" spans="1:6" s="35" customFormat="1" ht="15" customHeight="1">
      <c r="A2289" s="59">
        <f t="shared" si="35"/>
        <v>2285</v>
      </c>
      <c r="B2289" s="56"/>
      <c r="C2289" s="60">
        <v>39431</v>
      </c>
      <c r="D2289" s="61" t="s">
        <v>10895</v>
      </c>
      <c r="E2289" s="60" t="s">
        <v>6748</v>
      </c>
      <c r="F2289" s="62" t="s">
        <v>10825</v>
      </c>
    </row>
    <row r="2290" spans="1:6" s="35" customFormat="1" ht="38.25" customHeight="1">
      <c r="A2290" s="59">
        <f t="shared" si="35"/>
        <v>2286</v>
      </c>
      <c r="B2290" s="56"/>
      <c r="C2290" s="60">
        <v>39432</v>
      </c>
      <c r="D2290" s="61" t="s">
        <v>10896</v>
      </c>
      <c r="E2290" s="60" t="s">
        <v>6748</v>
      </c>
      <c r="F2290" s="62" t="s">
        <v>7775</v>
      </c>
    </row>
    <row r="2291" spans="1:6" s="35" customFormat="1" ht="38.25" customHeight="1">
      <c r="A2291" s="59">
        <f t="shared" si="35"/>
        <v>2287</v>
      </c>
      <c r="B2291" s="56"/>
      <c r="C2291" s="60">
        <v>20111</v>
      </c>
      <c r="D2291" s="61" t="s">
        <v>10897</v>
      </c>
      <c r="E2291" s="60" t="s">
        <v>6681</v>
      </c>
      <c r="F2291" s="62" t="s">
        <v>10898</v>
      </c>
    </row>
    <row r="2292" spans="1:6" s="35" customFormat="1" ht="38.25" customHeight="1">
      <c r="A2292" s="59">
        <f t="shared" si="35"/>
        <v>2288</v>
      </c>
      <c r="B2292" s="56"/>
      <c r="C2292" s="60">
        <v>21127</v>
      </c>
      <c r="D2292" s="61" t="s">
        <v>10899</v>
      </c>
      <c r="E2292" s="60" t="s">
        <v>6681</v>
      </c>
      <c r="F2292" s="62" t="s">
        <v>6834</v>
      </c>
    </row>
    <row r="2293" spans="1:6" s="35" customFormat="1" ht="38.25" customHeight="1">
      <c r="A2293" s="59">
        <f t="shared" si="35"/>
        <v>2289</v>
      </c>
      <c r="B2293" s="56"/>
      <c r="C2293" s="60">
        <v>404</v>
      </c>
      <c r="D2293" s="61" t="s">
        <v>10900</v>
      </c>
      <c r="E2293" s="60" t="s">
        <v>6748</v>
      </c>
      <c r="F2293" s="62" t="s">
        <v>10577</v>
      </c>
    </row>
    <row r="2294" spans="1:6" s="35" customFormat="1" ht="25.5" customHeight="1">
      <c r="A2294" s="59">
        <f t="shared" si="35"/>
        <v>2290</v>
      </c>
      <c r="B2294" s="56"/>
      <c r="C2294" s="60">
        <v>14151</v>
      </c>
      <c r="D2294" s="61" t="s">
        <v>10901</v>
      </c>
      <c r="E2294" s="60" t="s">
        <v>6681</v>
      </c>
      <c r="F2294" s="62" t="s">
        <v>10902</v>
      </c>
    </row>
    <row r="2295" spans="1:6" s="35" customFormat="1" ht="25.5" customHeight="1">
      <c r="A2295" s="59">
        <f t="shared" si="35"/>
        <v>2291</v>
      </c>
      <c r="B2295" s="56"/>
      <c r="C2295" s="60">
        <v>14153</v>
      </c>
      <c r="D2295" s="61" t="s">
        <v>10903</v>
      </c>
      <c r="E2295" s="60" t="s">
        <v>6681</v>
      </c>
      <c r="F2295" s="62" t="s">
        <v>10904</v>
      </c>
    </row>
    <row r="2296" spans="1:6" s="35" customFormat="1" ht="15" customHeight="1">
      <c r="A2296" s="59">
        <f t="shared" si="35"/>
        <v>2292</v>
      </c>
      <c r="B2296" s="56"/>
      <c r="C2296" s="60">
        <v>14152</v>
      </c>
      <c r="D2296" s="61" t="s">
        <v>10905</v>
      </c>
      <c r="E2296" s="60" t="s">
        <v>6681</v>
      </c>
      <c r="F2296" s="62" t="s">
        <v>8174</v>
      </c>
    </row>
    <row r="2297" spans="1:6" s="35" customFormat="1" ht="15" customHeight="1">
      <c r="A2297" s="59">
        <f t="shared" si="35"/>
        <v>2293</v>
      </c>
      <c r="B2297" s="56"/>
      <c r="C2297" s="60">
        <v>14154</v>
      </c>
      <c r="D2297" s="61" t="s">
        <v>10906</v>
      </c>
      <c r="E2297" s="60" t="s">
        <v>6681</v>
      </c>
      <c r="F2297" s="62" t="s">
        <v>10907</v>
      </c>
    </row>
    <row r="2298" spans="1:6" s="35" customFormat="1" ht="15" customHeight="1">
      <c r="A2298" s="59">
        <f t="shared" si="35"/>
        <v>2294</v>
      </c>
      <c r="B2298" s="56"/>
      <c r="C2298" s="60">
        <v>42015</v>
      </c>
      <c r="D2298" s="61" t="s">
        <v>10908</v>
      </c>
      <c r="E2298" s="60" t="s">
        <v>6748</v>
      </c>
      <c r="F2298" s="62" t="s">
        <v>8628</v>
      </c>
    </row>
    <row r="2299" spans="1:6" s="35" customFormat="1" ht="25.5" customHeight="1">
      <c r="A2299" s="59">
        <f t="shared" si="35"/>
        <v>2295</v>
      </c>
      <c r="B2299" s="56"/>
      <c r="C2299" s="60">
        <v>3146</v>
      </c>
      <c r="D2299" s="61" t="s">
        <v>10909</v>
      </c>
      <c r="E2299" s="60" t="s">
        <v>6681</v>
      </c>
      <c r="F2299" s="62" t="s">
        <v>8038</v>
      </c>
    </row>
    <row r="2300" spans="1:6" s="35" customFormat="1" ht="25.5" customHeight="1">
      <c r="A2300" s="59">
        <f t="shared" si="35"/>
        <v>2296</v>
      </c>
      <c r="B2300" s="56"/>
      <c r="C2300" s="60">
        <v>3143</v>
      </c>
      <c r="D2300" s="61" t="s">
        <v>10910</v>
      </c>
      <c r="E2300" s="60" t="s">
        <v>6681</v>
      </c>
      <c r="F2300" s="62" t="s">
        <v>10911</v>
      </c>
    </row>
    <row r="2301" spans="1:6" s="35" customFormat="1" ht="25.5" customHeight="1">
      <c r="A2301" s="59">
        <f t="shared" si="35"/>
        <v>2297</v>
      </c>
      <c r="B2301" s="56"/>
      <c r="C2301" s="60">
        <v>3148</v>
      </c>
      <c r="D2301" s="61" t="s">
        <v>10912</v>
      </c>
      <c r="E2301" s="60" t="s">
        <v>6681</v>
      </c>
      <c r="F2301" s="62" t="s">
        <v>10913</v>
      </c>
    </row>
    <row r="2302" spans="1:6" s="35" customFormat="1" ht="25.5" customHeight="1">
      <c r="A2302" s="59">
        <f t="shared" si="35"/>
        <v>2298</v>
      </c>
      <c r="B2302" s="56"/>
      <c r="C2302" s="60">
        <v>4310</v>
      </c>
      <c r="D2302" s="61" t="s">
        <v>10914</v>
      </c>
      <c r="E2302" s="60" t="s">
        <v>6681</v>
      </c>
      <c r="F2302" s="62" t="s">
        <v>10915</v>
      </c>
    </row>
    <row r="2303" spans="1:6" s="35" customFormat="1" ht="25.5" customHeight="1">
      <c r="A2303" s="59">
        <f t="shared" si="35"/>
        <v>2299</v>
      </c>
      <c r="B2303" s="56"/>
      <c r="C2303" s="60">
        <v>4311</v>
      </c>
      <c r="D2303" s="61" t="s">
        <v>10916</v>
      </c>
      <c r="E2303" s="60" t="s">
        <v>6681</v>
      </c>
      <c r="F2303" s="62" t="s">
        <v>7282</v>
      </c>
    </row>
    <row r="2304" spans="1:6" s="35" customFormat="1" ht="25.5" customHeight="1">
      <c r="A2304" s="59">
        <f t="shared" si="35"/>
        <v>2300</v>
      </c>
      <c r="B2304" s="56"/>
      <c r="C2304" s="60">
        <v>4312</v>
      </c>
      <c r="D2304" s="61" t="s">
        <v>10917</v>
      </c>
      <c r="E2304" s="60" t="s">
        <v>6681</v>
      </c>
      <c r="F2304" s="62" t="s">
        <v>8104</v>
      </c>
    </row>
    <row r="2305" spans="1:6" s="35" customFormat="1" ht="25.5" customHeight="1">
      <c r="A2305" s="59">
        <f t="shared" si="35"/>
        <v>2301</v>
      </c>
      <c r="B2305" s="56"/>
      <c r="C2305" s="60">
        <v>11162</v>
      </c>
      <c r="D2305" s="61" t="s">
        <v>10918</v>
      </c>
      <c r="E2305" s="60" t="s">
        <v>6681</v>
      </c>
      <c r="F2305" s="62" t="s">
        <v>10084</v>
      </c>
    </row>
    <row r="2306" spans="1:6" s="35" customFormat="1" ht="25.5" customHeight="1">
      <c r="A2306" s="59">
        <f t="shared" si="35"/>
        <v>2302</v>
      </c>
      <c r="B2306" s="56"/>
      <c r="C2306" s="60">
        <v>13261</v>
      </c>
      <c r="D2306" s="61" t="s">
        <v>10919</v>
      </c>
      <c r="E2306" s="60" t="s">
        <v>6681</v>
      </c>
      <c r="F2306" s="62" t="s">
        <v>10920</v>
      </c>
    </row>
    <row r="2307" spans="1:6" s="35" customFormat="1" ht="25.5" customHeight="1">
      <c r="A2307" s="59">
        <f t="shared" si="35"/>
        <v>2303</v>
      </c>
      <c r="B2307" s="56"/>
      <c r="C2307" s="60">
        <v>3255</v>
      </c>
      <c r="D2307" s="61" t="s">
        <v>10921</v>
      </c>
      <c r="E2307" s="60" t="s">
        <v>6681</v>
      </c>
      <c r="F2307" s="62" t="s">
        <v>9399</v>
      </c>
    </row>
    <row r="2308" spans="1:6" s="35" customFormat="1" ht="25.5" customHeight="1">
      <c r="A2308" s="59">
        <f t="shared" si="35"/>
        <v>2304</v>
      </c>
      <c r="B2308" s="56"/>
      <c r="C2308" s="60">
        <v>3254</v>
      </c>
      <c r="D2308" s="61" t="s">
        <v>10922</v>
      </c>
      <c r="E2308" s="60" t="s">
        <v>6681</v>
      </c>
      <c r="F2308" s="62" t="s">
        <v>10923</v>
      </c>
    </row>
    <row r="2309" spans="1:6" s="35" customFormat="1" ht="25.5" customHeight="1">
      <c r="A2309" s="59">
        <f t="shared" si="35"/>
        <v>2305</v>
      </c>
      <c r="B2309" s="56"/>
      <c r="C2309" s="60">
        <v>3259</v>
      </c>
      <c r="D2309" s="61" t="s">
        <v>10924</v>
      </c>
      <c r="E2309" s="60" t="s">
        <v>6681</v>
      </c>
      <c r="F2309" s="62" t="s">
        <v>9515</v>
      </c>
    </row>
    <row r="2310" spans="1:6" s="35" customFormat="1" ht="25.5" customHeight="1">
      <c r="A2310" s="59">
        <f t="shared" ref="A2310:A2373" si="36">A2309+1</f>
        <v>2306</v>
      </c>
      <c r="B2310" s="56"/>
      <c r="C2310" s="60">
        <v>3258</v>
      </c>
      <c r="D2310" s="61" t="s">
        <v>10925</v>
      </c>
      <c r="E2310" s="60" t="s">
        <v>6681</v>
      </c>
      <c r="F2310" s="62" t="s">
        <v>10926</v>
      </c>
    </row>
    <row r="2311" spans="1:6" s="35" customFormat="1" ht="25.5" customHeight="1">
      <c r="A2311" s="59">
        <f t="shared" si="36"/>
        <v>2307</v>
      </c>
      <c r="B2311" s="56"/>
      <c r="C2311" s="60">
        <v>3251</v>
      </c>
      <c r="D2311" s="61" t="s">
        <v>10927</v>
      </c>
      <c r="E2311" s="60" t="s">
        <v>6681</v>
      </c>
      <c r="F2311" s="62" t="s">
        <v>10928</v>
      </c>
    </row>
    <row r="2312" spans="1:6" s="35" customFormat="1" ht="25.5" customHeight="1">
      <c r="A2312" s="59">
        <f t="shared" si="36"/>
        <v>2308</v>
      </c>
      <c r="B2312" s="56"/>
      <c r="C2312" s="60">
        <v>3256</v>
      </c>
      <c r="D2312" s="61" t="s">
        <v>10929</v>
      </c>
      <c r="E2312" s="60" t="s">
        <v>6681</v>
      </c>
      <c r="F2312" s="62" t="s">
        <v>7229</v>
      </c>
    </row>
    <row r="2313" spans="1:6" s="35" customFormat="1" ht="25.5" customHeight="1">
      <c r="A2313" s="59">
        <f t="shared" si="36"/>
        <v>2309</v>
      </c>
      <c r="B2313" s="56"/>
      <c r="C2313" s="60">
        <v>3261</v>
      </c>
      <c r="D2313" s="61" t="s">
        <v>10930</v>
      </c>
      <c r="E2313" s="60" t="s">
        <v>6681</v>
      </c>
      <c r="F2313" s="62" t="s">
        <v>10931</v>
      </c>
    </row>
    <row r="2314" spans="1:6" s="35" customFormat="1" ht="25.5" customHeight="1">
      <c r="A2314" s="59">
        <f t="shared" si="36"/>
        <v>2310</v>
      </c>
      <c r="B2314" s="56"/>
      <c r="C2314" s="60">
        <v>3260</v>
      </c>
      <c r="D2314" s="61" t="s">
        <v>10932</v>
      </c>
      <c r="E2314" s="60" t="s">
        <v>6681</v>
      </c>
      <c r="F2314" s="62" t="s">
        <v>10933</v>
      </c>
    </row>
    <row r="2315" spans="1:6" s="35" customFormat="1" ht="25.5" customHeight="1">
      <c r="A2315" s="59">
        <f t="shared" si="36"/>
        <v>2311</v>
      </c>
      <c r="B2315" s="56"/>
      <c r="C2315" s="60">
        <v>3272</v>
      </c>
      <c r="D2315" s="61" t="s">
        <v>10934</v>
      </c>
      <c r="E2315" s="60" t="s">
        <v>6681</v>
      </c>
      <c r="F2315" s="62" t="s">
        <v>10935</v>
      </c>
    </row>
    <row r="2316" spans="1:6" s="35" customFormat="1" ht="15" customHeight="1">
      <c r="A2316" s="59">
        <f t="shared" si="36"/>
        <v>2312</v>
      </c>
      <c r="B2316" s="56"/>
      <c r="C2316" s="60">
        <v>3265</v>
      </c>
      <c r="D2316" s="61" t="s">
        <v>10936</v>
      </c>
      <c r="E2316" s="60" t="s">
        <v>6681</v>
      </c>
      <c r="F2316" s="62" t="s">
        <v>6996</v>
      </c>
    </row>
    <row r="2317" spans="1:6" s="35" customFormat="1" ht="15" customHeight="1">
      <c r="A2317" s="59">
        <f t="shared" si="36"/>
        <v>2313</v>
      </c>
      <c r="B2317" s="56"/>
      <c r="C2317" s="60">
        <v>3262</v>
      </c>
      <c r="D2317" s="61" t="s">
        <v>10937</v>
      </c>
      <c r="E2317" s="60" t="s">
        <v>6681</v>
      </c>
      <c r="F2317" s="62" t="s">
        <v>10938</v>
      </c>
    </row>
    <row r="2318" spans="1:6" s="35" customFormat="1" ht="25.5" customHeight="1">
      <c r="A2318" s="59">
        <f t="shared" si="36"/>
        <v>2314</v>
      </c>
      <c r="B2318" s="56"/>
      <c r="C2318" s="60">
        <v>3264</v>
      </c>
      <c r="D2318" s="61" t="s">
        <v>10939</v>
      </c>
      <c r="E2318" s="60" t="s">
        <v>6681</v>
      </c>
      <c r="F2318" s="62" t="s">
        <v>8844</v>
      </c>
    </row>
    <row r="2319" spans="1:6" s="35" customFormat="1" ht="15" customHeight="1">
      <c r="A2319" s="59">
        <f t="shared" si="36"/>
        <v>2315</v>
      </c>
      <c r="B2319" s="56"/>
      <c r="C2319" s="60">
        <v>3267</v>
      </c>
      <c r="D2319" s="61" t="s">
        <v>10940</v>
      </c>
      <c r="E2319" s="60" t="s">
        <v>6681</v>
      </c>
      <c r="F2319" s="62" t="s">
        <v>10941</v>
      </c>
    </row>
    <row r="2320" spans="1:6" s="35" customFormat="1" ht="25.5" customHeight="1">
      <c r="A2320" s="59">
        <f t="shared" si="36"/>
        <v>2316</v>
      </c>
      <c r="B2320" s="56"/>
      <c r="C2320" s="60">
        <v>3266</v>
      </c>
      <c r="D2320" s="61" t="s">
        <v>10942</v>
      </c>
      <c r="E2320" s="60" t="s">
        <v>6681</v>
      </c>
      <c r="F2320" s="62" t="s">
        <v>10943</v>
      </c>
    </row>
    <row r="2321" spans="1:6" s="35" customFormat="1" ht="15" customHeight="1">
      <c r="A2321" s="59">
        <f t="shared" si="36"/>
        <v>2317</v>
      </c>
      <c r="B2321" s="56"/>
      <c r="C2321" s="60">
        <v>3263</v>
      </c>
      <c r="D2321" s="61" t="s">
        <v>10944</v>
      </c>
      <c r="E2321" s="60" t="s">
        <v>6681</v>
      </c>
      <c r="F2321" s="62" t="s">
        <v>8818</v>
      </c>
    </row>
    <row r="2322" spans="1:6" s="35" customFormat="1" ht="25.5" customHeight="1">
      <c r="A2322" s="59">
        <f t="shared" si="36"/>
        <v>2318</v>
      </c>
      <c r="B2322" s="56"/>
      <c r="C2322" s="60">
        <v>3268</v>
      </c>
      <c r="D2322" s="61" t="s">
        <v>10945</v>
      </c>
      <c r="E2322" s="60" t="s">
        <v>6681</v>
      </c>
      <c r="F2322" s="62" t="s">
        <v>10946</v>
      </c>
    </row>
    <row r="2323" spans="1:6" s="35" customFormat="1" ht="25.5" customHeight="1">
      <c r="A2323" s="59">
        <f t="shared" si="36"/>
        <v>2319</v>
      </c>
      <c r="B2323" s="56"/>
      <c r="C2323" s="60">
        <v>3271</v>
      </c>
      <c r="D2323" s="61" t="s">
        <v>10947</v>
      </c>
      <c r="E2323" s="60" t="s">
        <v>6681</v>
      </c>
      <c r="F2323" s="62" t="s">
        <v>10948</v>
      </c>
    </row>
    <row r="2324" spans="1:6" s="35" customFormat="1" ht="25.5" customHeight="1">
      <c r="A2324" s="59">
        <f t="shared" si="36"/>
        <v>2320</v>
      </c>
      <c r="B2324" s="56"/>
      <c r="C2324" s="60">
        <v>3270</v>
      </c>
      <c r="D2324" s="61" t="s">
        <v>10949</v>
      </c>
      <c r="E2324" s="60" t="s">
        <v>6681</v>
      </c>
      <c r="F2324" s="62" t="s">
        <v>10950</v>
      </c>
    </row>
    <row r="2325" spans="1:6" s="35" customFormat="1" ht="25.5" customHeight="1">
      <c r="A2325" s="59">
        <f t="shared" si="36"/>
        <v>2321</v>
      </c>
      <c r="B2325" s="56"/>
      <c r="C2325" s="60">
        <v>3275</v>
      </c>
      <c r="D2325" s="61" t="s">
        <v>10951</v>
      </c>
      <c r="E2325" s="60" t="s">
        <v>6688</v>
      </c>
      <c r="F2325" s="62" t="s">
        <v>10952</v>
      </c>
    </row>
    <row r="2326" spans="1:6" s="35" customFormat="1" ht="25.5" customHeight="1">
      <c r="A2326" s="59">
        <f t="shared" si="36"/>
        <v>2322</v>
      </c>
      <c r="B2326" s="56"/>
      <c r="C2326" s="60">
        <v>39512</v>
      </c>
      <c r="D2326" s="61" t="s">
        <v>10953</v>
      </c>
      <c r="E2326" s="60" t="s">
        <v>6688</v>
      </c>
      <c r="F2326" s="62" t="s">
        <v>10954</v>
      </c>
    </row>
    <row r="2327" spans="1:6" s="35" customFormat="1" ht="25.5" customHeight="1">
      <c r="A2327" s="59">
        <f t="shared" si="36"/>
        <v>2323</v>
      </c>
      <c r="B2327" s="56"/>
      <c r="C2327" s="60">
        <v>39511</v>
      </c>
      <c r="D2327" s="61" t="s">
        <v>10955</v>
      </c>
      <c r="E2327" s="60" t="s">
        <v>6688</v>
      </c>
      <c r="F2327" s="62" t="s">
        <v>10956</v>
      </c>
    </row>
    <row r="2328" spans="1:6" s="35" customFormat="1" ht="25.5" customHeight="1">
      <c r="A2328" s="59">
        <f t="shared" si="36"/>
        <v>2324</v>
      </c>
      <c r="B2328" s="56"/>
      <c r="C2328" s="60">
        <v>39513</v>
      </c>
      <c r="D2328" s="61" t="s">
        <v>10957</v>
      </c>
      <c r="E2328" s="60" t="s">
        <v>6688</v>
      </c>
      <c r="F2328" s="62" t="s">
        <v>10958</v>
      </c>
    </row>
    <row r="2329" spans="1:6" s="35" customFormat="1" ht="25.5" customHeight="1">
      <c r="A2329" s="59">
        <f t="shared" si="36"/>
        <v>2325</v>
      </c>
      <c r="B2329" s="56"/>
      <c r="C2329" s="60">
        <v>3286</v>
      </c>
      <c r="D2329" s="61" t="s">
        <v>10959</v>
      </c>
      <c r="E2329" s="60" t="s">
        <v>6688</v>
      </c>
      <c r="F2329" s="62" t="s">
        <v>10960</v>
      </c>
    </row>
    <row r="2330" spans="1:6" s="35" customFormat="1" ht="25.5" customHeight="1">
      <c r="A2330" s="59">
        <f t="shared" si="36"/>
        <v>2326</v>
      </c>
      <c r="B2330" s="56"/>
      <c r="C2330" s="60">
        <v>3287</v>
      </c>
      <c r="D2330" s="61" t="s">
        <v>10961</v>
      </c>
      <c r="E2330" s="60" t="s">
        <v>6688</v>
      </c>
      <c r="F2330" s="62" t="s">
        <v>10962</v>
      </c>
    </row>
    <row r="2331" spans="1:6" s="35" customFormat="1" ht="25.5" customHeight="1">
      <c r="A2331" s="59">
        <f t="shared" si="36"/>
        <v>2327</v>
      </c>
      <c r="B2331" s="56"/>
      <c r="C2331" s="60">
        <v>3283</v>
      </c>
      <c r="D2331" s="61" t="s">
        <v>10963</v>
      </c>
      <c r="E2331" s="60" t="s">
        <v>6688</v>
      </c>
      <c r="F2331" s="62" t="s">
        <v>10964</v>
      </c>
    </row>
    <row r="2332" spans="1:6" s="35" customFormat="1" ht="25.5" customHeight="1">
      <c r="A2332" s="59">
        <f t="shared" si="36"/>
        <v>2328</v>
      </c>
      <c r="B2332" s="56"/>
      <c r="C2332" s="60">
        <v>11587</v>
      </c>
      <c r="D2332" s="61" t="s">
        <v>10965</v>
      </c>
      <c r="E2332" s="60" t="s">
        <v>6688</v>
      </c>
      <c r="F2332" s="62" t="s">
        <v>10966</v>
      </c>
    </row>
    <row r="2333" spans="1:6" s="35" customFormat="1" ht="15" customHeight="1">
      <c r="A2333" s="59">
        <f t="shared" si="36"/>
        <v>2329</v>
      </c>
      <c r="B2333" s="56"/>
      <c r="C2333" s="60">
        <v>36225</v>
      </c>
      <c r="D2333" s="61" t="s">
        <v>10967</v>
      </c>
      <c r="E2333" s="60" t="s">
        <v>6688</v>
      </c>
      <c r="F2333" s="62" t="s">
        <v>10968</v>
      </c>
    </row>
    <row r="2334" spans="1:6" s="35" customFormat="1" ht="15" customHeight="1">
      <c r="A2334" s="59">
        <f t="shared" si="36"/>
        <v>2330</v>
      </c>
      <c r="B2334" s="56"/>
      <c r="C2334" s="60">
        <v>36230</v>
      </c>
      <c r="D2334" s="61" t="s">
        <v>10969</v>
      </c>
      <c r="E2334" s="60" t="s">
        <v>6688</v>
      </c>
      <c r="F2334" s="62" t="s">
        <v>10970</v>
      </c>
    </row>
    <row r="2335" spans="1:6" s="35" customFormat="1" ht="15" customHeight="1">
      <c r="A2335" s="59">
        <f t="shared" si="36"/>
        <v>2331</v>
      </c>
      <c r="B2335" s="56"/>
      <c r="C2335" s="60">
        <v>36238</v>
      </c>
      <c r="D2335" s="61" t="s">
        <v>10971</v>
      </c>
      <c r="E2335" s="60" t="s">
        <v>6688</v>
      </c>
      <c r="F2335" s="62" t="s">
        <v>10972</v>
      </c>
    </row>
    <row r="2336" spans="1:6" s="35" customFormat="1" ht="15" customHeight="1">
      <c r="A2336" s="59">
        <f t="shared" si="36"/>
        <v>2332</v>
      </c>
      <c r="B2336" s="56"/>
      <c r="C2336" s="60">
        <v>11887</v>
      </c>
      <c r="D2336" s="61" t="s">
        <v>10973</v>
      </c>
      <c r="E2336" s="60" t="s">
        <v>6681</v>
      </c>
      <c r="F2336" s="62" t="s">
        <v>10974</v>
      </c>
    </row>
    <row r="2337" spans="1:6" s="35" customFormat="1" ht="25.5" customHeight="1">
      <c r="A2337" s="59">
        <f t="shared" si="36"/>
        <v>2333</v>
      </c>
      <c r="B2337" s="56"/>
      <c r="C2337" s="60">
        <v>11883</v>
      </c>
      <c r="D2337" s="61" t="s">
        <v>10975</v>
      </c>
      <c r="E2337" s="60" t="s">
        <v>6681</v>
      </c>
      <c r="F2337" s="62" t="s">
        <v>10976</v>
      </c>
    </row>
    <row r="2338" spans="1:6" s="35" customFormat="1" ht="25.5" customHeight="1">
      <c r="A2338" s="59">
        <f t="shared" si="36"/>
        <v>2334</v>
      </c>
      <c r="B2338" s="56"/>
      <c r="C2338" s="60">
        <v>11884</v>
      </c>
      <c r="D2338" s="61" t="s">
        <v>10977</v>
      </c>
      <c r="E2338" s="60" t="s">
        <v>6681</v>
      </c>
      <c r="F2338" s="62" t="s">
        <v>10978</v>
      </c>
    </row>
    <row r="2339" spans="1:6" s="35" customFormat="1" ht="25.5" customHeight="1">
      <c r="A2339" s="59">
        <f t="shared" si="36"/>
        <v>2335</v>
      </c>
      <c r="B2339" s="56"/>
      <c r="C2339" s="60">
        <v>11885</v>
      </c>
      <c r="D2339" s="61" t="s">
        <v>10979</v>
      </c>
      <c r="E2339" s="60" t="s">
        <v>6681</v>
      </c>
      <c r="F2339" s="62" t="s">
        <v>10980</v>
      </c>
    </row>
    <row r="2340" spans="1:6" s="35" customFormat="1" ht="25.5" customHeight="1">
      <c r="A2340" s="59">
        <f t="shared" si="36"/>
        <v>2336</v>
      </c>
      <c r="B2340" s="56"/>
      <c r="C2340" s="60">
        <v>11886</v>
      </c>
      <c r="D2340" s="61" t="s">
        <v>10981</v>
      </c>
      <c r="E2340" s="60" t="s">
        <v>6681</v>
      </c>
      <c r="F2340" s="62" t="s">
        <v>10982</v>
      </c>
    </row>
    <row r="2341" spans="1:6" s="35" customFormat="1" ht="25.5" customHeight="1">
      <c r="A2341" s="59">
        <f t="shared" si="36"/>
        <v>2337</v>
      </c>
      <c r="B2341" s="56"/>
      <c r="C2341" s="60">
        <v>11888</v>
      </c>
      <c r="D2341" s="61" t="s">
        <v>10983</v>
      </c>
      <c r="E2341" s="60" t="s">
        <v>6681</v>
      </c>
      <c r="F2341" s="62" t="s">
        <v>10984</v>
      </c>
    </row>
    <row r="2342" spans="1:6" s="35" customFormat="1" ht="25.5" customHeight="1">
      <c r="A2342" s="59">
        <f t="shared" si="36"/>
        <v>2338</v>
      </c>
      <c r="B2342" s="56"/>
      <c r="C2342" s="60">
        <v>3277</v>
      </c>
      <c r="D2342" s="61" t="s">
        <v>10985</v>
      </c>
      <c r="E2342" s="60" t="s">
        <v>6681</v>
      </c>
      <c r="F2342" s="62" t="s">
        <v>10986</v>
      </c>
    </row>
    <row r="2343" spans="1:6" s="35" customFormat="1" ht="25.5" customHeight="1">
      <c r="A2343" s="59">
        <f t="shared" si="36"/>
        <v>2339</v>
      </c>
      <c r="B2343" s="56"/>
      <c r="C2343" s="60">
        <v>3281</v>
      </c>
      <c r="D2343" s="61" t="s">
        <v>10987</v>
      </c>
      <c r="E2343" s="60" t="s">
        <v>6681</v>
      </c>
      <c r="F2343" s="62" t="s">
        <v>10988</v>
      </c>
    </row>
    <row r="2344" spans="1:6" s="35" customFormat="1" ht="25.5" customHeight="1">
      <c r="A2344" s="59">
        <f t="shared" si="36"/>
        <v>2340</v>
      </c>
      <c r="B2344" s="56"/>
      <c r="C2344" s="60">
        <v>39363</v>
      </c>
      <c r="D2344" s="61" t="s">
        <v>10989</v>
      </c>
      <c r="E2344" s="60" t="s">
        <v>6681</v>
      </c>
      <c r="F2344" s="62" t="s">
        <v>10990</v>
      </c>
    </row>
    <row r="2345" spans="1:6" s="35" customFormat="1" ht="25.5" customHeight="1">
      <c r="A2345" s="59">
        <f t="shared" si="36"/>
        <v>2341</v>
      </c>
      <c r="B2345" s="56"/>
      <c r="C2345" s="60">
        <v>39361</v>
      </c>
      <c r="D2345" s="61" t="s">
        <v>10991</v>
      </c>
      <c r="E2345" s="60" t="s">
        <v>6681</v>
      </c>
      <c r="F2345" s="62" t="s">
        <v>10992</v>
      </c>
    </row>
    <row r="2346" spans="1:6" s="35" customFormat="1" ht="15" customHeight="1">
      <c r="A2346" s="59">
        <f t="shared" si="36"/>
        <v>2342</v>
      </c>
      <c r="B2346" s="56"/>
      <c r="C2346" s="60">
        <v>39362</v>
      </c>
      <c r="D2346" s="61" t="s">
        <v>10993</v>
      </c>
      <c r="E2346" s="60" t="s">
        <v>6681</v>
      </c>
      <c r="F2346" s="62" t="s">
        <v>10994</v>
      </c>
    </row>
    <row r="2347" spans="1:6" s="35" customFormat="1" ht="15" customHeight="1">
      <c r="A2347" s="59">
        <f t="shared" si="36"/>
        <v>2343</v>
      </c>
      <c r="B2347" s="56"/>
      <c r="C2347" s="60">
        <v>39364</v>
      </c>
      <c r="D2347" s="61" t="s">
        <v>10995</v>
      </c>
      <c r="E2347" s="60" t="s">
        <v>6681</v>
      </c>
      <c r="F2347" s="62" t="s">
        <v>10996</v>
      </c>
    </row>
    <row r="2348" spans="1:6" s="35" customFormat="1" ht="15" customHeight="1">
      <c r="A2348" s="59">
        <f t="shared" si="36"/>
        <v>2344</v>
      </c>
      <c r="B2348" s="56"/>
      <c r="C2348" s="60">
        <v>14576</v>
      </c>
      <c r="D2348" s="61" t="s">
        <v>10997</v>
      </c>
      <c r="E2348" s="60" t="s">
        <v>6681</v>
      </c>
      <c r="F2348" s="62" t="s">
        <v>10998</v>
      </c>
    </row>
    <row r="2349" spans="1:6" s="35" customFormat="1" ht="15" customHeight="1">
      <c r="A2349" s="59">
        <f t="shared" si="36"/>
        <v>2345</v>
      </c>
      <c r="B2349" s="56"/>
      <c r="C2349" s="60">
        <v>13877</v>
      </c>
      <c r="D2349" s="61" t="s">
        <v>10999</v>
      </c>
      <c r="E2349" s="60" t="s">
        <v>6681</v>
      </c>
      <c r="F2349" s="62" t="s">
        <v>11000</v>
      </c>
    </row>
    <row r="2350" spans="1:6" s="35" customFormat="1" ht="25.5" customHeight="1">
      <c r="A2350" s="59">
        <f t="shared" si="36"/>
        <v>2346</v>
      </c>
      <c r="B2350" s="56"/>
      <c r="C2350" s="60">
        <v>7307</v>
      </c>
      <c r="D2350" s="61" t="s">
        <v>11001</v>
      </c>
      <c r="E2350" s="60" t="s">
        <v>6775</v>
      </c>
      <c r="F2350" s="62" t="s">
        <v>11002</v>
      </c>
    </row>
    <row r="2351" spans="1:6" s="35" customFormat="1" ht="15" customHeight="1">
      <c r="A2351" s="59">
        <f t="shared" si="36"/>
        <v>2347</v>
      </c>
      <c r="B2351" s="56"/>
      <c r="C2351" s="60">
        <v>38122</v>
      </c>
      <c r="D2351" s="61" t="s">
        <v>11003</v>
      </c>
      <c r="E2351" s="60" t="s">
        <v>6775</v>
      </c>
      <c r="F2351" s="62" t="s">
        <v>11004</v>
      </c>
    </row>
    <row r="2352" spans="1:6" s="35" customFormat="1" ht="25.5" customHeight="1">
      <c r="A2352" s="59">
        <f t="shared" si="36"/>
        <v>2348</v>
      </c>
      <c r="B2352" s="56"/>
      <c r="C2352" s="60">
        <v>38633</v>
      </c>
      <c r="D2352" s="61" t="s">
        <v>11005</v>
      </c>
      <c r="E2352" s="60" t="s">
        <v>6681</v>
      </c>
      <c r="F2352" s="62" t="s">
        <v>8706</v>
      </c>
    </row>
    <row r="2353" spans="1:6" s="35" customFormat="1" ht="25.5" customHeight="1">
      <c r="A2353" s="59">
        <f t="shared" si="36"/>
        <v>2349</v>
      </c>
      <c r="B2353" s="56"/>
      <c r="C2353" s="60">
        <v>12344</v>
      </c>
      <c r="D2353" s="61" t="s">
        <v>11006</v>
      </c>
      <c r="E2353" s="60" t="s">
        <v>6681</v>
      </c>
      <c r="F2353" s="62" t="s">
        <v>11007</v>
      </c>
    </row>
    <row r="2354" spans="1:6" s="35" customFormat="1" ht="38.25" customHeight="1">
      <c r="A2354" s="59">
        <f t="shared" si="36"/>
        <v>2350</v>
      </c>
      <c r="B2354" s="56"/>
      <c r="C2354" s="60">
        <v>12343</v>
      </c>
      <c r="D2354" s="61" t="s">
        <v>11008</v>
      </c>
      <c r="E2354" s="60" t="s">
        <v>6681</v>
      </c>
      <c r="F2354" s="62" t="s">
        <v>7086</v>
      </c>
    </row>
    <row r="2355" spans="1:6" s="35" customFormat="1" ht="15" customHeight="1">
      <c r="A2355" s="59">
        <f t="shared" si="36"/>
        <v>2351</v>
      </c>
      <c r="B2355" s="56"/>
      <c r="C2355" s="60">
        <v>3295</v>
      </c>
      <c r="D2355" s="61" t="s">
        <v>11009</v>
      </c>
      <c r="E2355" s="60" t="s">
        <v>6681</v>
      </c>
      <c r="F2355" s="62" t="s">
        <v>11002</v>
      </c>
    </row>
    <row r="2356" spans="1:6" s="35" customFormat="1" ht="15" customHeight="1">
      <c r="A2356" s="59">
        <f t="shared" si="36"/>
        <v>2352</v>
      </c>
      <c r="B2356" s="56"/>
      <c r="C2356" s="60">
        <v>3302</v>
      </c>
      <c r="D2356" s="61" t="s">
        <v>11010</v>
      </c>
      <c r="E2356" s="60" t="s">
        <v>6681</v>
      </c>
      <c r="F2356" s="62" t="s">
        <v>11011</v>
      </c>
    </row>
    <row r="2357" spans="1:6" s="35" customFormat="1" ht="15" customHeight="1">
      <c r="A2357" s="59">
        <f t="shared" si="36"/>
        <v>2353</v>
      </c>
      <c r="B2357" s="56"/>
      <c r="C2357" s="60">
        <v>3297</v>
      </c>
      <c r="D2357" s="61" t="s">
        <v>11012</v>
      </c>
      <c r="E2357" s="60" t="s">
        <v>6681</v>
      </c>
      <c r="F2357" s="62" t="s">
        <v>11013</v>
      </c>
    </row>
    <row r="2358" spans="1:6" s="35" customFormat="1" ht="15" customHeight="1">
      <c r="A2358" s="59">
        <f t="shared" si="36"/>
        <v>2354</v>
      </c>
      <c r="B2358" s="56"/>
      <c r="C2358" s="60">
        <v>3294</v>
      </c>
      <c r="D2358" s="61" t="s">
        <v>11014</v>
      </c>
      <c r="E2358" s="60" t="s">
        <v>6681</v>
      </c>
      <c r="F2358" s="62" t="s">
        <v>11015</v>
      </c>
    </row>
    <row r="2359" spans="1:6" s="35" customFormat="1" ht="25.5" customHeight="1">
      <c r="A2359" s="59">
        <f t="shared" si="36"/>
        <v>2355</v>
      </c>
      <c r="B2359" s="56"/>
      <c r="C2359" s="60">
        <v>3292</v>
      </c>
      <c r="D2359" s="61" t="s">
        <v>11016</v>
      </c>
      <c r="E2359" s="60" t="s">
        <v>6681</v>
      </c>
      <c r="F2359" s="62" t="s">
        <v>11017</v>
      </c>
    </row>
    <row r="2360" spans="1:6" s="35" customFormat="1" ht="25.5" customHeight="1">
      <c r="A2360" s="59">
        <f t="shared" si="36"/>
        <v>2356</v>
      </c>
      <c r="B2360" s="56"/>
      <c r="C2360" s="60">
        <v>3298</v>
      </c>
      <c r="D2360" s="61" t="s">
        <v>11018</v>
      </c>
      <c r="E2360" s="60" t="s">
        <v>6681</v>
      </c>
      <c r="F2360" s="62" t="s">
        <v>11019</v>
      </c>
    </row>
    <row r="2361" spans="1:6" s="35" customFormat="1" ht="25.5" customHeight="1">
      <c r="A2361" s="59">
        <f t="shared" si="36"/>
        <v>2357</v>
      </c>
      <c r="B2361" s="56"/>
      <c r="C2361" s="60">
        <v>11596</v>
      </c>
      <c r="D2361" s="61" t="s">
        <v>11020</v>
      </c>
      <c r="E2361" s="60" t="s">
        <v>6681</v>
      </c>
      <c r="F2361" s="62" t="s">
        <v>11021</v>
      </c>
    </row>
    <row r="2362" spans="1:6" s="35" customFormat="1" ht="25.5" customHeight="1">
      <c r="A2362" s="59">
        <f t="shared" si="36"/>
        <v>2358</v>
      </c>
      <c r="B2362" s="56"/>
      <c r="C2362" s="60">
        <v>34802</v>
      </c>
      <c r="D2362" s="61" t="s">
        <v>11022</v>
      </c>
      <c r="E2362" s="60" t="s">
        <v>6681</v>
      </c>
      <c r="F2362" s="62" t="s">
        <v>11023</v>
      </c>
    </row>
    <row r="2363" spans="1:6" s="35" customFormat="1" ht="25.5" customHeight="1">
      <c r="A2363" s="59">
        <f t="shared" si="36"/>
        <v>2359</v>
      </c>
      <c r="B2363" s="56"/>
      <c r="C2363" s="60">
        <v>11588</v>
      </c>
      <c r="D2363" s="61" t="s">
        <v>11024</v>
      </c>
      <c r="E2363" s="60" t="s">
        <v>6681</v>
      </c>
      <c r="F2363" s="62" t="s">
        <v>11025</v>
      </c>
    </row>
    <row r="2364" spans="1:6" s="35" customFormat="1" ht="25.5" customHeight="1">
      <c r="A2364" s="59">
        <f t="shared" si="36"/>
        <v>2360</v>
      </c>
      <c r="B2364" s="56"/>
      <c r="C2364" s="60">
        <v>34383</v>
      </c>
      <c r="D2364" s="61" t="s">
        <v>11026</v>
      </c>
      <c r="E2364" s="60" t="s">
        <v>6681</v>
      </c>
      <c r="F2364" s="62" t="s">
        <v>11027</v>
      </c>
    </row>
    <row r="2365" spans="1:6" s="35" customFormat="1" ht="25.5" customHeight="1">
      <c r="A2365" s="59">
        <f t="shared" si="36"/>
        <v>2361</v>
      </c>
      <c r="B2365" s="56"/>
      <c r="C2365" s="60">
        <v>40451</v>
      </c>
      <c r="D2365" s="61" t="s">
        <v>11028</v>
      </c>
      <c r="E2365" s="60" t="s">
        <v>6688</v>
      </c>
      <c r="F2365" s="62" t="s">
        <v>11029</v>
      </c>
    </row>
    <row r="2366" spans="1:6" s="35" customFormat="1" ht="15" customHeight="1">
      <c r="A2366" s="59">
        <f t="shared" si="36"/>
        <v>2362</v>
      </c>
      <c r="B2366" s="56"/>
      <c r="C2366" s="60">
        <v>40453</v>
      </c>
      <c r="D2366" s="61" t="s">
        <v>11030</v>
      </c>
      <c r="E2366" s="60" t="s">
        <v>6688</v>
      </c>
      <c r="F2366" s="62" t="s">
        <v>9869</v>
      </c>
    </row>
    <row r="2367" spans="1:6" s="35" customFormat="1" ht="15" customHeight="1">
      <c r="A2367" s="59">
        <f t="shared" si="36"/>
        <v>2363</v>
      </c>
      <c r="B2367" s="56"/>
      <c r="C2367" s="60">
        <v>40452</v>
      </c>
      <c r="D2367" s="61" t="s">
        <v>11031</v>
      </c>
      <c r="E2367" s="60" t="s">
        <v>6688</v>
      </c>
      <c r="F2367" s="62" t="s">
        <v>11032</v>
      </c>
    </row>
    <row r="2368" spans="1:6" s="35" customFormat="1" ht="25.5" customHeight="1">
      <c r="A2368" s="59">
        <f t="shared" si="36"/>
        <v>2364</v>
      </c>
      <c r="B2368" s="56"/>
      <c r="C2368" s="60">
        <v>11594</v>
      </c>
      <c r="D2368" s="61" t="s">
        <v>11033</v>
      </c>
      <c r="E2368" s="60" t="s">
        <v>6681</v>
      </c>
      <c r="F2368" s="62" t="s">
        <v>11034</v>
      </c>
    </row>
    <row r="2369" spans="1:6" s="35" customFormat="1" ht="15" customHeight="1">
      <c r="A2369" s="59">
        <f t="shared" si="36"/>
        <v>2365</v>
      </c>
      <c r="B2369" s="56"/>
      <c r="C2369" s="60">
        <v>3311</v>
      </c>
      <c r="D2369" s="61" t="s">
        <v>11035</v>
      </c>
      <c r="E2369" s="60" t="s">
        <v>7104</v>
      </c>
      <c r="F2369" s="62" t="s">
        <v>11034</v>
      </c>
    </row>
    <row r="2370" spans="1:6" s="35" customFormat="1" ht="25.5" customHeight="1">
      <c r="A2370" s="59">
        <f t="shared" si="36"/>
        <v>2366</v>
      </c>
      <c r="B2370" s="56"/>
      <c r="C2370" s="60">
        <v>11599</v>
      </c>
      <c r="D2370" s="61" t="s">
        <v>11036</v>
      </c>
      <c r="E2370" s="60" t="s">
        <v>6681</v>
      </c>
      <c r="F2370" s="62" t="s">
        <v>11037</v>
      </c>
    </row>
    <row r="2371" spans="1:6" s="35" customFormat="1" ht="25.5" customHeight="1">
      <c r="A2371" s="59">
        <f t="shared" si="36"/>
        <v>2367</v>
      </c>
      <c r="B2371" s="56"/>
      <c r="C2371" s="60">
        <v>11593</v>
      </c>
      <c r="D2371" s="61" t="s">
        <v>11038</v>
      </c>
      <c r="E2371" s="60" t="s">
        <v>6681</v>
      </c>
      <c r="F2371" s="62" t="s">
        <v>11039</v>
      </c>
    </row>
    <row r="2372" spans="1:6" s="35" customFormat="1" ht="25.5" customHeight="1">
      <c r="A2372" s="59">
        <f t="shared" si="36"/>
        <v>2368</v>
      </c>
      <c r="B2372" s="56"/>
      <c r="C2372" s="60">
        <v>3314</v>
      </c>
      <c r="D2372" s="61" t="s">
        <v>11040</v>
      </c>
      <c r="E2372" s="60" t="s">
        <v>7104</v>
      </c>
      <c r="F2372" s="62" t="s">
        <v>11041</v>
      </c>
    </row>
    <row r="2373" spans="1:6" s="35" customFormat="1" ht="25.5" customHeight="1">
      <c r="A2373" s="59">
        <f t="shared" si="36"/>
        <v>2369</v>
      </c>
      <c r="B2373" s="56"/>
      <c r="C2373" s="60">
        <v>11597</v>
      </c>
      <c r="D2373" s="61" t="s">
        <v>11042</v>
      </c>
      <c r="E2373" s="60" t="s">
        <v>6681</v>
      </c>
      <c r="F2373" s="62" t="s">
        <v>11043</v>
      </c>
    </row>
    <row r="2374" spans="1:6" s="35" customFormat="1" ht="15" customHeight="1">
      <c r="A2374" s="59">
        <f t="shared" ref="A2374:A2437" si="37">A2373+1</f>
        <v>2370</v>
      </c>
      <c r="B2374" s="56"/>
      <c r="C2374" s="60">
        <v>3309</v>
      </c>
      <c r="D2374" s="61" t="s">
        <v>11044</v>
      </c>
      <c r="E2374" s="60" t="s">
        <v>7104</v>
      </c>
      <c r="F2374" s="62" t="s">
        <v>11021</v>
      </c>
    </row>
    <row r="2375" spans="1:6" s="35" customFormat="1" ht="15" customHeight="1">
      <c r="A2375" s="59">
        <f t="shared" si="37"/>
        <v>2371</v>
      </c>
      <c r="B2375" s="56"/>
      <c r="C2375" s="60">
        <v>34612</v>
      </c>
      <c r="D2375" s="61" t="s">
        <v>11045</v>
      </c>
      <c r="E2375" s="60" t="s">
        <v>6681</v>
      </c>
      <c r="F2375" s="62" t="s">
        <v>11046</v>
      </c>
    </row>
    <row r="2376" spans="1:6" s="35" customFormat="1" ht="15" customHeight="1">
      <c r="A2376" s="59">
        <f t="shared" si="37"/>
        <v>2372</v>
      </c>
      <c r="B2376" s="56"/>
      <c r="C2376" s="60">
        <v>34635</v>
      </c>
      <c r="D2376" s="61" t="s">
        <v>11047</v>
      </c>
      <c r="E2376" s="60" t="s">
        <v>6681</v>
      </c>
      <c r="F2376" s="62" t="s">
        <v>11048</v>
      </c>
    </row>
    <row r="2377" spans="1:6" s="35" customFormat="1" ht="15" customHeight="1">
      <c r="A2377" s="59">
        <f t="shared" si="37"/>
        <v>2373</v>
      </c>
      <c r="B2377" s="56"/>
      <c r="C2377" s="60">
        <v>34633</v>
      </c>
      <c r="D2377" s="61" t="s">
        <v>11049</v>
      </c>
      <c r="E2377" s="60" t="s">
        <v>6681</v>
      </c>
      <c r="F2377" s="62" t="s">
        <v>11050</v>
      </c>
    </row>
    <row r="2378" spans="1:6" s="35" customFormat="1" ht="25.5" customHeight="1">
      <c r="A2378" s="59">
        <f t="shared" si="37"/>
        <v>2374</v>
      </c>
      <c r="B2378" s="56"/>
      <c r="C2378" s="60">
        <v>40440</v>
      </c>
      <c r="D2378" s="61" t="s">
        <v>11051</v>
      </c>
      <c r="E2378" s="60" t="s">
        <v>7104</v>
      </c>
      <c r="F2378" s="62" t="s">
        <v>11052</v>
      </c>
    </row>
    <row r="2379" spans="1:6" s="35" customFormat="1" ht="25.5" customHeight="1">
      <c r="A2379" s="59">
        <f t="shared" si="37"/>
        <v>2375</v>
      </c>
      <c r="B2379" s="56"/>
      <c r="C2379" s="60">
        <v>40441</v>
      </c>
      <c r="D2379" s="61" t="s">
        <v>11053</v>
      </c>
      <c r="E2379" s="60" t="s">
        <v>7104</v>
      </c>
      <c r="F2379" s="62" t="s">
        <v>11054</v>
      </c>
    </row>
    <row r="2380" spans="1:6" s="35" customFormat="1" ht="25.5" customHeight="1">
      <c r="A2380" s="59">
        <f t="shared" si="37"/>
        <v>2376</v>
      </c>
      <c r="B2380" s="56"/>
      <c r="C2380" s="60">
        <v>40449</v>
      </c>
      <c r="D2380" s="61" t="s">
        <v>11055</v>
      </c>
      <c r="E2380" s="60" t="s">
        <v>7104</v>
      </c>
      <c r="F2380" s="62" t="s">
        <v>11056</v>
      </c>
    </row>
    <row r="2381" spans="1:6" s="35" customFormat="1" ht="15" customHeight="1">
      <c r="A2381" s="59">
        <f t="shared" si="37"/>
        <v>2377</v>
      </c>
      <c r="B2381" s="56"/>
      <c r="C2381" s="60">
        <v>34800</v>
      </c>
      <c r="D2381" s="61" t="s">
        <v>11057</v>
      </c>
      <c r="E2381" s="60" t="s">
        <v>7104</v>
      </c>
      <c r="F2381" s="62" t="s">
        <v>11058</v>
      </c>
    </row>
    <row r="2382" spans="1:6" s="35" customFormat="1" ht="15" customHeight="1">
      <c r="A2382" s="59">
        <f t="shared" si="37"/>
        <v>2378</v>
      </c>
      <c r="B2382" s="56"/>
      <c r="C2382" s="60">
        <v>11592</v>
      </c>
      <c r="D2382" s="61" t="s">
        <v>11059</v>
      </c>
      <c r="E2382" s="60" t="s">
        <v>6681</v>
      </c>
      <c r="F2382" s="62" t="s">
        <v>11041</v>
      </c>
    </row>
    <row r="2383" spans="1:6" s="35" customFormat="1" ht="15" customHeight="1">
      <c r="A2383" s="59">
        <f t="shared" si="37"/>
        <v>2379</v>
      </c>
      <c r="B2383" s="56"/>
      <c r="C2383" s="60">
        <v>40438</v>
      </c>
      <c r="D2383" s="61" t="s">
        <v>11060</v>
      </c>
      <c r="E2383" s="60" t="s">
        <v>7104</v>
      </c>
      <c r="F2383" s="62" t="s">
        <v>11061</v>
      </c>
    </row>
    <row r="2384" spans="1:6" s="35" customFormat="1" ht="15" customHeight="1">
      <c r="A2384" s="59">
        <f t="shared" si="37"/>
        <v>2380</v>
      </c>
      <c r="B2384" s="56"/>
      <c r="C2384" s="60">
        <v>40436</v>
      </c>
      <c r="D2384" s="61" t="s">
        <v>11062</v>
      </c>
      <c r="E2384" s="60" t="s">
        <v>7104</v>
      </c>
      <c r="F2384" s="62" t="s">
        <v>11063</v>
      </c>
    </row>
    <row r="2385" spans="1:6" s="35" customFormat="1" ht="15" customHeight="1">
      <c r="A2385" s="59">
        <f t="shared" si="37"/>
        <v>2381</v>
      </c>
      <c r="B2385" s="56"/>
      <c r="C2385" s="60">
        <v>4315</v>
      </c>
      <c r="D2385" s="61" t="s">
        <v>11064</v>
      </c>
      <c r="E2385" s="60" t="s">
        <v>6681</v>
      </c>
      <c r="F2385" s="62" t="s">
        <v>8154</v>
      </c>
    </row>
    <row r="2386" spans="1:6" s="35" customFormat="1" ht="25.5" customHeight="1">
      <c r="A2386" s="59">
        <f t="shared" si="37"/>
        <v>2382</v>
      </c>
      <c r="B2386" s="56"/>
      <c r="C2386" s="60">
        <v>42482</v>
      </c>
      <c r="D2386" s="61" t="s">
        <v>11065</v>
      </c>
      <c r="E2386" s="60" t="s">
        <v>6681</v>
      </c>
      <c r="F2386" s="62" t="s">
        <v>11066</v>
      </c>
    </row>
    <row r="2387" spans="1:6" s="35" customFormat="1" ht="25.5" customHeight="1">
      <c r="A2387" s="59">
        <f t="shared" si="37"/>
        <v>2383</v>
      </c>
      <c r="B2387" s="56"/>
      <c r="C2387" s="60">
        <v>402</v>
      </c>
      <c r="D2387" s="61" t="s">
        <v>11067</v>
      </c>
      <c r="E2387" s="60" t="s">
        <v>6681</v>
      </c>
      <c r="F2387" s="62" t="s">
        <v>11068</v>
      </c>
    </row>
    <row r="2388" spans="1:6" s="35" customFormat="1" ht="25.5" customHeight="1">
      <c r="A2388" s="59">
        <f t="shared" si="37"/>
        <v>2384</v>
      </c>
      <c r="B2388" s="56"/>
      <c r="C2388" s="60">
        <v>4226</v>
      </c>
      <c r="D2388" s="61" t="s">
        <v>11069</v>
      </c>
      <c r="E2388" s="60" t="s">
        <v>6797</v>
      </c>
      <c r="F2388" s="62" t="s">
        <v>11070</v>
      </c>
    </row>
    <row r="2389" spans="1:6" s="35" customFormat="1" ht="25.5" customHeight="1">
      <c r="A2389" s="59">
        <f t="shared" si="37"/>
        <v>2385</v>
      </c>
      <c r="B2389" s="56"/>
      <c r="C2389" s="60">
        <v>4222</v>
      </c>
      <c r="D2389" s="61" t="s">
        <v>11071</v>
      </c>
      <c r="E2389" s="60" t="s">
        <v>6775</v>
      </c>
      <c r="F2389" s="62" t="s">
        <v>11007</v>
      </c>
    </row>
    <row r="2390" spans="1:6" s="35" customFormat="1" ht="25.5" customHeight="1">
      <c r="A2390" s="59">
        <f t="shared" si="37"/>
        <v>2386</v>
      </c>
      <c r="B2390" s="56"/>
      <c r="C2390" s="60">
        <v>34804</v>
      </c>
      <c r="D2390" s="61" t="s">
        <v>11072</v>
      </c>
      <c r="E2390" s="60" t="s">
        <v>6688</v>
      </c>
      <c r="F2390" s="62" t="s">
        <v>11073</v>
      </c>
    </row>
    <row r="2391" spans="1:6" s="35" customFormat="1" ht="25.5" customHeight="1">
      <c r="A2391" s="59">
        <f t="shared" si="37"/>
        <v>2387</v>
      </c>
      <c r="B2391" s="56"/>
      <c r="C2391" s="60">
        <v>4013</v>
      </c>
      <c r="D2391" s="61" t="s">
        <v>11074</v>
      </c>
      <c r="E2391" s="60" t="s">
        <v>6688</v>
      </c>
      <c r="F2391" s="62" t="s">
        <v>8339</v>
      </c>
    </row>
    <row r="2392" spans="1:6" s="35" customFormat="1" ht="25.5" customHeight="1">
      <c r="A2392" s="59">
        <f t="shared" si="37"/>
        <v>2388</v>
      </c>
      <c r="B2392" s="56"/>
      <c r="C2392" s="60">
        <v>4011</v>
      </c>
      <c r="D2392" s="61" t="s">
        <v>11075</v>
      </c>
      <c r="E2392" s="60" t="s">
        <v>6688</v>
      </c>
      <c r="F2392" s="62" t="s">
        <v>7227</v>
      </c>
    </row>
    <row r="2393" spans="1:6" s="35" customFormat="1" ht="25.5" customHeight="1">
      <c r="A2393" s="59">
        <f t="shared" si="37"/>
        <v>2389</v>
      </c>
      <c r="B2393" s="56"/>
      <c r="C2393" s="60">
        <v>4021</v>
      </c>
      <c r="D2393" s="61" t="s">
        <v>11076</v>
      </c>
      <c r="E2393" s="60" t="s">
        <v>6688</v>
      </c>
      <c r="F2393" s="62" t="s">
        <v>11077</v>
      </c>
    </row>
    <row r="2394" spans="1:6" s="35" customFormat="1" ht="25.5" customHeight="1">
      <c r="A2394" s="59">
        <f t="shared" si="37"/>
        <v>2390</v>
      </c>
      <c r="B2394" s="56"/>
      <c r="C2394" s="60">
        <v>4019</v>
      </c>
      <c r="D2394" s="61" t="s">
        <v>11078</v>
      </c>
      <c r="E2394" s="60" t="s">
        <v>6688</v>
      </c>
      <c r="F2394" s="62" t="s">
        <v>9253</v>
      </c>
    </row>
    <row r="2395" spans="1:6" s="35" customFormat="1" ht="25.5" customHeight="1">
      <c r="A2395" s="59">
        <f t="shared" si="37"/>
        <v>2391</v>
      </c>
      <c r="B2395" s="56"/>
      <c r="C2395" s="60">
        <v>4012</v>
      </c>
      <c r="D2395" s="61" t="s">
        <v>11079</v>
      </c>
      <c r="E2395" s="60" t="s">
        <v>6688</v>
      </c>
      <c r="F2395" s="62" t="s">
        <v>11080</v>
      </c>
    </row>
    <row r="2396" spans="1:6" s="35" customFormat="1" ht="25.5" customHeight="1">
      <c r="A2396" s="59">
        <f t="shared" si="37"/>
        <v>2392</v>
      </c>
      <c r="B2396" s="56"/>
      <c r="C2396" s="60">
        <v>4020</v>
      </c>
      <c r="D2396" s="61" t="s">
        <v>11081</v>
      </c>
      <c r="E2396" s="60" t="s">
        <v>6688</v>
      </c>
      <c r="F2396" s="62" t="s">
        <v>10047</v>
      </c>
    </row>
    <row r="2397" spans="1:6" s="35" customFormat="1" ht="25.5" customHeight="1">
      <c r="A2397" s="59">
        <f t="shared" si="37"/>
        <v>2393</v>
      </c>
      <c r="B2397" s="56"/>
      <c r="C2397" s="60">
        <v>4018</v>
      </c>
      <c r="D2397" s="61" t="s">
        <v>11082</v>
      </c>
      <c r="E2397" s="60" t="s">
        <v>6688</v>
      </c>
      <c r="F2397" s="62" t="s">
        <v>11083</v>
      </c>
    </row>
    <row r="2398" spans="1:6" s="35" customFormat="1" ht="15" customHeight="1">
      <c r="A2398" s="59">
        <f t="shared" si="37"/>
        <v>2394</v>
      </c>
      <c r="B2398" s="56"/>
      <c r="C2398" s="60">
        <v>36498</v>
      </c>
      <c r="D2398" s="61" t="s">
        <v>11084</v>
      </c>
      <c r="E2398" s="60" t="s">
        <v>6681</v>
      </c>
      <c r="F2398" s="62" t="s">
        <v>11085</v>
      </c>
    </row>
    <row r="2399" spans="1:6" s="35" customFormat="1" ht="15" customHeight="1">
      <c r="A2399" s="59">
        <f t="shared" si="37"/>
        <v>2395</v>
      </c>
      <c r="B2399" s="56"/>
      <c r="C2399" s="60">
        <v>12872</v>
      </c>
      <c r="D2399" s="61" t="s">
        <v>11086</v>
      </c>
      <c r="E2399" s="60" t="s">
        <v>6712</v>
      </c>
      <c r="F2399" s="62" t="s">
        <v>7486</v>
      </c>
    </row>
    <row r="2400" spans="1:6" s="35" customFormat="1" ht="15" customHeight="1">
      <c r="A2400" s="59">
        <f t="shared" si="37"/>
        <v>2396</v>
      </c>
      <c r="B2400" s="56"/>
      <c r="C2400" s="60">
        <v>41075</v>
      </c>
      <c r="D2400" s="61" t="s">
        <v>11087</v>
      </c>
      <c r="E2400" s="60" t="s">
        <v>7111</v>
      </c>
      <c r="F2400" s="62" t="s">
        <v>7488</v>
      </c>
    </row>
    <row r="2401" spans="1:6" s="35" customFormat="1" ht="15" customHeight="1">
      <c r="A2401" s="59">
        <f t="shared" si="37"/>
        <v>2397</v>
      </c>
      <c r="B2401" s="56"/>
      <c r="C2401" s="60">
        <v>3315</v>
      </c>
      <c r="D2401" s="61" t="s">
        <v>11088</v>
      </c>
      <c r="E2401" s="60" t="s">
        <v>6797</v>
      </c>
      <c r="F2401" s="62" t="s">
        <v>11089</v>
      </c>
    </row>
    <row r="2402" spans="1:6" s="35" customFormat="1" ht="15" customHeight="1">
      <c r="A2402" s="59">
        <f t="shared" si="37"/>
        <v>2398</v>
      </c>
      <c r="B2402" s="56"/>
      <c r="C2402" s="60">
        <v>36870</v>
      </c>
      <c r="D2402" s="61" t="s">
        <v>11090</v>
      </c>
      <c r="E2402" s="60" t="s">
        <v>6797</v>
      </c>
      <c r="F2402" s="62" t="s">
        <v>11089</v>
      </c>
    </row>
    <row r="2403" spans="1:6" s="35" customFormat="1" ht="25.5" customHeight="1">
      <c r="A2403" s="59">
        <f t="shared" si="37"/>
        <v>2399</v>
      </c>
      <c r="B2403" s="56"/>
      <c r="C2403" s="60">
        <v>5092</v>
      </c>
      <c r="D2403" s="61" t="s">
        <v>11091</v>
      </c>
      <c r="E2403" s="60" t="s">
        <v>7635</v>
      </c>
      <c r="F2403" s="62" t="s">
        <v>9369</v>
      </c>
    </row>
    <row r="2404" spans="1:6" s="35" customFormat="1" ht="25.5" customHeight="1">
      <c r="A2404" s="59">
        <f t="shared" si="37"/>
        <v>2400</v>
      </c>
      <c r="B2404" s="56"/>
      <c r="C2404" s="60">
        <v>11462</v>
      </c>
      <c r="D2404" s="61" t="s">
        <v>11092</v>
      </c>
      <c r="E2404" s="60" t="s">
        <v>7635</v>
      </c>
      <c r="F2404" s="62" t="s">
        <v>11093</v>
      </c>
    </row>
    <row r="2405" spans="1:6" s="35" customFormat="1" ht="25.5" customHeight="1">
      <c r="A2405" s="59">
        <f t="shared" si="37"/>
        <v>2401</v>
      </c>
      <c r="B2405" s="56"/>
      <c r="C2405" s="60">
        <v>36529</v>
      </c>
      <c r="D2405" s="61" t="s">
        <v>11094</v>
      </c>
      <c r="E2405" s="60" t="s">
        <v>6681</v>
      </c>
      <c r="F2405" s="62" t="s">
        <v>11095</v>
      </c>
    </row>
    <row r="2406" spans="1:6" s="35" customFormat="1" ht="15" customHeight="1">
      <c r="A2406" s="59">
        <f t="shared" si="37"/>
        <v>2402</v>
      </c>
      <c r="B2406" s="56"/>
      <c r="C2406" s="60">
        <v>3318</v>
      </c>
      <c r="D2406" s="61" t="s">
        <v>11096</v>
      </c>
      <c r="E2406" s="60" t="s">
        <v>6681</v>
      </c>
      <c r="F2406" s="62" t="s">
        <v>11097</v>
      </c>
    </row>
    <row r="2407" spans="1:6" s="35" customFormat="1" ht="15" customHeight="1">
      <c r="A2407" s="59">
        <f t="shared" si="37"/>
        <v>2403</v>
      </c>
      <c r="B2407" s="56"/>
      <c r="C2407" s="60">
        <v>3324</v>
      </c>
      <c r="D2407" s="61" t="s">
        <v>11098</v>
      </c>
      <c r="E2407" s="60" t="s">
        <v>6688</v>
      </c>
      <c r="F2407" s="62" t="s">
        <v>11099</v>
      </c>
    </row>
    <row r="2408" spans="1:6" s="35" customFormat="1" ht="25.5" customHeight="1">
      <c r="A2408" s="59">
        <f t="shared" si="37"/>
        <v>2404</v>
      </c>
      <c r="B2408" s="56"/>
      <c r="C2408" s="60">
        <v>3322</v>
      </c>
      <c r="D2408" s="61" t="s">
        <v>11100</v>
      </c>
      <c r="E2408" s="60" t="s">
        <v>6688</v>
      </c>
      <c r="F2408" s="62" t="s">
        <v>11101</v>
      </c>
    </row>
    <row r="2409" spans="1:6" s="35" customFormat="1" ht="25.5" customHeight="1">
      <c r="A2409" s="59">
        <f t="shared" si="37"/>
        <v>2405</v>
      </c>
      <c r="B2409" s="56"/>
      <c r="C2409" s="60">
        <v>43390</v>
      </c>
      <c r="D2409" s="61" t="s">
        <v>11102</v>
      </c>
      <c r="E2409" s="60" t="s">
        <v>6688</v>
      </c>
      <c r="F2409" s="62" t="s">
        <v>10532</v>
      </c>
    </row>
    <row r="2410" spans="1:6" s="35" customFormat="1" ht="25.5" customHeight="1">
      <c r="A2410" s="59">
        <f t="shared" si="37"/>
        <v>2406</v>
      </c>
      <c r="B2410" s="56"/>
      <c r="C2410" s="60">
        <v>5076</v>
      </c>
      <c r="D2410" s="61" t="s">
        <v>11103</v>
      </c>
      <c r="E2410" s="60" t="s">
        <v>6797</v>
      </c>
      <c r="F2410" s="62" t="s">
        <v>11104</v>
      </c>
    </row>
    <row r="2411" spans="1:6" s="35" customFormat="1" ht="25.5" customHeight="1">
      <c r="A2411" s="59">
        <f t="shared" si="37"/>
        <v>2407</v>
      </c>
      <c r="B2411" s="56"/>
      <c r="C2411" s="60">
        <v>5077</v>
      </c>
      <c r="D2411" s="61" t="s">
        <v>11105</v>
      </c>
      <c r="E2411" s="60" t="s">
        <v>6797</v>
      </c>
      <c r="F2411" s="62" t="s">
        <v>7472</v>
      </c>
    </row>
    <row r="2412" spans="1:6" s="35" customFormat="1" ht="25.5" customHeight="1">
      <c r="A2412" s="59">
        <f t="shared" si="37"/>
        <v>2408</v>
      </c>
      <c r="B2412" s="56"/>
      <c r="C2412" s="60">
        <v>11837</v>
      </c>
      <c r="D2412" s="61" t="s">
        <v>11106</v>
      </c>
      <c r="E2412" s="60" t="s">
        <v>6681</v>
      </c>
      <c r="F2412" s="62" t="s">
        <v>11107</v>
      </c>
    </row>
    <row r="2413" spans="1:6" s="35" customFormat="1" ht="25.5" customHeight="1">
      <c r="A2413" s="59">
        <f t="shared" si="37"/>
        <v>2409</v>
      </c>
      <c r="B2413" s="56"/>
      <c r="C2413" s="60">
        <v>38055</v>
      </c>
      <c r="D2413" s="61" t="s">
        <v>11108</v>
      </c>
      <c r="E2413" s="60" t="s">
        <v>6681</v>
      </c>
      <c r="F2413" s="62" t="s">
        <v>8364</v>
      </c>
    </row>
    <row r="2414" spans="1:6" s="35" customFormat="1" ht="25.5" customHeight="1">
      <c r="A2414" s="59">
        <f t="shared" si="37"/>
        <v>2410</v>
      </c>
      <c r="B2414" s="56"/>
      <c r="C2414" s="60">
        <v>415</v>
      </c>
      <c r="D2414" s="61" t="s">
        <v>11109</v>
      </c>
      <c r="E2414" s="60" t="s">
        <v>6681</v>
      </c>
      <c r="F2414" s="62" t="s">
        <v>11110</v>
      </c>
    </row>
    <row r="2415" spans="1:6" s="35" customFormat="1" ht="51" customHeight="1">
      <c r="A2415" s="59">
        <f t="shared" si="37"/>
        <v>2411</v>
      </c>
      <c r="B2415" s="56"/>
      <c r="C2415" s="60">
        <v>416</v>
      </c>
      <c r="D2415" s="61" t="s">
        <v>11111</v>
      </c>
      <c r="E2415" s="60" t="s">
        <v>6681</v>
      </c>
      <c r="F2415" s="62" t="s">
        <v>11112</v>
      </c>
    </row>
    <row r="2416" spans="1:6" s="35" customFormat="1" ht="51" customHeight="1">
      <c r="A2416" s="59">
        <f t="shared" si="37"/>
        <v>2412</v>
      </c>
      <c r="B2416" s="56"/>
      <c r="C2416" s="60">
        <v>425</v>
      </c>
      <c r="D2416" s="61" t="s">
        <v>11113</v>
      </c>
      <c r="E2416" s="60" t="s">
        <v>6681</v>
      </c>
      <c r="F2416" s="62" t="s">
        <v>11114</v>
      </c>
    </row>
    <row r="2417" spans="1:6" s="35" customFormat="1" ht="51" customHeight="1">
      <c r="A2417" s="59">
        <f t="shared" si="37"/>
        <v>2413</v>
      </c>
      <c r="B2417" s="56"/>
      <c r="C2417" s="60">
        <v>426</v>
      </c>
      <c r="D2417" s="61" t="s">
        <v>11115</v>
      </c>
      <c r="E2417" s="60" t="s">
        <v>6681</v>
      </c>
      <c r="F2417" s="62" t="s">
        <v>11116</v>
      </c>
    </row>
    <row r="2418" spans="1:6" s="35" customFormat="1" ht="38.25" customHeight="1">
      <c r="A2418" s="59">
        <f t="shared" si="37"/>
        <v>2414</v>
      </c>
      <c r="B2418" s="56"/>
      <c r="C2418" s="60">
        <v>38056</v>
      </c>
      <c r="D2418" s="61" t="s">
        <v>11117</v>
      </c>
      <c r="E2418" s="60" t="s">
        <v>6681</v>
      </c>
      <c r="F2418" s="62" t="s">
        <v>11118</v>
      </c>
    </row>
    <row r="2419" spans="1:6" s="35" customFormat="1" ht="51" customHeight="1">
      <c r="A2419" s="59">
        <f t="shared" si="37"/>
        <v>2415</v>
      </c>
      <c r="B2419" s="56"/>
      <c r="C2419" s="60">
        <v>1564</v>
      </c>
      <c r="D2419" s="61" t="s">
        <v>11119</v>
      </c>
      <c r="E2419" s="60" t="s">
        <v>6681</v>
      </c>
      <c r="F2419" s="62" t="s">
        <v>11120</v>
      </c>
    </row>
    <row r="2420" spans="1:6" s="35" customFormat="1" ht="51" customHeight="1">
      <c r="A2420" s="59">
        <f t="shared" si="37"/>
        <v>2416</v>
      </c>
      <c r="B2420" s="56"/>
      <c r="C2420" s="60">
        <v>11032</v>
      </c>
      <c r="D2420" s="61" t="s">
        <v>11121</v>
      </c>
      <c r="E2420" s="60" t="s">
        <v>6681</v>
      </c>
      <c r="F2420" s="62" t="s">
        <v>11122</v>
      </c>
    </row>
    <row r="2421" spans="1:6" s="35" customFormat="1" ht="15" customHeight="1">
      <c r="A2421" s="59">
        <f t="shared" si="37"/>
        <v>2417</v>
      </c>
      <c r="B2421" s="56"/>
      <c r="C2421" s="60">
        <v>36786</v>
      </c>
      <c r="D2421" s="61" t="s">
        <v>11123</v>
      </c>
      <c r="E2421" s="60" t="s">
        <v>11124</v>
      </c>
      <c r="F2421" s="62" t="s">
        <v>11125</v>
      </c>
    </row>
    <row r="2422" spans="1:6" s="35" customFormat="1" ht="15" customHeight="1">
      <c r="A2422" s="59">
        <f t="shared" si="37"/>
        <v>2418</v>
      </c>
      <c r="B2422" s="56"/>
      <c r="C2422" s="60">
        <v>36785</v>
      </c>
      <c r="D2422" s="61" t="s">
        <v>11126</v>
      </c>
      <c r="E2422" s="60" t="s">
        <v>11124</v>
      </c>
      <c r="F2422" s="62" t="s">
        <v>11127</v>
      </c>
    </row>
    <row r="2423" spans="1:6" s="35" customFormat="1" ht="25.5" customHeight="1">
      <c r="A2423" s="59">
        <f t="shared" si="37"/>
        <v>2419</v>
      </c>
      <c r="B2423" s="56"/>
      <c r="C2423" s="60">
        <v>36782</v>
      </c>
      <c r="D2423" s="61" t="s">
        <v>11128</v>
      </c>
      <c r="E2423" s="60" t="s">
        <v>11124</v>
      </c>
      <c r="F2423" s="62" t="s">
        <v>11129</v>
      </c>
    </row>
    <row r="2424" spans="1:6" s="35" customFormat="1" ht="15" customHeight="1">
      <c r="A2424" s="59">
        <f t="shared" si="37"/>
        <v>2420</v>
      </c>
      <c r="B2424" s="56"/>
      <c r="C2424" s="60">
        <v>25930</v>
      </c>
      <c r="D2424" s="61" t="s">
        <v>11130</v>
      </c>
      <c r="E2424" s="60" t="s">
        <v>11124</v>
      </c>
      <c r="F2424" s="62" t="s">
        <v>11131</v>
      </c>
    </row>
    <row r="2425" spans="1:6" s="35" customFormat="1" ht="25.5" customHeight="1">
      <c r="A2425" s="59">
        <f t="shared" si="37"/>
        <v>2421</v>
      </c>
      <c r="B2425" s="56"/>
      <c r="C2425" s="60">
        <v>4824</v>
      </c>
      <c r="D2425" s="61" t="s">
        <v>11132</v>
      </c>
      <c r="E2425" s="60" t="s">
        <v>6797</v>
      </c>
      <c r="F2425" s="62" t="s">
        <v>7519</v>
      </c>
    </row>
    <row r="2426" spans="1:6" s="35" customFormat="1" ht="25.5" customHeight="1">
      <c r="A2426" s="59">
        <f t="shared" si="37"/>
        <v>2422</v>
      </c>
      <c r="B2426" s="56"/>
      <c r="C2426" s="60">
        <v>11795</v>
      </c>
      <c r="D2426" s="61" t="s">
        <v>11133</v>
      </c>
      <c r="E2426" s="60" t="s">
        <v>6688</v>
      </c>
      <c r="F2426" s="62" t="s">
        <v>11134</v>
      </c>
    </row>
    <row r="2427" spans="1:6" s="35" customFormat="1" ht="25.5" customHeight="1">
      <c r="A2427" s="59">
        <f t="shared" si="37"/>
        <v>2423</v>
      </c>
      <c r="B2427" s="56"/>
      <c r="C2427" s="60">
        <v>134</v>
      </c>
      <c r="D2427" s="61" t="s">
        <v>11135</v>
      </c>
      <c r="E2427" s="60" t="s">
        <v>6797</v>
      </c>
      <c r="F2427" s="62" t="s">
        <v>6826</v>
      </c>
    </row>
    <row r="2428" spans="1:6" s="35" customFormat="1" ht="25.5" customHeight="1">
      <c r="A2428" s="59">
        <f t="shared" si="37"/>
        <v>2424</v>
      </c>
      <c r="B2428" s="56"/>
      <c r="C2428" s="60">
        <v>4229</v>
      </c>
      <c r="D2428" s="61" t="s">
        <v>11136</v>
      </c>
      <c r="E2428" s="60" t="s">
        <v>6797</v>
      </c>
      <c r="F2428" s="62" t="s">
        <v>11137</v>
      </c>
    </row>
    <row r="2429" spans="1:6" s="35" customFormat="1" ht="25.5" customHeight="1">
      <c r="A2429" s="59">
        <f t="shared" si="37"/>
        <v>2425</v>
      </c>
      <c r="B2429" s="56"/>
      <c r="C2429" s="60">
        <v>11244</v>
      </c>
      <c r="D2429" s="61" t="s">
        <v>11138</v>
      </c>
      <c r="E2429" s="60" t="s">
        <v>6681</v>
      </c>
      <c r="F2429" s="62" t="s">
        <v>11139</v>
      </c>
    </row>
    <row r="2430" spans="1:6" s="35" customFormat="1" ht="15" customHeight="1">
      <c r="A2430" s="59">
        <f t="shared" si="37"/>
        <v>2426</v>
      </c>
      <c r="B2430" s="56"/>
      <c r="C2430" s="60">
        <v>11245</v>
      </c>
      <c r="D2430" s="61" t="s">
        <v>11140</v>
      </c>
      <c r="E2430" s="60" t="s">
        <v>6681</v>
      </c>
      <c r="F2430" s="62" t="s">
        <v>11141</v>
      </c>
    </row>
    <row r="2431" spans="1:6" s="35" customFormat="1" ht="38.25" customHeight="1">
      <c r="A2431" s="59">
        <f t="shared" si="37"/>
        <v>2427</v>
      </c>
      <c r="B2431" s="56"/>
      <c r="C2431" s="60">
        <v>11235</v>
      </c>
      <c r="D2431" s="61" t="s">
        <v>11142</v>
      </c>
      <c r="E2431" s="60" t="s">
        <v>6681</v>
      </c>
      <c r="F2431" s="62" t="s">
        <v>11143</v>
      </c>
    </row>
    <row r="2432" spans="1:6" s="35" customFormat="1" ht="38.25" customHeight="1">
      <c r="A2432" s="59">
        <f t="shared" si="37"/>
        <v>2428</v>
      </c>
      <c r="B2432" s="56"/>
      <c r="C2432" s="60">
        <v>11236</v>
      </c>
      <c r="D2432" s="61" t="s">
        <v>11144</v>
      </c>
      <c r="E2432" s="60" t="s">
        <v>6681</v>
      </c>
      <c r="F2432" s="62" t="s">
        <v>11145</v>
      </c>
    </row>
    <row r="2433" spans="1:6" s="35" customFormat="1" ht="15" customHeight="1">
      <c r="A2433" s="59">
        <f t="shared" si="37"/>
        <v>2429</v>
      </c>
      <c r="B2433" s="56"/>
      <c r="C2433" s="60">
        <v>11731</v>
      </c>
      <c r="D2433" s="61" t="s">
        <v>11146</v>
      </c>
      <c r="E2433" s="60" t="s">
        <v>6681</v>
      </c>
      <c r="F2433" s="62" t="s">
        <v>11147</v>
      </c>
    </row>
    <row r="2434" spans="1:6" s="35" customFormat="1" ht="15" customHeight="1">
      <c r="A2434" s="59">
        <f t="shared" si="37"/>
        <v>2430</v>
      </c>
      <c r="B2434" s="56"/>
      <c r="C2434" s="60">
        <v>11732</v>
      </c>
      <c r="D2434" s="61" t="s">
        <v>11148</v>
      </c>
      <c r="E2434" s="60" t="s">
        <v>6681</v>
      </c>
      <c r="F2434" s="62" t="s">
        <v>11149</v>
      </c>
    </row>
    <row r="2435" spans="1:6" s="35" customFormat="1" ht="25.5" customHeight="1">
      <c r="A2435" s="59">
        <f t="shared" si="37"/>
        <v>2431</v>
      </c>
      <c r="B2435" s="56"/>
      <c r="C2435" s="60">
        <v>36494</v>
      </c>
      <c r="D2435" s="61" t="s">
        <v>11150</v>
      </c>
      <c r="E2435" s="60" t="s">
        <v>6681</v>
      </c>
      <c r="F2435" s="62" t="s">
        <v>11151</v>
      </c>
    </row>
    <row r="2436" spans="1:6" s="35" customFormat="1" ht="38.25" customHeight="1">
      <c r="A2436" s="59">
        <f t="shared" si="37"/>
        <v>2432</v>
      </c>
      <c r="B2436" s="56"/>
      <c r="C2436" s="60">
        <v>36493</v>
      </c>
      <c r="D2436" s="61" t="s">
        <v>11152</v>
      </c>
      <c r="E2436" s="60" t="s">
        <v>6681</v>
      </c>
      <c r="F2436" s="62" t="s">
        <v>11153</v>
      </c>
    </row>
    <row r="2437" spans="1:6" s="35" customFormat="1" ht="15" customHeight="1">
      <c r="A2437" s="59">
        <f t="shared" si="37"/>
        <v>2433</v>
      </c>
      <c r="B2437" s="56"/>
      <c r="C2437" s="60">
        <v>36492</v>
      </c>
      <c r="D2437" s="61" t="s">
        <v>11154</v>
      </c>
      <c r="E2437" s="60" t="s">
        <v>6681</v>
      </c>
      <c r="F2437" s="62" t="s">
        <v>11155</v>
      </c>
    </row>
    <row r="2438" spans="1:6" s="35" customFormat="1" ht="15" customHeight="1">
      <c r="A2438" s="59">
        <f t="shared" ref="A2438:A2501" si="38">A2437+1</f>
        <v>2434</v>
      </c>
      <c r="B2438" s="56"/>
      <c r="C2438" s="60">
        <v>13333</v>
      </c>
      <c r="D2438" s="61" t="s">
        <v>11156</v>
      </c>
      <c r="E2438" s="60" t="s">
        <v>6681</v>
      </c>
      <c r="F2438" s="62" t="s">
        <v>11157</v>
      </c>
    </row>
    <row r="2439" spans="1:6" s="35" customFormat="1" ht="15" customHeight="1">
      <c r="A2439" s="59">
        <f t="shared" si="38"/>
        <v>2435</v>
      </c>
      <c r="B2439" s="56"/>
      <c r="C2439" s="60">
        <v>13533</v>
      </c>
      <c r="D2439" s="61" t="s">
        <v>11158</v>
      </c>
      <c r="E2439" s="60" t="s">
        <v>6681</v>
      </c>
      <c r="F2439" s="62" t="s">
        <v>11159</v>
      </c>
    </row>
    <row r="2440" spans="1:6" s="35" customFormat="1" ht="15" customHeight="1">
      <c r="A2440" s="59">
        <f t="shared" si="38"/>
        <v>2436</v>
      </c>
      <c r="B2440" s="56"/>
      <c r="C2440" s="60">
        <v>36499</v>
      </c>
      <c r="D2440" s="61" t="s">
        <v>11160</v>
      </c>
      <c r="E2440" s="60" t="s">
        <v>6681</v>
      </c>
      <c r="F2440" s="62" t="s">
        <v>11161</v>
      </c>
    </row>
    <row r="2441" spans="1:6" s="35" customFormat="1" ht="15" customHeight="1">
      <c r="A2441" s="59">
        <f t="shared" si="38"/>
        <v>2437</v>
      </c>
      <c r="B2441" s="56"/>
      <c r="C2441" s="60">
        <v>39585</v>
      </c>
      <c r="D2441" s="61" t="s">
        <v>11162</v>
      </c>
      <c r="E2441" s="60" t="s">
        <v>6681</v>
      </c>
      <c r="F2441" s="62" t="s">
        <v>11163</v>
      </c>
    </row>
    <row r="2442" spans="1:6" s="35" customFormat="1" ht="15" customHeight="1">
      <c r="A2442" s="59">
        <f t="shared" si="38"/>
        <v>2438</v>
      </c>
      <c r="B2442" s="56"/>
      <c r="C2442" s="60">
        <v>39586</v>
      </c>
      <c r="D2442" s="61" t="s">
        <v>11164</v>
      </c>
      <c r="E2442" s="60" t="s">
        <v>6681</v>
      </c>
      <c r="F2442" s="62" t="s">
        <v>11165</v>
      </c>
    </row>
    <row r="2443" spans="1:6" s="35" customFormat="1" ht="15" customHeight="1">
      <c r="A2443" s="59">
        <f t="shared" si="38"/>
        <v>2439</v>
      </c>
      <c r="B2443" s="56"/>
      <c r="C2443" s="60">
        <v>39587</v>
      </c>
      <c r="D2443" s="61" t="s">
        <v>11166</v>
      </c>
      <c r="E2443" s="60" t="s">
        <v>6681</v>
      </c>
      <c r="F2443" s="62" t="s">
        <v>11167</v>
      </c>
    </row>
    <row r="2444" spans="1:6" s="35" customFormat="1" ht="15" customHeight="1">
      <c r="A2444" s="59">
        <f t="shared" si="38"/>
        <v>2440</v>
      </c>
      <c r="B2444" s="56"/>
      <c r="C2444" s="60">
        <v>39588</v>
      </c>
      <c r="D2444" s="61" t="s">
        <v>11168</v>
      </c>
      <c r="E2444" s="60" t="s">
        <v>6681</v>
      </c>
      <c r="F2444" s="62" t="s">
        <v>11169</v>
      </c>
    </row>
    <row r="2445" spans="1:6" s="35" customFormat="1" ht="15" customHeight="1">
      <c r="A2445" s="59">
        <f t="shared" si="38"/>
        <v>2441</v>
      </c>
      <c r="B2445" s="56"/>
      <c r="C2445" s="60">
        <v>39584</v>
      </c>
      <c r="D2445" s="61" t="s">
        <v>11170</v>
      </c>
      <c r="E2445" s="60" t="s">
        <v>6681</v>
      </c>
      <c r="F2445" s="62" t="s">
        <v>11171</v>
      </c>
    </row>
    <row r="2446" spans="1:6" s="35" customFormat="1" ht="25.5" customHeight="1">
      <c r="A2446" s="59">
        <f t="shared" si="38"/>
        <v>2442</v>
      </c>
      <c r="B2446" s="56"/>
      <c r="C2446" s="60">
        <v>39590</v>
      </c>
      <c r="D2446" s="61" t="s">
        <v>11172</v>
      </c>
      <c r="E2446" s="60" t="s">
        <v>6681</v>
      </c>
      <c r="F2446" s="62" t="s">
        <v>11173</v>
      </c>
    </row>
    <row r="2447" spans="1:6" s="35" customFormat="1" ht="25.5" customHeight="1">
      <c r="A2447" s="59">
        <f t="shared" si="38"/>
        <v>2443</v>
      </c>
      <c r="B2447" s="56"/>
      <c r="C2447" s="60">
        <v>39592</v>
      </c>
      <c r="D2447" s="61" t="s">
        <v>11174</v>
      </c>
      <c r="E2447" s="60" t="s">
        <v>6681</v>
      </c>
      <c r="F2447" s="62" t="s">
        <v>11175</v>
      </c>
    </row>
    <row r="2448" spans="1:6" s="35" customFormat="1" ht="25.5" customHeight="1">
      <c r="A2448" s="59">
        <f t="shared" si="38"/>
        <v>2444</v>
      </c>
      <c r="B2448" s="56"/>
      <c r="C2448" s="60">
        <v>39593</v>
      </c>
      <c r="D2448" s="61" t="s">
        <v>11176</v>
      </c>
      <c r="E2448" s="60" t="s">
        <v>6681</v>
      </c>
      <c r="F2448" s="62" t="s">
        <v>11167</v>
      </c>
    </row>
    <row r="2449" spans="1:6" s="35" customFormat="1" ht="15" customHeight="1">
      <c r="A2449" s="59">
        <f t="shared" si="38"/>
        <v>2445</v>
      </c>
      <c r="B2449" s="56"/>
      <c r="C2449" s="60">
        <v>14254</v>
      </c>
      <c r="D2449" s="61" t="s">
        <v>11177</v>
      </c>
      <c r="E2449" s="60" t="s">
        <v>6681</v>
      </c>
      <c r="F2449" s="62" t="s">
        <v>11178</v>
      </c>
    </row>
    <row r="2450" spans="1:6" s="35" customFormat="1" ht="15" customHeight="1">
      <c r="A2450" s="59">
        <f t="shared" si="38"/>
        <v>2446</v>
      </c>
      <c r="B2450" s="56"/>
      <c r="C2450" s="60">
        <v>25987</v>
      </c>
      <c r="D2450" s="61" t="s">
        <v>11179</v>
      </c>
      <c r="E2450" s="60" t="s">
        <v>6681</v>
      </c>
      <c r="F2450" s="62" t="s">
        <v>11180</v>
      </c>
    </row>
    <row r="2451" spans="1:6" s="35" customFormat="1" ht="15" customHeight="1">
      <c r="A2451" s="59">
        <f t="shared" si="38"/>
        <v>2447</v>
      </c>
      <c r="B2451" s="56"/>
      <c r="C2451" s="60">
        <v>25019</v>
      </c>
      <c r="D2451" s="61" t="s">
        <v>11181</v>
      </c>
      <c r="E2451" s="60" t="s">
        <v>6681</v>
      </c>
      <c r="F2451" s="62" t="s">
        <v>11182</v>
      </c>
    </row>
    <row r="2452" spans="1:6" s="35" customFormat="1" ht="15" customHeight="1">
      <c r="A2452" s="59">
        <f t="shared" si="38"/>
        <v>2448</v>
      </c>
      <c r="B2452" s="56"/>
      <c r="C2452" s="60">
        <v>36501</v>
      </c>
      <c r="D2452" s="61" t="s">
        <v>11183</v>
      </c>
      <c r="E2452" s="60" t="s">
        <v>6681</v>
      </c>
      <c r="F2452" s="62" t="s">
        <v>11184</v>
      </c>
    </row>
    <row r="2453" spans="1:6" s="35" customFormat="1" ht="15" customHeight="1">
      <c r="A2453" s="59">
        <f t="shared" si="38"/>
        <v>2449</v>
      </c>
      <c r="B2453" s="56"/>
      <c r="C2453" s="60">
        <v>25986</v>
      </c>
      <c r="D2453" s="61" t="s">
        <v>11185</v>
      </c>
      <c r="E2453" s="60" t="s">
        <v>6681</v>
      </c>
      <c r="F2453" s="62" t="s">
        <v>11186</v>
      </c>
    </row>
    <row r="2454" spans="1:6" s="35" customFormat="1" ht="15" customHeight="1">
      <c r="A2454" s="59">
        <f t="shared" si="38"/>
        <v>2450</v>
      </c>
      <c r="B2454" s="56"/>
      <c r="C2454" s="60">
        <v>36500</v>
      </c>
      <c r="D2454" s="61" t="s">
        <v>11187</v>
      </c>
      <c r="E2454" s="60" t="s">
        <v>6681</v>
      </c>
      <c r="F2454" s="62" t="s">
        <v>11188</v>
      </c>
    </row>
    <row r="2455" spans="1:6" s="35" customFormat="1" ht="15" customHeight="1">
      <c r="A2455" s="59">
        <f t="shared" si="38"/>
        <v>2451</v>
      </c>
      <c r="B2455" s="56"/>
      <c r="C2455" s="60">
        <v>20017</v>
      </c>
      <c r="D2455" s="61" t="s">
        <v>11189</v>
      </c>
      <c r="E2455" s="60" t="s">
        <v>6748</v>
      </c>
      <c r="F2455" s="62" t="s">
        <v>11190</v>
      </c>
    </row>
    <row r="2456" spans="1:6" s="35" customFormat="1" ht="15" customHeight="1">
      <c r="A2456" s="59">
        <f t="shared" si="38"/>
        <v>2452</v>
      </c>
      <c r="B2456" s="56"/>
      <c r="C2456" s="60">
        <v>20007</v>
      </c>
      <c r="D2456" s="61" t="s">
        <v>11191</v>
      </c>
      <c r="E2456" s="60" t="s">
        <v>6748</v>
      </c>
      <c r="F2456" s="62" t="s">
        <v>8131</v>
      </c>
    </row>
    <row r="2457" spans="1:6" s="35" customFormat="1" ht="25.5" customHeight="1">
      <c r="A2457" s="59">
        <f t="shared" si="38"/>
        <v>2453</v>
      </c>
      <c r="B2457" s="56"/>
      <c r="C2457" s="60">
        <v>39836</v>
      </c>
      <c r="D2457" s="61" t="s">
        <v>11192</v>
      </c>
      <c r="E2457" s="60" t="s">
        <v>7702</v>
      </c>
      <c r="F2457" s="62" t="s">
        <v>11193</v>
      </c>
    </row>
    <row r="2458" spans="1:6" s="35" customFormat="1" ht="15" customHeight="1">
      <c r="A2458" s="59">
        <f t="shared" si="38"/>
        <v>2454</v>
      </c>
      <c r="B2458" s="56"/>
      <c r="C2458" s="60">
        <v>39830</v>
      </c>
      <c r="D2458" s="61" t="s">
        <v>11194</v>
      </c>
      <c r="E2458" s="60" t="s">
        <v>7702</v>
      </c>
      <c r="F2458" s="62" t="s">
        <v>11195</v>
      </c>
    </row>
    <row r="2459" spans="1:6" s="35" customFormat="1" ht="25.5" customHeight="1">
      <c r="A2459" s="59">
        <f t="shared" si="38"/>
        <v>2455</v>
      </c>
      <c r="B2459" s="56"/>
      <c r="C2459" s="60">
        <v>39831</v>
      </c>
      <c r="D2459" s="61" t="s">
        <v>11196</v>
      </c>
      <c r="E2459" s="60" t="s">
        <v>7702</v>
      </c>
      <c r="F2459" s="62" t="s">
        <v>11197</v>
      </c>
    </row>
    <row r="2460" spans="1:6" s="35" customFormat="1" ht="25.5" customHeight="1">
      <c r="A2460" s="59">
        <f t="shared" si="38"/>
        <v>2456</v>
      </c>
      <c r="B2460" s="56"/>
      <c r="C2460" s="60">
        <v>36888</v>
      </c>
      <c r="D2460" s="61" t="s">
        <v>11198</v>
      </c>
      <c r="E2460" s="60" t="s">
        <v>6748</v>
      </c>
      <c r="F2460" s="62" t="s">
        <v>11199</v>
      </c>
    </row>
    <row r="2461" spans="1:6" s="35" customFormat="1" ht="15" customHeight="1">
      <c r="A2461" s="59">
        <f t="shared" si="38"/>
        <v>2457</v>
      </c>
      <c r="B2461" s="56"/>
      <c r="C2461" s="60">
        <v>40527</v>
      </c>
      <c r="D2461" s="61" t="s">
        <v>11200</v>
      </c>
      <c r="E2461" s="60" t="s">
        <v>6681</v>
      </c>
      <c r="F2461" s="62" t="s">
        <v>11201</v>
      </c>
    </row>
    <row r="2462" spans="1:6" s="35" customFormat="1" ht="25.5" customHeight="1">
      <c r="A2462" s="59">
        <f t="shared" si="38"/>
        <v>2458</v>
      </c>
      <c r="B2462" s="56"/>
      <c r="C2462" s="60">
        <v>36497</v>
      </c>
      <c r="D2462" s="61" t="s">
        <v>11202</v>
      </c>
      <c r="E2462" s="60" t="s">
        <v>6681</v>
      </c>
      <c r="F2462" s="62" t="s">
        <v>11203</v>
      </c>
    </row>
    <row r="2463" spans="1:6" s="35" customFormat="1" ht="25.5" customHeight="1">
      <c r="A2463" s="59">
        <f t="shared" si="38"/>
        <v>2459</v>
      </c>
      <c r="B2463" s="56"/>
      <c r="C2463" s="60">
        <v>36487</v>
      </c>
      <c r="D2463" s="61" t="s">
        <v>11204</v>
      </c>
      <c r="E2463" s="60" t="s">
        <v>6681</v>
      </c>
      <c r="F2463" s="62" t="s">
        <v>11205</v>
      </c>
    </row>
    <row r="2464" spans="1:6" s="35" customFormat="1" ht="25.5" customHeight="1">
      <c r="A2464" s="59">
        <f t="shared" si="38"/>
        <v>2460</v>
      </c>
      <c r="B2464" s="56"/>
      <c r="C2464" s="60">
        <v>25952</v>
      </c>
      <c r="D2464" s="61" t="s">
        <v>11206</v>
      </c>
      <c r="E2464" s="60" t="s">
        <v>6681</v>
      </c>
      <c r="F2464" s="62" t="s">
        <v>11207</v>
      </c>
    </row>
    <row r="2465" spans="1:6" s="35" customFormat="1" ht="25.5" customHeight="1">
      <c r="A2465" s="59">
        <f t="shared" si="38"/>
        <v>2461</v>
      </c>
      <c r="B2465" s="56"/>
      <c r="C2465" s="60">
        <v>25954</v>
      </c>
      <c r="D2465" s="61" t="s">
        <v>11208</v>
      </c>
      <c r="E2465" s="60" t="s">
        <v>6681</v>
      </c>
      <c r="F2465" s="62" t="s">
        <v>11209</v>
      </c>
    </row>
    <row r="2466" spans="1:6" s="35" customFormat="1" ht="25.5" customHeight="1">
      <c r="A2466" s="59">
        <f t="shared" si="38"/>
        <v>2462</v>
      </c>
      <c r="B2466" s="56"/>
      <c r="C2466" s="60">
        <v>25953</v>
      </c>
      <c r="D2466" s="61" t="s">
        <v>11210</v>
      </c>
      <c r="E2466" s="60" t="s">
        <v>6681</v>
      </c>
      <c r="F2466" s="62" t="s">
        <v>11211</v>
      </c>
    </row>
    <row r="2467" spans="1:6" s="35" customFormat="1" ht="15" customHeight="1">
      <c r="A2467" s="59">
        <f t="shared" si="38"/>
        <v>2463</v>
      </c>
      <c r="B2467" s="56"/>
      <c r="C2467" s="60">
        <v>37776</v>
      </c>
      <c r="D2467" s="61" t="s">
        <v>11212</v>
      </c>
      <c r="E2467" s="60" t="s">
        <v>6681</v>
      </c>
      <c r="F2467" s="62" t="s">
        <v>11213</v>
      </c>
    </row>
    <row r="2468" spans="1:6" s="35" customFormat="1" ht="25.5" customHeight="1">
      <c r="A2468" s="59">
        <f t="shared" si="38"/>
        <v>2464</v>
      </c>
      <c r="B2468" s="56"/>
      <c r="C2468" s="60">
        <v>37775</v>
      </c>
      <c r="D2468" s="61" t="s">
        <v>11214</v>
      </c>
      <c r="E2468" s="60" t="s">
        <v>6681</v>
      </c>
      <c r="F2468" s="62" t="s">
        <v>11215</v>
      </c>
    </row>
    <row r="2469" spans="1:6" s="35" customFormat="1" ht="25.5" customHeight="1">
      <c r="A2469" s="59">
        <f t="shared" si="38"/>
        <v>2465</v>
      </c>
      <c r="B2469" s="56"/>
      <c r="C2469" s="60">
        <v>36491</v>
      </c>
      <c r="D2469" s="61" t="s">
        <v>11216</v>
      </c>
      <c r="E2469" s="60" t="s">
        <v>6681</v>
      </c>
      <c r="F2469" s="62" t="s">
        <v>11217</v>
      </c>
    </row>
    <row r="2470" spans="1:6" s="35" customFormat="1" ht="25.5" customHeight="1">
      <c r="A2470" s="59">
        <f t="shared" si="38"/>
        <v>2466</v>
      </c>
      <c r="B2470" s="56"/>
      <c r="C2470" s="60">
        <v>10712</v>
      </c>
      <c r="D2470" s="61" t="s">
        <v>11218</v>
      </c>
      <c r="E2470" s="60" t="s">
        <v>6681</v>
      </c>
      <c r="F2470" s="62" t="s">
        <v>11219</v>
      </c>
    </row>
    <row r="2471" spans="1:6" s="35" customFormat="1" ht="25.5" customHeight="1">
      <c r="A2471" s="59">
        <f t="shared" si="38"/>
        <v>2467</v>
      </c>
      <c r="B2471" s="56"/>
      <c r="C2471" s="60">
        <v>3363</v>
      </c>
      <c r="D2471" s="61" t="s">
        <v>11220</v>
      </c>
      <c r="E2471" s="60" t="s">
        <v>6681</v>
      </c>
      <c r="F2471" s="62" t="s">
        <v>11221</v>
      </c>
    </row>
    <row r="2472" spans="1:6" s="35" customFormat="1" ht="25.5" customHeight="1">
      <c r="A2472" s="59">
        <f t="shared" si="38"/>
        <v>2468</v>
      </c>
      <c r="B2472" s="56"/>
      <c r="C2472" s="60">
        <v>3365</v>
      </c>
      <c r="D2472" s="61" t="s">
        <v>11222</v>
      </c>
      <c r="E2472" s="60" t="s">
        <v>6681</v>
      </c>
      <c r="F2472" s="62" t="s">
        <v>11223</v>
      </c>
    </row>
    <row r="2473" spans="1:6" s="35" customFormat="1" ht="25.5" customHeight="1">
      <c r="A2473" s="59">
        <f t="shared" si="38"/>
        <v>2469</v>
      </c>
      <c r="B2473" s="56"/>
      <c r="C2473" s="60">
        <v>7569</v>
      </c>
      <c r="D2473" s="61" t="s">
        <v>11224</v>
      </c>
      <c r="E2473" s="60" t="s">
        <v>6681</v>
      </c>
      <c r="F2473" s="62" t="s">
        <v>11225</v>
      </c>
    </row>
    <row r="2474" spans="1:6" s="35" customFormat="1" ht="25.5" customHeight="1">
      <c r="A2474" s="59">
        <f t="shared" si="38"/>
        <v>2470</v>
      </c>
      <c r="B2474" s="56"/>
      <c r="C2474" s="60">
        <v>34349</v>
      </c>
      <c r="D2474" s="61" t="s">
        <v>11226</v>
      </c>
      <c r="E2474" s="60" t="s">
        <v>6681</v>
      </c>
      <c r="F2474" s="62" t="s">
        <v>11227</v>
      </c>
    </row>
    <row r="2475" spans="1:6" s="35" customFormat="1" ht="25.5" customHeight="1">
      <c r="A2475" s="59">
        <f t="shared" si="38"/>
        <v>2471</v>
      </c>
      <c r="B2475" s="56"/>
      <c r="C2475" s="60">
        <v>11991</v>
      </c>
      <c r="D2475" s="61" t="s">
        <v>11228</v>
      </c>
      <c r="E2475" s="60" t="s">
        <v>6681</v>
      </c>
      <c r="F2475" s="62" t="s">
        <v>11229</v>
      </c>
    </row>
    <row r="2476" spans="1:6" s="35" customFormat="1" ht="25.5" customHeight="1">
      <c r="A2476" s="59">
        <f t="shared" si="38"/>
        <v>2472</v>
      </c>
      <c r="B2476" s="56"/>
      <c r="C2476" s="60">
        <v>20062</v>
      </c>
      <c r="D2476" s="61" t="s">
        <v>11230</v>
      </c>
      <c r="E2476" s="60" t="s">
        <v>6681</v>
      </c>
      <c r="F2476" s="62" t="s">
        <v>11231</v>
      </c>
    </row>
    <row r="2477" spans="1:6" s="35" customFormat="1" ht="25.5" customHeight="1">
      <c r="A2477" s="59">
        <f t="shared" si="38"/>
        <v>2473</v>
      </c>
      <c r="B2477" s="56"/>
      <c r="C2477" s="60">
        <v>11029</v>
      </c>
      <c r="D2477" s="61" t="s">
        <v>11232</v>
      </c>
      <c r="E2477" s="60" t="s">
        <v>6705</v>
      </c>
      <c r="F2477" s="62" t="s">
        <v>8717</v>
      </c>
    </row>
    <row r="2478" spans="1:6" s="35" customFormat="1" ht="25.5" customHeight="1">
      <c r="A2478" s="59">
        <f t="shared" si="38"/>
        <v>2474</v>
      </c>
      <c r="B2478" s="56"/>
      <c r="C2478" s="60">
        <v>4316</v>
      </c>
      <c r="D2478" s="61" t="s">
        <v>11233</v>
      </c>
      <c r="E2478" s="60" t="s">
        <v>6681</v>
      </c>
      <c r="F2478" s="62" t="s">
        <v>7517</v>
      </c>
    </row>
    <row r="2479" spans="1:6" s="35" customFormat="1" ht="25.5" customHeight="1">
      <c r="A2479" s="59">
        <f t="shared" si="38"/>
        <v>2475</v>
      </c>
      <c r="B2479" s="56"/>
      <c r="C2479" s="60">
        <v>4313</v>
      </c>
      <c r="D2479" s="61" t="s">
        <v>11234</v>
      </c>
      <c r="E2479" s="60" t="s">
        <v>6705</v>
      </c>
      <c r="F2479" s="62" t="s">
        <v>10800</v>
      </c>
    </row>
    <row r="2480" spans="1:6" s="35" customFormat="1" ht="15" customHeight="1">
      <c r="A2480" s="59">
        <f t="shared" si="38"/>
        <v>2476</v>
      </c>
      <c r="B2480" s="56"/>
      <c r="C2480" s="60">
        <v>4317</v>
      </c>
      <c r="D2480" s="61" t="s">
        <v>11235</v>
      </c>
      <c r="E2480" s="60" t="s">
        <v>6681</v>
      </c>
      <c r="F2480" s="62" t="s">
        <v>7455</v>
      </c>
    </row>
    <row r="2481" spans="1:6" s="35" customFormat="1" ht="15" customHeight="1">
      <c r="A2481" s="59">
        <f t="shared" si="38"/>
        <v>2477</v>
      </c>
      <c r="B2481" s="56"/>
      <c r="C2481" s="60">
        <v>4314</v>
      </c>
      <c r="D2481" s="61" t="s">
        <v>11236</v>
      </c>
      <c r="E2481" s="60" t="s">
        <v>6705</v>
      </c>
      <c r="F2481" s="62" t="s">
        <v>7198</v>
      </c>
    </row>
    <row r="2482" spans="1:6" s="35" customFormat="1" ht="15" customHeight="1">
      <c r="A2482" s="59">
        <f t="shared" si="38"/>
        <v>2478</v>
      </c>
      <c r="B2482" s="56"/>
      <c r="C2482" s="60">
        <v>10561</v>
      </c>
      <c r="D2482" s="61" t="s">
        <v>11237</v>
      </c>
      <c r="E2482" s="60" t="s">
        <v>6797</v>
      </c>
      <c r="F2482" s="62" t="s">
        <v>11238</v>
      </c>
    </row>
    <row r="2483" spans="1:6" s="35" customFormat="1" ht="15" customHeight="1">
      <c r="A2483" s="59">
        <f t="shared" si="38"/>
        <v>2479</v>
      </c>
      <c r="B2483" s="56"/>
      <c r="C2483" s="60">
        <v>10921</v>
      </c>
      <c r="D2483" s="61" t="s">
        <v>11239</v>
      </c>
      <c r="E2483" s="60" t="s">
        <v>6681</v>
      </c>
      <c r="F2483" s="62" t="s">
        <v>11240</v>
      </c>
    </row>
    <row r="2484" spans="1:6" s="35" customFormat="1" ht="25.5" customHeight="1">
      <c r="A2484" s="59">
        <f t="shared" si="38"/>
        <v>2480</v>
      </c>
      <c r="B2484" s="56"/>
      <c r="C2484" s="60">
        <v>10922</v>
      </c>
      <c r="D2484" s="61" t="s">
        <v>11241</v>
      </c>
      <c r="E2484" s="60" t="s">
        <v>6681</v>
      </c>
      <c r="F2484" s="62" t="s">
        <v>11242</v>
      </c>
    </row>
    <row r="2485" spans="1:6" s="35" customFormat="1" ht="25.5" customHeight="1">
      <c r="A2485" s="59">
        <f t="shared" si="38"/>
        <v>2481</v>
      </c>
      <c r="B2485" s="56"/>
      <c r="C2485" s="60">
        <v>10923</v>
      </c>
      <c r="D2485" s="61" t="s">
        <v>11243</v>
      </c>
      <c r="E2485" s="60" t="s">
        <v>6681</v>
      </c>
      <c r="F2485" s="62" t="s">
        <v>11244</v>
      </c>
    </row>
    <row r="2486" spans="1:6" s="35" customFormat="1" ht="25.5" customHeight="1">
      <c r="A2486" s="59">
        <f t="shared" si="38"/>
        <v>2482</v>
      </c>
      <c r="B2486" s="56"/>
      <c r="C2486" s="60">
        <v>10924</v>
      </c>
      <c r="D2486" s="61" t="s">
        <v>11245</v>
      </c>
      <c r="E2486" s="60" t="s">
        <v>6681</v>
      </c>
      <c r="F2486" s="62" t="s">
        <v>11246</v>
      </c>
    </row>
    <row r="2487" spans="1:6" s="35" customFormat="1" ht="25.5" customHeight="1">
      <c r="A2487" s="59">
        <f t="shared" si="38"/>
        <v>2483</v>
      </c>
      <c r="B2487" s="56"/>
      <c r="C2487" s="60">
        <v>37772</v>
      </c>
      <c r="D2487" s="61" t="s">
        <v>11247</v>
      </c>
      <c r="E2487" s="60" t="s">
        <v>6681</v>
      </c>
      <c r="F2487" s="62" t="s">
        <v>11248</v>
      </c>
    </row>
    <row r="2488" spans="1:6" s="35" customFormat="1" ht="25.5" customHeight="1">
      <c r="A2488" s="59">
        <f t="shared" si="38"/>
        <v>2484</v>
      </c>
      <c r="B2488" s="56"/>
      <c r="C2488" s="60">
        <v>37771</v>
      </c>
      <c r="D2488" s="61" t="s">
        <v>11249</v>
      </c>
      <c r="E2488" s="60" t="s">
        <v>6681</v>
      </c>
      <c r="F2488" s="62" t="s">
        <v>11250</v>
      </c>
    </row>
    <row r="2489" spans="1:6" s="35" customFormat="1" ht="38.25" customHeight="1">
      <c r="A2489" s="59">
        <f t="shared" si="38"/>
        <v>2485</v>
      </c>
      <c r="B2489" s="56"/>
      <c r="C2489" s="60">
        <v>12770</v>
      </c>
      <c r="D2489" s="61" t="s">
        <v>11251</v>
      </c>
      <c r="E2489" s="60" t="s">
        <v>6681</v>
      </c>
      <c r="F2489" s="62" t="s">
        <v>11252</v>
      </c>
    </row>
    <row r="2490" spans="1:6" s="35" customFormat="1" ht="38.25" customHeight="1">
      <c r="A2490" s="59">
        <f t="shared" si="38"/>
        <v>2486</v>
      </c>
      <c r="B2490" s="56"/>
      <c r="C2490" s="60">
        <v>12772</v>
      </c>
      <c r="D2490" s="61" t="s">
        <v>11253</v>
      </c>
      <c r="E2490" s="60" t="s">
        <v>6681</v>
      </c>
      <c r="F2490" s="62" t="s">
        <v>11254</v>
      </c>
    </row>
    <row r="2491" spans="1:6" s="35" customFormat="1" ht="15" customHeight="1">
      <c r="A2491" s="59">
        <f t="shared" si="38"/>
        <v>2487</v>
      </c>
      <c r="B2491" s="56"/>
      <c r="C2491" s="60">
        <v>12768</v>
      </c>
      <c r="D2491" s="61" t="s">
        <v>11255</v>
      </c>
      <c r="E2491" s="60" t="s">
        <v>6681</v>
      </c>
      <c r="F2491" s="62" t="s">
        <v>11256</v>
      </c>
    </row>
    <row r="2492" spans="1:6" s="35" customFormat="1" ht="15" customHeight="1">
      <c r="A2492" s="59">
        <f t="shared" si="38"/>
        <v>2488</v>
      </c>
      <c r="B2492" s="56"/>
      <c r="C2492" s="60">
        <v>12775</v>
      </c>
      <c r="D2492" s="61" t="s">
        <v>11257</v>
      </c>
      <c r="E2492" s="60" t="s">
        <v>6681</v>
      </c>
      <c r="F2492" s="62" t="s">
        <v>11258</v>
      </c>
    </row>
    <row r="2493" spans="1:6" s="35" customFormat="1" ht="15" customHeight="1">
      <c r="A2493" s="59">
        <f t="shared" si="38"/>
        <v>2489</v>
      </c>
      <c r="B2493" s="56"/>
      <c r="C2493" s="60">
        <v>12769</v>
      </c>
      <c r="D2493" s="61" t="s">
        <v>11259</v>
      </c>
      <c r="E2493" s="60" t="s">
        <v>6681</v>
      </c>
      <c r="F2493" s="62" t="s">
        <v>11260</v>
      </c>
    </row>
    <row r="2494" spans="1:6" s="35" customFormat="1" ht="15" customHeight="1">
      <c r="A2494" s="59">
        <f t="shared" si="38"/>
        <v>2490</v>
      </c>
      <c r="B2494" s="56"/>
      <c r="C2494" s="60">
        <v>12773</v>
      </c>
      <c r="D2494" s="61" t="s">
        <v>11261</v>
      </c>
      <c r="E2494" s="60" t="s">
        <v>6681</v>
      </c>
      <c r="F2494" s="62" t="s">
        <v>11262</v>
      </c>
    </row>
    <row r="2495" spans="1:6" s="35" customFormat="1" ht="15" customHeight="1">
      <c r="A2495" s="59">
        <f t="shared" si="38"/>
        <v>2491</v>
      </c>
      <c r="B2495" s="56"/>
      <c r="C2495" s="60">
        <v>12774</v>
      </c>
      <c r="D2495" s="61" t="s">
        <v>11263</v>
      </c>
      <c r="E2495" s="60" t="s">
        <v>6681</v>
      </c>
      <c r="F2495" s="62" t="s">
        <v>11264</v>
      </c>
    </row>
    <row r="2496" spans="1:6" s="35" customFormat="1" ht="15" customHeight="1">
      <c r="A2496" s="59">
        <f t="shared" si="38"/>
        <v>2492</v>
      </c>
      <c r="B2496" s="56"/>
      <c r="C2496" s="60">
        <v>12776</v>
      </c>
      <c r="D2496" s="61" t="s">
        <v>11265</v>
      </c>
      <c r="E2496" s="60" t="s">
        <v>6681</v>
      </c>
      <c r="F2496" s="62" t="s">
        <v>11266</v>
      </c>
    </row>
    <row r="2497" spans="1:6" s="35" customFormat="1" ht="51" customHeight="1">
      <c r="A2497" s="59">
        <f t="shared" si="38"/>
        <v>2493</v>
      </c>
      <c r="B2497" s="56"/>
      <c r="C2497" s="60">
        <v>12777</v>
      </c>
      <c r="D2497" s="61" t="s">
        <v>11267</v>
      </c>
      <c r="E2497" s="60" t="s">
        <v>6681</v>
      </c>
      <c r="F2497" s="62" t="s">
        <v>11268</v>
      </c>
    </row>
    <row r="2498" spans="1:6" s="35" customFormat="1" ht="51" customHeight="1">
      <c r="A2498" s="59">
        <f t="shared" si="38"/>
        <v>2494</v>
      </c>
      <c r="B2498" s="56"/>
      <c r="C2498" s="60">
        <v>3391</v>
      </c>
      <c r="D2498" s="61" t="s">
        <v>11269</v>
      </c>
      <c r="E2498" s="60" t="s">
        <v>6681</v>
      </c>
      <c r="F2498" s="62" t="s">
        <v>9861</v>
      </c>
    </row>
    <row r="2499" spans="1:6" s="35" customFormat="1" ht="38.25" customHeight="1">
      <c r="A2499" s="59">
        <f t="shared" si="38"/>
        <v>2495</v>
      </c>
      <c r="B2499" s="56"/>
      <c r="C2499" s="60">
        <v>3389</v>
      </c>
      <c r="D2499" s="61" t="s">
        <v>11270</v>
      </c>
      <c r="E2499" s="60" t="s">
        <v>6681</v>
      </c>
      <c r="F2499" s="62" t="s">
        <v>11271</v>
      </c>
    </row>
    <row r="2500" spans="1:6" s="35" customFormat="1" ht="38.25" customHeight="1">
      <c r="A2500" s="59">
        <f t="shared" si="38"/>
        <v>2496</v>
      </c>
      <c r="B2500" s="56"/>
      <c r="C2500" s="60">
        <v>3390</v>
      </c>
      <c r="D2500" s="61" t="s">
        <v>11272</v>
      </c>
      <c r="E2500" s="60" t="s">
        <v>6681</v>
      </c>
      <c r="F2500" s="62" t="s">
        <v>8647</v>
      </c>
    </row>
    <row r="2501" spans="1:6" s="35" customFormat="1" ht="38.25" customHeight="1">
      <c r="A2501" s="59">
        <f t="shared" si="38"/>
        <v>2497</v>
      </c>
      <c r="B2501" s="56"/>
      <c r="C2501" s="60">
        <v>12873</v>
      </c>
      <c r="D2501" s="61" t="s">
        <v>11273</v>
      </c>
      <c r="E2501" s="60" t="s">
        <v>6712</v>
      </c>
      <c r="F2501" s="62" t="s">
        <v>8381</v>
      </c>
    </row>
    <row r="2502" spans="1:6" s="35" customFormat="1" ht="38.25" customHeight="1">
      <c r="A2502" s="59">
        <f t="shared" ref="A2502:A2565" si="39">A2501+1</f>
        <v>2498</v>
      </c>
      <c r="B2502" s="56"/>
      <c r="C2502" s="60">
        <v>41076</v>
      </c>
      <c r="D2502" s="61" t="s">
        <v>11274</v>
      </c>
      <c r="E2502" s="60" t="s">
        <v>7111</v>
      </c>
      <c r="F2502" s="62" t="s">
        <v>11275</v>
      </c>
    </row>
    <row r="2503" spans="1:6" s="35" customFormat="1" ht="38.25" customHeight="1">
      <c r="A2503" s="59">
        <f t="shared" si="39"/>
        <v>2499</v>
      </c>
      <c r="B2503" s="56"/>
      <c r="C2503" s="60">
        <v>140</v>
      </c>
      <c r="D2503" s="61" t="s">
        <v>11276</v>
      </c>
      <c r="E2503" s="60" t="s">
        <v>6797</v>
      </c>
      <c r="F2503" s="62" t="s">
        <v>11277</v>
      </c>
    </row>
    <row r="2504" spans="1:6" s="35" customFormat="1" ht="38.25" customHeight="1">
      <c r="A2504" s="59">
        <f t="shared" si="39"/>
        <v>2500</v>
      </c>
      <c r="B2504" s="56"/>
      <c r="C2504" s="60">
        <v>151</v>
      </c>
      <c r="D2504" s="61" t="s">
        <v>11278</v>
      </c>
      <c r="E2504" s="60" t="s">
        <v>6775</v>
      </c>
      <c r="F2504" s="62" t="s">
        <v>11279</v>
      </c>
    </row>
    <row r="2505" spans="1:6" s="35" customFormat="1" ht="38.25" customHeight="1">
      <c r="A2505" s="59">
        <f t="shared" si="39"/>
        <v>2501</v>
      </c>
      <c r="B2505" s="56"/>
      <c r="C2505" s="60">
        <v>7340</v>
      </c>
      <c r="D2505" s="61" t="s">
        <v>11280</v>
      </c>
      <c r="E2505" s="60" t="s">
        <v>6775</v>
      </c>
      <c r="F2505" s="62" t="s">
        <v>11281</v>
      </c>
    </row>
    <row r="2506" spans="1:6" s="35" customFormat="1" ht="38.25" customHeight="1">
      <c r="A2506" s="59">
        <f t="shared" si="39"/>
        <v>2502</v>
      </c>
      <c r="B2506" s="56"/>
      <c r="C2506" s="60">
        <v>2701</v>
      </c>
      <c r="D2506" s="61" t="s">
        <v>11282</v>
      </c>
      <c r="E2506" s="60" t="s">
        <v>6712</v>
      </c>
      <c r="F2506" s="62" t="s">
        <v>11283</v>
      </c>
    </row>
    <row r="2507" spans="1:6" s="35" customFormat="1" ht="25.5" customHeight="1">
      <c r="A2507" s="59">
        <f t="shared" si="39"/>
        <v>2503</v>
      </c>
      <c r="B2507" s="56"/>
      <c r="C2507" s="60">
        <v>40929</v>
      </c>
      <c r="D2507" s="61" t="s">
        <v>11284</v>
      </c>
      <c r="E2507" s="60" t="s">
        <v>7111</v>
      </c>
      <c r="F2507" s="62" t="s">
        <v>11285</v>
      </c>
    </row>
    <row r="2508" spans="1:6" s="35" customFormat="1" ht="38.25" customHeight="1">
      <c r="A2508" s="59">
        <f t="shared" si="39"/>
        <v>2504</v>
      </c>
      <c r="B2508" s="56"/>
      <c r="C2508" s="60">
        <v>38114</v>
      </c>
      <c r="D2508" s="61" t="s">
        <v>11286</v>
      </c>
      <c r="E2508" s="60" t="s">
        <v>6681</v>
      </c>
      <c r="F2508" s="62" t="s">
        <v>6932</v>
      </c>
    </row>
    <row r="2509" spans="1:6" s="35" customFormat="1" ht="38.25" customHeight="1">
      <c r="A2509" s="59">
        <f t="shared" si="39"/>
        <v>2505</v>
      </c>
      <c r="B2509" s="56"/>
      <c r="C2509" s="60">
        <v>38064</v>
      </c>
      <c r="D2509" s="61" t="s">
        <v>11287</v>
      </c>
      <c r="E2509" s="60" t="s">
        <v>6681</v>
      </c>
      <c r="F2509" s="62" t="s">
        <v>11288</v>
      </c>
    </row>
    <row r="2510" spans="1:6" s="35" customFormat="1" ht="38.25" customHeight="1">
      <c r="A2510" s="59">
        <f t="shared" si="39"/>
        <v>2506</v>
      </c>
      <c r="B2510" s="56"/>
      <c r="C2510" s="60">
        <v>38115</v>
      </c>
      <c r="D2510" s="61" t="s">
        <v>11289</v>
      </c>
      <c r="E2510" s="60" t="s">
        <v>6681</v>
      </c>
      <c r="F2510" s="62" t="s">
        <v>11290</v>
      </c>
    </row>
    <row r="2511" spans="1:6" s="35" customFormat="1" ht="38.25" customHeight="1">
      <c r="A2511" s="59">
        <f t="shared" si="39"/>
        <v>2507</v>
      </c>
      <c r="B2511" s="56"/>
      <c r="C2511" s="60">
        <v>38065</v>
      </c>
      <c r="D2511" s="61" t="s">
        <v>11291</v>
      </c>
      <c r="E2511" s="60" t="s">
        <v>6681</v>
      </c>
      <c r="F2511" s="62" t="s">
        <v>8188</v>
      </c>
    </row>
    <row r="2512" spans="1:6" s="35" customFormat="1" ht="38.25" customHeight="1">
      <c r="A2512" s="59">
        <f t="shared" si="39"/>
        <v>2508</v>
      </c>
      <c r="B2512" s="56"/>
      <c r="C2512" s="60">
        <v>38078</v>
      </c>
      <c r="D2512" s="61" t="s">
        <v>11292</v>
      </c>
      <c r="E2512" s="60" t="s">
        <v>6681</v>
      </c>
      <c r="F2512" s="62" t="s">
        <v>9092</v>
      </c>
    </row>
    <row r="2513" spans="1:6" s="35" customFormat="1" ht="25.5" customHeight="1">
      <c r="A2513" s="59">
        <f t="shared" si="39"/>
        <v>2509</v>
      </c>
      <c r="B2513" s="56"/>
      <c r="C2513" s="60">
        <v>38113</v>
      </c>
      <c r="D2513" s="61" t="s">
        <v>11293</v>
      </c>
      <c r="E2513" s="60" t="s">
        <v>6681</v>
      </c>
      <c r="F2513" s="62" t="s">
        <v>11294</v>
      </c>
    </row>
    <row r="2514" spans="1:6" s="35" customFormat="1" ht="25.5" customHeight="1">
      <c r="A2514" s="59">
        <f t="shared" si="39"/>
        <v>2510</v>
      </c>
      <c r="B2514" s="56"/>
      <c r="C2514" s="60">
        <v>38063</v>
      </c>
      <c r="D2514" s="61" t="s">
        <v>11295</v>
      </c>
      <c r="E2514" s="60" t="s">
        <v>6681</v>
      </c>
      <c r="F2514" s="62" t="s">
        <v>11296</v>
      </c>
    </row>
    <row r="2515" spans="1:6" s="35" customFormat="1" ht="25.5" customHeight="1">
      <c r="A2515" s="59">
        <f t="shared" si="39"/>
        <v>2511</v>
      </c>
      <c r="B2515" s="56"/>
      <c r="C2515" s="60">
        <v>38080</v>
      </c>
      <c r="D2515" s="61" t="s">
        <v>11297</v>
      </c>
      <c r="E2515" s="60" t="s">
        <v>6681</v>
      </c>
      <c r="F2515" s="62" t="s">
        <v>11298</v>
      </c>
    </row>
    <row r="2516" spans="1:6" s="35" customFormat="1" ht="25.5" customHeight="1">
      <c r="A2516" s="59">
        <f t="shared" si="39"/>
        <v>2512</v>
      </c>
      <c r="B2516" s="56"/>
      <c r="C2516" s="60">
        <v>38069</v>
      </c>
      <c r="D2516" s="61" t="s">
        <v>11299</v>
      </c>
      <c r="E2516" s="60" t="s">
        <v>6681</v>
      </c>
      <c r="F2516" s="62" t="s">
        <v>7472</v>
      </c>
    </row>
    <row r="2517" spans="1:6" s="35" customFormat="1" ht="25.5" customHeight="1">
      <c r="A2517" s="59">
        <f t="shared" si="39"/>
        <v>2513</v>
      </c>
      <c r="B2517" s="56"/>
      <c r="C2517" s="60">
        <v>38077</v>
      </c>
      <c r="D2517" s="61" t="s">
        <v>11300</v>
      </c>
      <c r="E2517" s="60" t="s">
        <v>6681</v>
      </c>
      <c r="F2517" s="62" t="s">
        <v>10706</v>
      </c>
    </row>
    <row r="2518" spans="1:6" s="35" customFormat="1" ht="25.5" customHeight="1">
      <c r="A2518" s="59">
        <f t="shared" si="39"/>
        <v>2514</v>
      </c>
      <c r="B2518" s="56"/>
      <c r="C2518" s="60">
        <v>38073</v>
      </c>
      <c r="D2518" s="61" t="s">
        <v>11301</v>
      </c>
      <c r="E2518" s="60" t="s">
        <v>6681</v>
      </c>
      <c r="F2518" s="62" t="s">
        <v>11302</v>
      </c>
    </row>
    <row r="2519" spans="1:6" s="35" customFormat="1" ht="25.5" customHeight="1">
      <c r="A2519" s="59">
        <f t="shared" si="39"/>
        <v>2515</v>
      </c>
      <c r="B2519" s="56"/>
      <c r="C2519" s="60">
        <v>38112</v>
      </c>
      <c r="D2519" s="61" t="s">
        <v>11303</v>
      </c>
      <c r="E2519" s="60" t="s">
        <v>6681</v>
      </c>
      <c r="F2519" s="62" t="s">
        <v>11190</v>
      </c>
    </row>
    <row r="2520" spans="1:6" s="35" customFormat="1" ht="25.5" customHeight="1">
      <c r="A2520" s="59">
        <f t="shared" si="39"/>
        <v>2516</v>
      </c>
      <c r="B2520" s="56"/>
      <c r="C2520" s="60">
        <v>38062</v>
      </c>
      <c r="D2520" s="61" t="s">
        <v>11304</v>
      </c>
      <c r="E2520" s="60" t="s">
        <v>6681</v>
      </c>
      <c r="F2520" s="62" t="s">
        <v>10094</v>
      </c>
    </row>
    <row r="2521" spans="1:6" s="35" customFormat="1" ht="25.5" customHeight="1">
      <c r="A2521" s="59">
        <f t="shared" si="39"/>
        <v>2517</v>
      </c>
      <c r="B2521" s="56"/>
      <c r="C2521" s="60">
        <v>12128</v>
      </c>
      <c r="D2521" s="61" t="s">
        <v>11305</v>
      </c>
      <c r="E2521" s="60" t="s">
        <v>6681</v>
      </c>
      <c r="F2521" s="62" t="s">
        <v>11306</v>
      </c>
    </row>
    <row r="2522" spans="1:6" s="35" customFormat="1" ht="25.5" customHeight="1">
      <c r="A2522" s="59">
        <f t="shared" si="39"/>
        <v>2518</v>
      </c>
      <c r="B2522" s="56"/>
      <c r="C2522" s="60">
        <v>12129</v>
      </c>
      <c r="D2522" s="61" t="s">
        <v>11307</v>
      </c>
      <c r="E2522" s="60" t="s">
        <v>6681</v>
      </c>
      <c r="F2522" s="62" t="s">
        <v>8160</v>
      </c>
    </row>
    <row r="2523" spans="1:6" s="35" customFormat="1" ht="38.25" customHeight="1">
      <c r="A2523" s="59">
        <f t="shared" si="39"/>
        <v>2519</v>
      </c>
      <c r="B2523" s="56"/>
      <c r="C2523" s="60">
        <v>38081</v>
      </c>
      <c r="D2523" s="61" t="s">
        <v>11308</v>
      </c>
      <c r="E2523" s="60" t="s">
        <v>6681</v>
      </c>
      <c r="F2523" s="62" t="s">
        <v>9962</v>
      </c>
    </row>
    <row r="2524" spans="1:6" s="35" customFormat="1" ht="38.25" customHeight="1">
      <c r="A2524" s="59">
        <f t="shared" si="39"/>
        <v>2520</v>
      </c>
      <c r="B2524" s="56"/>
      <c r="C2524" s="60">
        <v>38070</v>
      </c>
      <c r="D2524" s="61" t="s">
        <v>11309</v>
      </c>
      <c r="E2524" s="60" t="s">
        <v>6681</v>
      </c>
      <c r="F2524" s="62" t="s">
        <v>6992</v>
      </c>
    </row>
    <row r="2525" spans="1:6" s="35" customFormat="1" ht="51" customHeight="1">
      <c r="A2525" s="59">
        <f t="shared" si="39"/>
        <v>2521</v>
      </c>
      <c r="B2525" s="56"/>
      <c r="C2525" s="60">
        <v>38074</v>
      </c>
      <c r="D2525" s="61" t="s">
        <v>11310</v>
      </c>
      <c r="E2525" s="60" t="s">
        <v>6681</v>
      </c>
      <c r="F2525" s="62" t="s">
        <v>11311</v>
      </c>
    </row>
    <row r="2526" spans="1:6" s="35" customFormat="1" ht="51" customHeight="1">
      <c r="A2526" s="59">
        <f t="shared" si="39"/>
        <v>2522</v>
      </c>
      <c r="B2526" s="56"/>
      <c r="C2526" s="60">
        <v>38079</v>
      </c>
      <c r="D2526" s="61" t="s">
        <v>11312</v>
      </c>
      <c r="E2526" s="60" t="s">
        <v>6681</v>
      </c>
      <c r="F2526" s="62" t="s">
        <v>11313</v>
      </c>
    </row>
    <row r="2527" spans="1:6" s="35" customFormat="1" ht="51" customHeight="1">
      <c r="A2527" s="59">
        <f t="shared" si="39"/>
        <v>2523</v>
      </c>
      <c r="B2527" s="56"/>
      <c r="C2527" s="60">
        <v>38072</v>
      </c>
      <c r="D2527" s="61" t="s">
        <v>11314</v>
      </c>
      <c r="E2527" s="60" t="s">
        <v>6681</v>
      </c>
      <c r="F2527" s="62" t="s">
        <v>11315</v>
      </c>
    </row>
    <row r="2528" spans="1:6" s="35" customFormat="1" ht="51" customHeight="1">
      <c r="A2528" s="59">
        <f t="shared" si="39"/>
        <v>2524</v>
      </c>
      <c r="B2528" s="56"/>
      <c r="C2528" s="60">
        <v>38068</v>
      </c>
      <c r="D2528" s="61" t="s">
        <v>11316</v>
      </c>
      <c r="E2528" s="60" t="s">
        <v>6681</v>
      </c>
      <c r="F2528" s="62" t="s">
        <v>11317</v>
      </c>
    </row>
    <row r="2529" spans="1:6" s="35" customFormat="1" ht="25.5" customHeight="1">
      <c r="A2529" s="59">
        <f t="shared" si="39"/>
        <v>2525</v>
      </c>
      <c r="B2529" s="56"/>
      <c r="C2529" s="60">
        <v>38071</v>
      </c>
      <c r="D2529" s="61" t="s">
        <v>11318</v>
      </c>
      <c r="E2529" s="60" t="s">
        <v>6681</v>
      </c>
      <c r="F2529" s="62" t="s">
        <v>11319</v>
      </c>
    </row>
    <row r="2530" spans="1:6" s="35" customFormat="1" ht="25.5" customHeight="1">
      <c r="A2530" s="59">
        <f t="shared" si="39"/>
        <v>2526</v>
      </c>
      <c r="B2530" s="56"/>
      <c r="C2530" s="60">
        <v>38412</v>
      </c>
      <c r="D2530" s="61" t="s">
        <v>11320</v>
      </c>
      <c r="E2530" s="60" t="s">
        <v>6681</v>
      </c>
      <c r="F2530" s="62" t="s">
        <v>11321</v>
      </c>
    </row>
    <row r="2531" spans="1:6" s="35" customFormat="1" ht="25.5" customHeight="1">
      <c r="A2531" s="59">
        <f t="shared" si="39"/>
        <v>2527</v>
      </c>
      <c r="B2531" s="56"/>
      <c r="C2531" s="60">
        <v>3405</v>
      </c>
      <c r="D2531" s="61" t="s">
        <v>11322</v>
      </c>
      <c r="E2531" s="60" t="s">
        <v>6681</v>
      </c>
      <c r="F2531" s="62" t="s">
        <v>11323</v>
      </c>
    </row>
    <row r="2532" spans="1:6" s="35" customFormat="1" ht="25.5" customHeight="1">
      <c r="A2532" s="59">
        <f t="shared" si="39"/>
        <v>2528</v>
      </c>
      <c r="B2532" s="56"/>
      <c r="C2532" s="60">
        <v>3394</v>
      </c>
      <c r="D2532" s="61" t="s">
        <v>11324</v>
      </c>
      <c r="E2532" s="60" t="s">
        <v>6681</v>
      </c>
      <c r="F2532" s="62" t="s">
        <v>11325</v>
      </c>
    </row>
    <row r="2533" spans="1:6" s="35" customFormat="1" ht="38.25" customHeight="1">
      <c r="A2533" s="59">
        <f t="shared" si="39"/>
        <v>2529</v>
      </c>
      <c r="B2533" s="56"/>
      <c r="C2533" s="60">
        <v>3393</v>
      </c>
      <c r="D2533" s="61" t="s">
        <v>11326</v>
      </c>
      <c r="E2533" s="60" t="s">
        <v>6681</v>
      </c>
      <c r="F2533" s="62" t="s">
        <v>11327</v>
      </c>
    </row>
    <row r="2534" spans="1:6" s="35" customFormat="1" ht="25.5" customHeight="1">
      <c r="A2534" s="59">
        <f t="shared" si="39"/>
        <v>2530</v>
      </c>
      <c r="B2534" s="56"/>
      <c r="C2534" s="60">
        <v>3406</v>
      </c>
      <c r="D2534" s="61" t="s">
        <v>11328</v>
      </c>
      <c r="E2534" s="60" t="s">
        <v>6681</v>
      </c>
      <c r="F2534" s="62" t="s">
        <v>9049</v>
      </c>
    </row>
    <row r="2535" spans="1:6" s="35" customFormat="1" ht="25.5" customHeight="1">
      <c r="A2535" s="59">
        <f t="shared" si="39"/>
        <v>2531</v>
      </c>
      <c r="B2535" s="56"/>
      <c r="C2535" s="60">
        <v>3395</v>
      </c>
      <c r="D2535" s="61" t="s">
        <v>11329</v>
      </c>
      <c r="E2535" s="60" t="s">
        <v>6681</v>
      </c>
      <c r="F2535" s="62" t="s">
        <v>11330</v>
      </c>
    </row>
    <row r="2536" spans="1:6" s="35" customFormat="1" ht="25.5" customHeight="1">
      <c r="A2536" s="59">
        <f t="shared" si="39"/>
        <v>2532</v>
      </c>
      <c r="B2536" s="56"/>
      <c r="C2536" s="60">
        <v>3398</v>
      </c>
      <c r="D2536" s="61" t="s">
        <v>11331</v>
      </c>
      <c r="E2536" s="60" t="s">
        <v>6681</v>
      </c>
      <c r="F2536" s="62" t="s">
        <v>10928</v>
      </c>
    </row>
    <row r="2537" spans="1:6" s="35" customFormat="1" ht="15" customHeight="1">
      <c r="A2537" s="59">
        <f t="shared" si="39"/>
        <v>2533</v>
      </c>
      <c r="B2537" s="56"/>
      <c r="C2537" s="60">
        <v>34379</v>
      </c>
      <c r="D2537" s="61" t="s">
        <v>11332</v>
      </c>
      <c r="E2537" s="60" t="s">
        <v>6681</v>
      </c>
      <c r="F2537" s="62" t="s">
        <v>11333</v>
      </c>
    </row>
    <row r="2538" spans="1:6" s="35" customFormat="1" ht="15" customHeight="1">
      <c r="A2538" s="59">
        <f t="shared" si="39"/>
        <v>2534</v>
      </c>
      <c r="B2538" s="56"/>
      <c r="C2538" s="60">
        <v>34378</v>
      </c>
      <c r="D2538" s="61" t="s">
        <v>11334</v>
      </c>
      <c r="E2538" s="60" t="s">
        <v>6681</v>
      </c>
      <c r="F2538" s="62" t="s">
        <v>7666</v>
      </c>
    </row>
    <row r="2539" spans="1:6" s="35" customFormat="1" ht="15" customHeight="1">
      <c r="A2539" s="59">
        <f t="shared" si="39"/>
        <v>2535</v>
      </c>
      <c r="B2539" s="56"/>
      <c r="C2539" s="60">
        <v>34377</v>
      </c>
      <c r="D2539" s="61" t="s">
        <v>11335</v>
      </c>
      <c r="E2539" s="60" t="s">
        <v>6681</v>
      </c>
      <c r="F2539" s="62" t="s">
        <v>11336</v>
      </c>
    </row>
    <row r="2540" spans="1:6" s="35" customFormat="1" ht="15" customHeight="1">
      <c r="A2540" s="59">
        <f t="shared" si="39"/>
        <v>2536</v>
      </c>
      <c r="B2540" s="56"/>
      <c r="C2540" s="60">
        <v>581</v>
      </c>
      <c r="D2540" s="61" t="s">
        <v>11337</v>
      </c>
      <c r="E2540" s="60" t="s">
        <v>6688</v>
      </c>
      <c r="F2540" s="62" t="s">
        <v>11338</v>
      </c>
    </row>
    <row r="2541" spans="1:6" s="35" customFormat="1" ht="15" customHeight="1">
      <c r="A2541" s="59">
        <f t="shared" si="39"/>
        <v>2537</v>
      </c>
      <c r="B2541" s="56"/>
      <c r="C2541" s="60">
        <v>40662</v>
      </c>
      <c r="D2541" s="61" t="s">
        <v>11339</v>
      </c>
      <c r="E2541" s="60" t="s">
        <v>6681</v>
      </c>
      <c r="F2541" s="62" t="s">
        <v>11340</v>
      </c>
    </row>
    <row r="2542" spans="1:6" s="35" customFormat="1" ht="15" customHeight="1">
      <c r="A2542" s="59">
        <f t="shared" si="39"/>
        <v>2538</v>
      </c>
      <c r="B2542" s="56"/>
      <c r="C2542" s="60">
        <v>3437</v>
      </c>
      <c r="D2542" s="61" t="s">
        <v>11341</v>
      </c>
      <c r="E2542" s="60" t="s">
        <v>6688</v>
      </c>
      <c r="F2542" s="62" t="s">
        <v>11342</v>
      </c>
    </row>
    <row r="2543" spans="1:6" s="35" customFormat="1" ht="15" customHeight="1">
      <c r="A2543" s="59">
        <f t="shared" si="39"/>
        <v>2539</v>
      </c>
      <c r="B2543" s="56"/>
      <c r="C2543" s="60">
        <v>11190</v>
      </c>
      <c r="D2543" s="61" t="s">
        <v>11343</v>
      </c>
      <c r="E2543" s="60" t="s">
        <v>6681</v>
      </c>
      <c r="F2543" s="62" t="s">
        <v>11344</v>
      </c>
    </row>
    <row r="2544" spans="1:6" s="35" customFormat="1" ht="15" customHeight="1">
      <c r="A2544" s="59">
        <f t="shared" si="39"/>
        <v>2540</v>
      </c>
      <c r="B2544" s="56"/>
      <c r="C2544" s="60">
        <v>3428</v>
      </c>
      <c r="D2544" s="61" t="s">
        <v>11345</v>
      </c>
      <c r="E2544" s="60" t="s">
        <v>6688</v>
      </c>
      <c r="F2544" s="62" t="s">
        <v>11346</v>
      </c>
    </row>
    <row r="2545" spans="1:6" s="35" customFormat="1" ht="15" customHeight="1">
      <c r="A2545" s="59">
        <f t="shared" si="39"/>
        <v>2541</v>
      </c>
      <c r="B2545" s="56"/>
      <c r="C2545" s="60">
        <v>3429</v>
      </c>
      <c r="D2545" s="61" t="s">
        <v>11347</v>
      </c>
      <c r="E2545" s="60" t="s">
        <v>6688</v>
      </c>
      <c r="F2545" s="62" t="s">
        <v>11348</v>
      </c>
    </row>
    <row r="2546" spans="1:6" s="35" customFormat="1" ht="15" customHeight="1">
      <c r="A2546" s="59">
        <f t="shared" si="39"/>
        <v>2542</v>
      </c>
      <c r="B2546" s="56"/>
      <c r="C2546" s="60">
        <v>34371</v>
      </c>
      <c r="D2546" s="61" t="s">
        <v>11349</v>
      </c>
      <c r="E2546" s="60" t="s">
        <v>6681</v>
      </c>
      <c r="F2546" s="62" t="s">
        <v>11350</v>
      </c>
    </row>
    <row r="2547" spans="1:6" s="35" customFormat="1" ht="15" customHeight="1">
      <c r="A2547" s="59">
        <f t="shared" si="39"/>
        <v>2543</v>
      </c>
      <c r="B2547" s="56"/>
      <c r="C2547" s="60">
        <v>34370</v>
      </c>
      <c r="D2547" s="61" t="s">
        <v>11351</v>
      </c>
      <c r="E2547" s="60" t="s">
        <v>6681</v>
      </c>
      <c r="F2547" s="62" t="s">
        <v>11352</v>
      </c>
    </row>
    <row r="2548" spans="1:6" s="35" customFormat="1" ht="15" customHeight="1">
      <c r="A2548" s="59">
        <f t="shared" si="39"/>
        <v>2544</v>
      </c>
      <c r="B2548" s="56"/>
      <c r="C2548" s="60">
        <v>34372</v>
      </c>
      <c r="D2548" s="61" t="s">
        <v>11353</v>
      </c>
      <c r="E2548" s="60" t="s">
        <v>6681</v>
      </c>
      <c r="F2548" s="62" t="s">
        <v>11354</v>
      </c>
    </row>
    <row r="2549" spans="1:6" s="35" customFormat="1" ht="15" customHeight="1">
      <c r="A2549" s="59">
        <f t="shared" si="39"/>
        <v>2545</v>
      </c>
      <c r="B2549" s="56"/>
      <c r="C2549" s="60">
        <v>34373</v>
      </c>
      <c r="D2549" s="61" t="s">
        <v>11355</v>
      </c>
      <c r="E2549" s="60" t="s">
        <v>6681</v>
      </c>
      <c r="F2549" s="62" t="s">
        <v>11356</v>
      </c>
    </row>
    <row r="2550" spans="1:6" s="35" customFormat="1" ht="15" customHeight="1">
      <c r="A2550" s="59">
        <f t="shared" si="39"/>
        <v>2546</v>
      </c>
      <c r="B2550" s="56"/>
      <c r="C2550" s="60">
        <v>36896</v>
      </c>
      <c r="D2550" s="61" t="s">
        <v>11357</v>
      </c>
      <c r="E2550" s="60" t="s">
        <v>6681</v>
      </c>
      <c r="F2550" s="62" t="s">
        <v>11358</v>
      </c>
    </row>
    <row r="2551" spans="1:6" s="35" customFormat="1" ht="15" customHeight="1">
      <c r="A2551" s="59">
        <f t="shared" si="39"/>
        <v>2547</v>
      </c>
      <c r="B2551" s="56"/>
      <c r="C2551" s="60">
        <v>34367</v>
      </c>
      <c r="D2551" s="61" t="s">
        <v>11359</v>
      </c>
      <c r="E2551" s="60" t="s">
        <v>6681</v>
      </c>
      <c r="F2551" s="62" t="s">
        <v>11360</v>
      </c>
    </row>
    <row r="2552" spans="1:6" s="35" customFormat="1" ht="15" customHeight="1">
      <c r="A2552" s="59">
        <f t="shared" si="39"/>
        <v>2548</v>
      </c>
      <c r="B2552" s="56"/>
      <c r="C2552" s="60">
        <v>36897</v>
      </c>
      <c r="D2552" s="61" t="s">
        <v>11361</v>
      </c>
      <c r="E2552" s="60" t="s">
        <v>6681</v>
      </c>
      <c r="F2552" s="62" t="s">
        <v>11362</v>
      </c>
    </row>
    <row r="2553" spans="1:6" s="35" customFormat="1" ht="15" customHeight="1">
      <c r="A2553" s="59">
        <f t="shared" si="39"/>
        <v>2549</v>
      </c>
      <c r="B2553" s="56"/>
      <c r="C2553" s="60">
        <v>36884</v>
      </c>
      <c r="D2553" s="61" t="s">
        <v>11361</v>
      </c>
      <c r="E2553" s="60" t="s">
        <v>6688</v>
      </c>
      <c r="F2553" s="62" t="s">
        <v>11363</v>
      </c>
    </row>
    <row r="2554" spans="1:6" s="35" customFormat="1" ht="15" customHeight="1">
      <c r="A2554" s="59">
        <f t="shared" si="39"/>
        <v>2550</v>
      </c>
      <c r="B2554" s="56"/>
      <c r="C2554" s="60">
        <v>597</v>
      </c>
      <c r="D2554" s="61" t="s">
        <v>11364</v>
      </c>
      <c r="E2554" s="60" t="s">
        <v>6688</v>
      </c>
      <c r="F2554" s="62" t="s">
        <v>11365</v>
      </c>
    </row>
    <row r="2555" spans="1:6" s="35" customFormat="1" ht="15" customHeight="1">
      <c r="A2555" s="59">
        <f t="shared" si="39"/>
        <v>2551</v>
      </c>
      <c r="B2555" s="56"/>
      <c r="C2555" s="60">
        <v>34369</v>
      </c>
      <c r="D2555" s="61" t="s">
        <v>11366</v>
      </c>
      <c r="E2555" s="60" t="s">
        <v>6681</v>
      </c>
      <c r="F2555" s="62" t="s">
        <v>11367</v>
      </c>
    </row>
    <row r="2556" spans="1:6" s="35" customFormat="1" ht="25.5" customHeight="1">
      <c r="A2556" s="59">
        <f t="shared" si="39"/>
        <v>2552</v>
      </c>
      <c r="B2556" s="56"/>
      <c r="C2556" s="60">
        <v>34362</v>
      </c>
      <c r="D2556" s="61" t="s">
        <v>11368</v>
      </c>
      <c r="E2556" s="60" t="s">
        <v>6681</v>
      </c>
      <c r="F2556" s="62" t="s">
        <v>11369</v>
      </c>
    </row>
    <row r="2557" spans="1:6" s="35" customFormat="1" ht="25.5" customHeight="1">
      <c r="A2557" s="59">
        <f t="shared" si="39"/>
        <v>2553</v>
      </c>
      <c r="B2557" s="56"/>
      <c r="C2557" s="60">
        <v>34363</v>
      </c>
      <c r="D2557" s="61" t="s">
        <v>11370</v>
      </c>
      <c r="E2557" s="60" t="s">
        <v>6681</v>
      </c>
      <c r="F2557" s="62" t="s">
        <v>11371</v>
      </c>
    </row>
    <row r="2558" spans="1:6" s="35" customFormat="1" ht="25.5" customHeight="1">
      <c r="A2558" s="59">
        <f t="shared" si="39"/>
        <v>2554</v>
      </c>
      <c r="B2558" s="56"/>
      <c r="C2558" s="60">
        <v>34364</v>
      </c>
      <c r="D2558" s="61" t="s">
        <v>11372</v>
      </c>
      <c r="E2558" s="60" t="s">
        <v>6681</v>
      </c>
      <c r="F2558" s="62" t="s">
        <v>11373</v>
      </c>
    </row>
    <row r="2559" spans="1:6" s="35" customFormat="1" ht="15" customHeight="1">
      <c r="A2559" s="59">
        <f t="shared" si="39"/>
        <v>2555</v>
      </c>
      <c r="B2559" s="56"/>
      <c r="C2559" s="60">
        <v>34365</v>
      </c>
      <c r="D2559" s="61" t="s">
        <v>11374</v>
      </c>
      <c r="E2559" s="60" t="s">
        <v>6681</v>
      </c>
      <c r="F2559" s="62" t="s">
        <v>11375</v>
      </c>
    </row>
    <row r="2560" spans="1:6" s="35" customFormat="1" ht="15" customHeight="1">
      <c r="A2560" s="59">
        <f t="shared" si="39"/>
        <v>2556</v>
      </c>
      <c r="B2560" s="56"/>
      <c r="C2560" s="60">
        <v>40659</v>
      </c>
      <c r="D2560" s="61" t="s">
        <v>11376</v>
      </c>
      <c r="E2560" s="60" t="s">
        <v>6688</v>
      </c>
      <c r="F2560" s="62" t="s">
        <v>11377</v>
      </c>
    </row>
    <row r="2561" spans="1:6" s="35" customFormat="1" ht="15" customHeight="1">
      <c r="A2561" s="59">
        <f t="shared" si="39"/>
        <v>2557</v>
      </c>
      <c r="B2561" s="56"/>
      <c r="C2561" s="60">
        <v>40660</v>
      </c>
      <c r="D2561" s="61" t="s">
        <v>11378</v>
      </c>
      <c r="E2561" s="60" t="s">
        <v>6688</v>
      </c>
      <c r="F2561" s="62" t="s">
        <v>11379</v>
      </c>
    </row>
    <row r="2562" spans="1:6" s="35" customFormat="1" ht="15" customHeight="1">
      <c r="A2562" s="59">
        <f t="shared" si="39"/>
        <v>2558</v>
      </c>
      <c r="B2562" s="56"/>
      <c r="C2562" s="60">
        <v>40661</v>
      </c>
      <c r="D2562" s="61" t="s">
        <v>11380</v>
      </c>
      <c r="E2562" s="60" t="s">
        <v>6688</v>
      </c>
      <c r="F2562" s="62" t="s">
        <v>11381</v>
      </c>
    </row>
    <row r="2563" spans="1:6" s="35" customFormat="1" ht="15" customHeight="1">
      <c r="A2563" s="59">
        <f t="shared" si="39"/>
        <v>2559</v>
      </c>
      <c r="B2563" s="56"/>
      <c r="C2563" s="60">
        <v>3421</v>
      </c>
      <c r="D2563" s="61" t="s">
        <v>11382</v>
      </c>
      <c r="E2563" s="60" t="s">
        <v>6688</v>
      </c>
      <c r="F2563" s="62" t="s">
        <v>11383</v>
      </c>
    </row>
    <row r="2564" spans="1:6" s="35" customFormat="1" ht="15" customHeight="1">
      <c r="A2564" s="59">
        <f t="shared" si="39"/>
        <v>2560</v>
      </c>
      <c r="B2564" s="56"/>
      <c r="C2564" s="60">
        <v>599</v>
      </c>
      <c r="D2564" s="61" t="s">
        <v>11384</v>
      </c>
      <c r="E2564" s="60" t="s">
        <v>6688</v>
      </c>
      <c r="F2564" s="62" t="s">
        <v>11385</v>
      </c>
    </row>
    <row r="2565" spans="1:6" s="35" customFormat="1" ht="15" customHeight="1">
      <c r="A2565" s="59">
        <f t="shared" si="39"/>
        <v>2561</v>
      </c>
      <c r="B2565" s="56"/>
      <c r="C2565" s="60">
        <v>34380</v>
      </c>
      <c r="D2565" s="61" t="s">
        <v>11386</v>
      </c>
      <c r="E2565" s="60" t="s">
        <v>6681</v>
      </c>
      <c r="F2565" s="62" t="s">
        <v>11387</v>
      </c>
    </row>
    <row r="2566" spans="1:6" s="35" customFormat="1" ht="15" customHeight="1">
      <c r="A2566" s="59">
        <f t="shared" ref="A2566:A2629" si="40">A2565+1</f>
        <v>2562</v>
      </c>
      <c r="B2566" s="56"/>
      <c r="C2566" s="60">
        <v>34381</v>
      </c>
      <c r="D2566" s="61" t="s">
        <v>11388</v>
      </c>
      <c r="E2566" s="60" t="s">
        <v>6681</v>
      </c>
      <c r="F2566" s="62" t="s">
        <v>11389</v>
      </c>
    </row>
    <row r="2567" spans="1:6" s="35" customFormat="1" ht="15" customHeight="1">
      <c r="A2567" s="59">
        <f t="shared" si="40"/>
        <v>2563</v>
      </c>
      <c r="B2567" s="56"/>
      <c r="C2567" s="60">
        <v>601</v>
      </c>
      <c r="D2567" s="61" t="s">
        <v>11388</v>
      </c>
      <c r="E2567" s="60" t="s">
        <v>6688</v>
      </c>
      <c r="F2567" s="62" t="s">
        <v>11390</v>
      </c>
    </row>
    <row r="2568" spans="1:6" s="35" customFormat="1" ht="15" customHeight="1">
      <c r="A2568" s="59">
        <f t="shared" si="40"/>
        <v>2564</v>
      </c>
      <c r="B2568" s="56"/>
      <c r="C2568" s="60">
        <v>3423</v>
      </c>
      <c r="D2568" s="61" t="s">
        <v>11391</v>
      </c>
      <c r="E2568" s="60" t="s">
        <v>6688</v>
      </c>
      <c r="F2568" s="62" t="s">
        <v>11392</v>
      </c>
    </row>
    <row r="2569" spans="1:6" s="35" customFormat="1" ht="15" customHeight="1">
      <c r="A2569" s="59">
        <f t="shared" si="40"/>
        <v>2565</v>
      </c>
      <c r="B2569" s="56"/>
      <c r="C2569" s="60">
        <v>34797</v>
      </c>
      <c r="D2569" s="61" t="s">
        <v>11393</v>
      </c>
      <c r="E2569" s="60" t="s">
        <v>6681</v>
      </c>
      <c r="F2569" s="62" t="s">
        <v>11394</v>
      </c>
    </row>
    <row r="2570" spans="1:6" s="35" customFormat="1" ht="15" customHeight="1">
      <c r="A2570" s="59">
        <f t="shared" si="40"/>
        <v>2566</v>
      </c>
      <c r="B2570" s="56"/>
      <c r="C2570" s="60">
        <v>25964</v>
      </c>
      <c r="D2570" s="61" t="s">
        <v>11395</v>
      </c>
      <c r="E2570" s="60" t="s">
        <v>6712</v>
      </c>
      <c r="F2570" s="62" t="s">
        <v>11396</v>
      </c>
    </row>
    <row r="2571" spans="1:6" s="35" customFormat="1" ht="15" customHeight="1">
      <c r="A2571" s="59">
        <f t="shared" si="40"/>
        <v>2567</v>
      </c>
      <c r="B2571" s="56"/>
      <c r="C2571" s="60">
        <v>41077</v>
      </c>
      <c r="D2571" s="61" t="s">
        <v>11397</v>
      </c>
      <c r="E2571" s="60" t="s">
        <v>7111</v>
      </c>
      <c r="F2571" s="62" t="s">
        <v>11398</v>
      </c>
    </row>
    <row r="2572" spans="1:6" s="35" customFormat="1" ht="15" customHeight="1">
      <c r="A2572" s="59">
        <f t="shared" si="40"/>
        <v>2568</v>
      </c>
      <c r="B2572" s="56"/>
      <c r="C2572" s="60">
        <v>20159</v>
      </c>
      <c r="D2572" s="61" t="s">
        <v>11399</v>
      </c>
      <c r="E2572" s="60" t="s">
        <v>6681</v>
      </c>
      <c r="F2572" s="62" t="s">
        <v>11400</v>
      </c>
    </row>
    <row r="2573" spans="1:6" s="35" customFormat="1" ht="15" customHeight="1">
      <c r="A2573" s="59">
        <f t="shared" si="40"/>
        <v>2569</v>
      </c>
      <c r="B2573" s="56"/>
      <c r="C2573" s="60">
        <v>37963</v>
      </c>
      <c r="D2573" s="61" t="s">
        <v>11401</v>
      </c>
      <c r="E2573" s="60" t="s">
        <v>6681</v>
      </c>
      <c r="F2573" s="62" t="s">
        <v>11402</v>
      </c>
    </row>
    <row r="2574" spans="1:6" s="35" customFormat="1" ht="15" customHeight="1">
      <c r="A2574" s="59">
        <f t="shared" si="40"/>
        <v>2570</v>
      </c>
      <c r="B2574" s="56"/>
      <c r="C2574" s="60">
        <v>37964</v>
      </c>
      <c r="D2574" s="61" t="s">
        <v>11403</v>
      </c>
      <c r="E2574" s="60" t="s">
        <v>6681</v>
      </c>
      <c r="F2574" s="62" t="s">
        <v>9441</v>
      </c>
    </row>
    <row r="2575" spans="1:6" s="35" customFormat="1" ht="15" customHeight="1">
      <c r="A2575" s="59">
        <f t="shared" si="40"/>
        <v>2571</v>
      </c>
      <c r="B2575" s="56"/>
      <c r="C2575" s="60">
        <v>37965</v>
      </c>
      <c r="D2575" s="61" t="s">
        <v>11404</v>
      </c>
      <c r="E2575" s="60" t="s">
        <v>6681</v>
      </c>
      <c r="F2575" s="62" t="s">
        <v>11405</v>
      </c>
    </row>
    <row r="2576" spans="1:6" s="35" customFormat="1" ht="25.5" customHeight="1">
      <c r="A2576" s="59">
        <f t="shared" si="40"/>
        <v>2572</v>
      </c>
      <c r="B2576" s="56"/>
      <c r="C2576" s="60">
        <v>37966</v>
      </c>
      <c r="D2576" s="61" t="s">
        <v>11406</v>
      </c>
      <c r="E2576" s="60" t="s">
        <v>6681</v>
      </c>
      <c r="F2576" s="62" t="s">
        <v>11407</v>
      </c>
    </row>
    <row r="2577" spans="1:6" s="35" customFormat="1" ht="15" customHeight="1">
      <c r="A2577" s="59">
        <f t="shared" si="40"/>
        <v>2573</v>
      </c>
      <c r="B2577" s="56"/>
      <c r="C2577" s="60">
        <v>37967</v>
      </c>
      <c r="D2577" s="61" t="s">
        <v>11408</v>
      </c>
      <c r="E2577" s="60" t="s">
        <v>6681</v>
      </c>
      <c r="F2577" s="62" t="s">
        <v>11409</v>
      </c>
    </row>
    <row r="2578" spans="1:6" s="35" customFormat="1" ht="15" customHeight="1">
      <c r="A2578" s="59">
        <f t="shared" si="40"/>
        <v>2574</v>
      </c>
      <c r="B2578" s="56"/>
      <c r="C2578" s="60">
        <v>37968</v>
      </c>
      <c r="D2578" s="61" t="s">
        <v>11410</v>
      </c>
      <c r="E2578" s="60" t="s">
        <v>6681</v>
      </c>
      <c r="F2578" s="62" t="s">
        <v>11411</v>
      </c>
    </row>
    <row r="2579" spans="1:6" s="35" customFormat="1" ht="15" customHeight="1">
      <c r="A2579" s="59">
        <f t="shared" si="40"/>
        <v>2575</v>
      </c>
      <c r="B2579" s="56"/>
      <c r="C2579" s="60">
        <v>37969</v>
      </c>
      <c r="D2579" s="61" t="s">
        <v>11412</v>
      </c>
      <c r="E2579" s="60" t="s">
        <v>6681</v>
      </c>
      <c r="F2579" s="62" t="s">
        <v>11413</v>
      </c>
    </row>
    <row r="2580" spans="1:6" s="35" customFormat="1" ht="15" customHeight="1">
      <c r="A2580" s="59">
        <f t="shared" si="40"/>
        <v>2576</v>
      </c>
      <c r="B2580" s="56"/>
      <c r="C2580" s="60">
        <v>37970</v>
      </c>
      <c r="D2580" s="61" t="s">
        <v>11414</v>
      </c>
      <c r="E2580" s="60" t="s">
        <v>6681</v>
      </c>
      <c r="F2580" s="62" t="s">
        <v>11415</v>
      </c>
    </row>
    <row r="2581" spans="1:6" s="35" customFormat="1" ht="15" customHeight="1">
      <c r="A2581" s="59">
        <f t="shared" si="40"/>
        <v>2577</v>
      </c>
      <c r="B2581" s="56"/>
      <c r="C2581" s="60">
        <v>21118</v>
      </c>
      <c r="D2581" s="61" t="s">
        <v>11416</v>
      </c>
      <c r="E2581" s="60" t="s">
        <v>6681</v>
      </c>
      <c r="F2581" s="62" t="s">
        <v>11417</v>
      </c>
    </row>
    <row r="2582" spans="1:6" s="35" customFormat="1" ht="15" customHeight="1">
      <c r="A2582" s="59">
        <f t="shared" si="40"/>
        <v>2578</v>
      </c>
      <c r="B2582" s="56"/>
      <c r="C2582" s="60">
        <v>37956</v>
      </c>
      <c r="D2582" s="61" t="s">
        <v>11418</v>
      </c>
      <c r="E2582" s="60" t="s">
        <v>6681</v>
      </c>
      <c r="F2582" s="62" t="s">
        <v>11419</v>
      </c>
    </row>
    <row r="2583" spans="1:6" s="35" customFormat="1" ht="25.5" customHeight="1">
      <c r="A2583" s="59">
        <f t="shared" si="40"/>
        <v>2579</v>
      </c>
      <c r="B2583" s="56"/>
      <c r="C2583" s="60">
        <v>37957</v>
      </c>
      <c r="D2583" s="61" t="s">
        <v>11420</v>
      </c>
      <c r="E2583" s="60" t="s">
        <v>6681</v>
      </c>
      <c r="F2583" s="62" t="s">
        <v>11421</v>
      </c>
    </row>
    <row r="2584" spans="1:6" s="35" customFormat="1" ht="15" customHeight="1">
      <c r="A2584" s="59">
        <f t="shared" si="40"/>
        <v>2580</v>
      </c>
      <c r="B2584" s="56"/>
      <c r="C2584" s="60">
        <v>37958</v>
      </c>
      <c r="D2584" s="61" t="s">
        <v>11422</v>
      </c>
      <c r="E2584" s="60" t="s">
        <v>6681</v>
      </c>
      <c r="F2584" s="62" t="s">
        <v>11407</v>
      </c>
    </row>
    <row r="2585" spans="1:6" s="35" customFormat="1" ht="15" customHeight="1">
      <c r="A2585" s="59">
        <f t="shared" si="40"/>
        <v>2581</v>
      </c>
      <c r="B2585" s="56"/>
      <c r="C2585" s="60">
        <v>37959</v>
      </c>
      <c r="D2585" s="61" t="s">
        <v>11423</v>
      </c>
      <c r="E2585" s="60" t="s">
        <v>6681</v>
      </c>
      <c r="F2585" s="62" t="s">
        <v>11409</v>
      </c>
    </row>
    <row r="2586" spans="1:6" s="35" customFormat="1" ht="15" customHeight="1">
      <c r="A2586" s="59">
        <f t="shared" si="40"/>
        <v>2582</v>
      </c>
      <c r="B2586" s="56"/>
      <c r="C2586" s="60">
        <v>37960</v>
      </c>
      <c r="D2586" s="61" t="s">
        <v>11424</v>
      </c>
      <c r="E2586" s="60" t="s">
        <v>6681</v>
      </c>
      <c r="F2586" s="62" t="s">
        <v>11425</v>
      </c>
    </row>
    <row r="2587" spans="1:6" s="35" customFormat="1" ht="15" customHeight="1">
      <c r="A2587" s="59">
        <f t="shared" si="40"/>
        <v>2583</v>
      </c>
      <c r="B2587" s="56"/>
      <c r="C2587" s="60">
        <v>37961</v>
      </c>
      <c r="D2587" s="61" t="s">
        <v>11426</v>
      </c>
      <c r="E2587" s="60" t="s">
        <v>6681</v>
      </c>
      <c r="F2587" s="62" t="s">
        <v>11427</v>
      </c>
    </row>
    <row r="2588" spans="1:6" s="35" customFormat="1" ht="15" customHeight="1">
      <c r="A2588" s="59">
        <f t="shared" si="40"/>
        <v>2584</v>
      </c>
      <c r="B2588" s="56"/>
      <c r="C2588" s="60">
        <v>37962</v>
      </c>
      <c r="D2588" s="61" t="s">
        <v>11428</v>
      </c>
      <c r="E2588" s="60" t="s">
        <v>6681</v>
      </c>
      <c r="F2588" s="62" t="s">
        <v>11429</v>
      </c>
    </row>
    <row r="2589" spans="1:6" s="35" customFormat="1" ht="15" customHeight="1">
      <c r="A2589" s="59">
        <f t="shared" si="40"/>
        <v>2585</v>
      </c>
      <c r="B2589" s="56"/>
      <c r="C2589" s="60">
        <v>3533</v>
      </c>
      <c r="D2589" s="61" t="s">
        <v>11430</v>
      </c>
      <c r="E2589" s="60" t="s">
        <v>6681</v>
      </c>
      <c r="F2589" s="62" t="s">
        <v>7143</v>
      </c>
    </row>
    <row r="2590" spans="1:6" s="35" customFormat="1" ht="15" customHeight="1">
      <c r="A2590" s="59">
        <f t="shared" si="40"/>
        <v>2586</v>
      </c>
      <c r="B2590" s="56"/>
      <c r="C2590" s="60">
        <v>3538</v>
      </c>
      <c r="D2590" s="61" t="s">
        <v>11431</v>
      </c>
      <c r="E2590" s="60" t="s">
        <v>6681</v>
      </c>
      <c r="F2590" s="62" t="s">
        <v>9710</v>
      </c>
    </row>
    <row r="2591" spans="1:6" s="35" customFormat="1" ht="15" customHeight="1">
      <c r="A2591" s="59">
        <f t="shared" si="40"/>
        <v>2587</v>
      </c>
      <c r="B2591" s="56"/>
      <c r="C2591" s="60">
        <v>3497</v>
      </c>
      <c r="D2591" s="61" t="s">
        <v>11432</v>
      </c>
      <c r="E2591" s="60" t="s">
        <v>6681</v>
      </c>
      <c r="F2591" s="62" t="s">
        <v>11433</v>
      </c>
    </row>
    <row r="2592" spans="1:6" s="35" customFormat="1" ht="25.5" customHeight="1">
      <c r="A2592" s="59">
        <f t="shared" si="40"/>
        <v>2588</v>
      </c>
      <c r="B2592" s="56"/>
      <c r="C2592" s="60">
        <v>3498</v>
      </c>
      <c r="D2592" s="61" t="s">
        <v>11434</v>
      </c>
      <c r="E2592" s="60" t="s">
        <v>6681</v>
      </c>
      <c r="F2592" s="62" t="s">
        <v>7755</v>
      </c>
    </row>
    <row r="2593" spans="1:6" s="35" customFormat="1" ht="25.5" customHeight="1">
      <c r="A2593" s="59">
        <f t="shared" si="40"/>
        <v>2589</v>
      </c>
      <c r="B2593" s="56"/>
      <c r="C2593" s="60">
        <v>3496</v>
      </c>
      <c r="D2593" s="61" t="s">
        <v>11435</v>
      </c>
      <c r="E2593" s="60" t="s">
        <v>6681</v>
      </c>
      <c r="F2593" s="62" t="s">
        <v>11436</v>
      </c>
    </row>
    <row r="2594" spans="1:6" s="35" customFormat="1" ht="25.5" customHeight="1">
      <c r="A2594" s="59">
        <f t="shared" si="40"/>
        <v>2590</v>
      </c>
      <c r="B2594" s="56"/>
      <c r="C2594" s="60">
        <v>38429</v>
      </c>
      <c r="D2594" s="61" t="s">
        <v>11437</v>
      </c>
      <c r="E2594" s="60" t="s">
        <v>6681</v>
      </c>
      <c r="F2594" s="62" t="s">
        <v>8098</v>
      </c>
    </row>
    <row r="2595" spans="1:6" s="35" customFormat="1" ht="25.5" customHeight="1">
      <c r="A2595" s="59">
        <f t="shared" si="40"/>
        <v>2591</v>
      </c>
      <c r="B2595" s="56"/>
      <c r="C2595" s="60">
        <v>38431</v>
      </c>
      <c r="D2595" s="61" t="s">
        <v>11438</v>
      </c>
      <c r="E2595" s="60" t="s">
        <v>6681</v>
      </c>
      <c r="F2595" s="62" t="s">
        <v>7421</v>
      </c>
    </row>
    <row r="2596" spans="1:6" s="35" customFormat="1" ht="15" customHeight="1">
      <c r="A2596" s="59">
        <f t="shared" si="40"/>
        <v>2592</v>
      </c>
      <c r="B2596" s="56"/>
      <c r="C2596" s="60">
        <v>38430</v>
      </c>
      <c r="D2596" s="61" t="s">
        <v>11439</v>
      </c>
      <c r="E2596" s="60" t="s">
        <v>6681</v>
      </c>
      <c r="F2596" s="62" t="s">
        <v>11440</v>
      </c>
    </row>
    <row r="2597" spans="1:6" s="35" customFormat="1" ht="15" customHeight="1">
      <c r="A2597" s="59">
        <f t="shared" si="40"/>
        <v>2593</v>
      </c>
      <c r="B2597" s="56"/>
      <c r="C2597" s="60">
        <v>36348</v>
      </c>
      <c r="D2597" s="61" t="s">
        <v>11441</v>
      </c>
      <c r="E2597" s="60" t="s">
        <v>6681</v>
      </c>
      <c r="F2597" s="62" t="s">
        <v>10649</v>
      </c>
    </row>
    <row r="2598" spans="1:6" s="35" customFormat="1" ht="15" customHeight="1">
      <c r="A2598" s="59">
        <f t="shared" si="40"/>
        <v>2594</v>
      </c>
      <c r="B2598" s="56"/>
      <c r="C2598" s="60">
        <v>36349</v>
      </c>
      <c r="D2598" s="61" t="s">
        <v>11442</v>
      </c>
      <c r="E2598" s="60" t="s">
        <v>6681</v>
      </c>
      <c r="F2598" s="62" t="s">
        <v>8662</v>
      </c>
    </row>
    <row r="2599" spans="1:6" s="35" customFormat="1" ht="15" customHeight="1">
      <c r="A2599" s="59">
        <f t="shared" si="40"/>
        <v>2595</v>
      </c>
      <c r="B2599" s="56"/>
      <c r="C2599" s="60">
        <v>38433</v>
      </c>
      <c r="D2599" s="61" t="s">
        <v>11443</v>
      </c>
      <c r="E2599" s="60" t="s">
        <v>6681</v>
      </c>
      <c r="F2599" s="62" t="s">
        <v>11444</v>
      </c>
    </row>
    <row r="2600" spans="1:6" s="35" customFormat="1" ht="15" customHeight="1">
      <c r="A2600" s="59">
        <f t="shared" si="40"/>
        <v>2596</v>
      </c>
      <c r="B2600" s="56"/>
      <c r="C2600" s="60">
        <v>38440</v>
      </c>
      <c r="D2600" s="61" t="s">
        <v>11445</v>
      </c>
      <c r="E2600" s="60" t="s">
        <v>6681</v>
      </c>
      <c r="F2600" s="62" t="s">
        <v>11446</v>
      </c>
    </row>
    <row r="2601" spans="1:6" s="35" customFormat="1" ht="15" customHeight="1">
      <c r="A2601" s="59">
        <f t="shared" si="40"/>
        <v>2597</v>
      </c>
      <c r="B2601" s="56"/>
      <c r="C2601" s="60">
        <v>36359</v>
      </c>
      <c r="D2601" s="61" t="s">
        <v>11447</v>
      </c>
      <c r="E2601" s="60" t="s">
        <v>6681</v>
      </c>
      <c r="F2601" s="62" t="s">
        <v>11448</v>
      </c>
    </row>
    <row r="2602" spans="1:6" s="35" customFormat="1" ht="15" customHeight="1">
      <c r="A2602" s="59">
        <f t="shared" si="40"/>
        <v>2598</v>
      </c>
      <c r="B2602" s="56"/>
      <c r="C2602" s="60">
        <v>36360</v>
      </c>
      <c r="D2602" s="61" t="s">
        <v>11449</v>
      </c>
      <c r="E2602" s="60" t="s">
        <v>6681</v>
      </c>
      <c r="F2602" s="62" t="s">
        <v>11450</v>
      </c>
    </row>
    <row r="2603" spans="1:6" s="35" customFormat="1" ht="15" customHeight="1">
      <c r="A2603" s="59">
        <f t="shared" si="40"/>
        <v>2599</v>
      </c>
      <c r="B2603" s="56"/>
      <c r="C2603" s="60">
        <v>38434</v>
      </c>
      <c r="D2603" s="61" t="s">
        <v>11451</v>
      </c>
      <c r="E2603" s="60" t="s">
        <v>6681</v>
      </c>
      <c r="F2603" s="62" t="s">
        <v>8364</v>
      </c>
    </row>
    <row r="2604" spans="1:6" s="35" customFormat="1" ht="15" customHeight="1">
      <c r="A2604" s="59">
        <f t="shared" si="40"/>
        <v>2600</v>
      </c>
      <c r="B2604" s="56"/>
      <c r="C2604" s="60">
        <v>38435</v>
      </c>
      <c r="D2604" s="61" t="s">
        <v>11452</v>
      </c>
      <c r="E2604" s="60" t="s">
        <v>6681</v>
      </c>
      <c r="F2604" s="62" t="s">
        <v>9506</v>
      </c>
    </row>
    <row r="2605" spans="1:6" s="35" customFormat="1" ht="15" customHeight="1">
      <c r="A2605" s="59">
        <f t="shared" si="40"/>
        <v>2601</v>
      </c>
      <c r="B2605" s="56"/>
      <c r="C2605" s="60">
        <v>38436</v>
      </c>
      <c r="D2605" s="61" t="s">
        <v>11453</v>
      </c>
      <c r="E2605" s="60" t="s">
        <v>6681</v>
      </c>
      <c r="F2605" s="62" t="s">
        <v>10938</v>
      </c>
    </row>
    <row r="2606" spans="1:6" s="35" customFormat="1" ht="15" customHeight="1">
      <c r="A2606" s="59">
        <f t="shared" si="40"/>
        <v>2602</v>
      </c>
      <c r="B2606" s="56"/>
      <c r="C2606" s="60">
        <v>38437</v>
      </c>
      <c r="D2606" s="61" t="s">
        <v>11454</v>
      </c>
      <c r="E2606" s="60" t="s">
        <v>6681</v>
      </c>
      <c r="F2606" s="62" t="s">
        <v>11455</v>
      </c>
    </row>
    <row r="2607" spans="1:6" s="35" customFormat="1" ht="15" customHeight="1">
      <c r="A2607" s="59">
        <f t="shared" si="40"/>
        <v>2603</v>
      </c>
      <c r="B2607" s="56"/>
      <c r="C2607" s="60">
        <v>38438</v>
      </c>
      <c r="D2607" s="61" t="s">
        <v>11456</v>
      </c>
      <c r="E2607" s="60" t="s">
        <v>6681</v>
      </c>
      <c r="F2607" s="62" t="s">
        <v>11457</v>
      </c>
    </row>
    <row r="2608" spans="1:6" s="35" customFormat="1" ht="15" customHeight="1">
      <c r="A2608" s="59">
        <f t="shared" si="40"/>
        <v>2604</v>
      </c>
      <c r="B2608" s="56"/>
      <c r="C2608" s="60">
        <v>38439</v>
      </c>
      <c r="D2608" s="61" t="s">
        <v>11458</v>
      </c>
      <c r="E2608" s="60" t="s">
        <v>6681</v>
      </c>
      <c r="F2608" s="62" t="s">
        <v>11459</v>
      </c>
    </row>
    <row r="2609" spans="1:6" s="35" customFormat="1" ht="15" customHeight="1">
      <c r="A2609" s="59">
        <f t="shared" si="40"/>
        <v>2605</v>
      </c>
      <c r="B2609" s="56"/>
      <c r="C2609" s="60">
        <v>10836</v>
      </c>
      <c r="D2609" s="61" t="s">
        <v>11460</v>
      </c>
      <c r="E2609" s="60" t="s">
        <v>6681</v>
      </c>
      <c r="F2609" s="62" t="s">
        <v>7413</v>
      </c>
    </row>
    <row r="2610" spans="1:6" s="35" customFormat="1" ht="15" customHeight="1">
      <c r="A2610" s="59">
        <f t="shared" si="40"/>
        <v>2606</v>
      </c>
      <c r="B2610" s="56"/>
      <c r="C2610" s="60">
        <v>20128</v>
      </c>
      <c r="D2610" s="61" t="s">
        <v>11461</v>
      </c>
      <c r="E2610" s="60" t="s">
        <v>6681</v>
      </c>
      <c r="F2610" s="62" t="s">
        <v>11462</v>
      </c>
    </row>
    <row r="2611" spans="1:6" s="35" customFormat="1" ht="15" customHeight="1">
      <c r="A2611" s="59">
        <f t="shared" si="40"/>
        <v>2607</v>
      </c>
      <c r="B2611" s="56"/>
      <c r="C2611" s="60">
        <v>20131</v>
      </c>
      <c r="D2611" s="61" t="s">
        <v>11463</v>
      </c>
      <c r="E2611" s="60" t="s">
        <v>6681</v>
      </c>
      <c r="F2611" s="62" t="s">
        <v>11464</v>
      </c>
    </row>
    <row r="2612" spans="1:6" s="35" customFormat="1" ht="15" customHeight="1">
      <c r="A2612" s="59">
        <f t="shared" si="40"/>
        <v>2608</v>
      </c>
      <c r="B2612" s="56"/>
      <c r="C2612" s="60">
        <v>3521</v>
      </c>
      <c r="D2612" s="61" t="s">
        <v>11465</v>
      </c>
      <c r="E2612" s="60" t="s">
        <v>6681</v>
      </c>
      <c r="F2612" s="62" t="s">
        <v>6828</v>
      </c>
    </row>
    <row r="2613" spans="1:6" s="35" customFormat="1" ht="15" customHeight="1">
      <c r="A2613" s="59">
        <f t="shared" si="40"/>
        <v>2609</v>
      </c>
      <c r="B2613" s="56"/>
      <c r="C2613" s="60">
        <v>3531</v>
      </c>
      <c r="D2613" s="61" t="s">
        <v>11466</v>
      </c>
      <c r="E2613" s="60" t="s">
        <v>6681</v>
      </c>
      <c r="F2613" s="62" t="s">
        <v>11467</v>
      </c>
    </row>
    <row r="2614" spans="1:6" s="35" customFormat="1" ht="15" customHeight="1">
      <c r="A2614" s="59">
        <f t="shared" si="40"/>
        <v>2610</v>
      </c>
      <c r="B2614" s="56"/>
      <c r="C2614" s="60">
        <v>3522</v>
      </c>
      <c r="D2614" s="61" t="s">
        <v>11468</v>
      </c>
      <c r="E2614" s="60" t="s">
        <v>6681</v>
      </c>
      <c r="F2614" s="62" t="s">
        <v>9762</v>
      </c>
    </row>
    <row r="2615" spans="1:6" s="35" customFormat="1" ht="15" customHeight="1">
      <c r="A2615" s="59">
        <f t="shared" si="40"/>
        <v>2611</v>
      </c>
      <c r="B2615" s="56"/>
      <c r="C2615" s="60">
        <v>3527</v>
      </c>
      <c r="D2615" s="61" t="s">
        <v>11469</v>
      </c>
      <c r="E2615" s="60" t="s">
        <v>6681</v>
      </c>
      <c r="F2615" s="62" t="s">
        <v>9753</v>
      </c>
    </row>
    <row r="2616" spans="1:6" s="35" customFormat="1" ht="15" customHeight="1">
      <c r="A2616" s="59">
        <f t="shared" si="40"/>
        <v>2612</v>
      </c>
      <c r="B2616" s="56"/>
      <c r="C2616" s="60">
        <v>10835</v>
      </c>
      <c r="D2616" s="61" t="s">
        <v>11470</v>
      </c>
      <c r="E2616" s="60" t="s">
        <v>6681</v>
      </c>
      <c r="F2616" s="62" t="s">
        <v>9444</v>
      </c>
    </row>
    <row r="2617" spans="1:6" s="35" customFormat="1" ht="15" customHeight="1">
      <c r="A2617" s="59">
        <f t="shared" si="40"/>
        <v>2613</v>
      </c>
      <c r="B2617" s="56"/>
      <c r="C2617" s="60">
        <v>3475</v>
      </c>
      <c r="D2617" s="61" t="s">
        <v>11471</v>
      </c>
      <c r="E2617" s="60" t="s">
        <v>6681</v>
      </c>
      <c r="F2617" s="62" t="s">
        <v>9419</v>
      </c>
    </row>
    <row r="2618" spans="1:6" s="35" customFormat="1" ht="15" customHeight="1">
      <c r="A2618" s="59">
        <f t="shared" si="40"/>
        <v>2614</v>
      </c>
      <c r="B2618" s="56"/>
      <c r="C2618" s="60">
        <v>3485</v>
      </c>
      <c r="D2618" s="61" t="s">
        <v>11472</v>
      </c>
      <c r="E2618" s="60" t="s">
        <v>6681</v>
      </c>
      <c r="F2618" s="62" t="s">
        <v>11473</v>
      </c>
    </row>
    <row r="2619" spans="1:6" s="35" customFormat="1" ht="15" customHeight="1">
      <c r="A2619" s="59">
        <f t="shared" si="40"/>
        <v>2615</v>
      </c>
      <c r="B2619" s="56"/>
      <c r="C2619" s="60">
        <v>3534</v>
      </c>
      <c r="D2619" s="61" t="s">
        <v>11474</v>
      </c>
      <c r="E2619" s="60" t="s">
        <v>6681</v>
      </c>
      <c r="F2619" s="62" t="s">
        <v>11475</v>
      </c>
    </row>
    <row r="2620" spans="1:6" s="35" customFormat="1" ht="15" customHeight="1">
      <c r="A2620" s="59">
        <f t="shared" si="40"/>
        <v>2616</v>
      </c>
      <c r="B2620" s="56"/>
      <c r="C2620" s="60">
        <v>3543</v>
      </c>
      <c r="D2620" s="61" t="s">
        <v>11476</v>
      </c>
      <c r="E2620" s="60" t="s">
        <v>6681</v>
      </c>
      <c r="F2620" s="62" t="s">
        <v>8031</v>
      </c>
    </row>
    <row r="2621" spans="1:6" s="35" customFormat="1" ht="15" customHeight="1">
      <c r="A2621" s="59">
        <f t="shared" si="40"/>
        <v>2617</v>
      </c>
      <c r="B2621" s="56"/>
      <c r="C2621" s="60">
        <v>3482</v>
      </c>
      <c r="D2621" s="61" t="s">
        <v>11477</v>
      </c>
      <c r="E2621" s="60" t="s">
        <v>6681</v>
      </c>
      <c r="F2621" s="62" t="s">
        <v>8957</v>
      </c>
    </row>
    <row r="2622" spans="1:6" s="35" customFormat="1" ht="25.5" customHeight="1">
      <c r="A2622" s="59">
        <f t="shared" si="40"/>
        <v>2618</v>
      </c>
      <c r="B2622" s="56"/>
      <c r="C2622" s="60">
        <v>3505</v>
      </c>
      <c r="D2622" s="61" t="s">
        <v>11478</v>
      </c>
      <c r="E2622" s="60" t="s">
        <v>6681</v>
      </c>
      <c r="F2622" s="62" t="s">
        <v>8104</v>
      </c>
    </row>
    <row r="2623" spans="1:6" s="35" customFormat="1" ht="25.5" customHeight="1">
      <c r="A2623" s="59">
        <f t="shared" si="40"/>
        <v>2619</v>
      </c>
      <c r="B2623" s="56"/>
      <c r="C2623" s="60">
        <v>3516</v>
      </c>
      <c r="D2623" s="61" t="s">
        <v>11479</v>
      </c>
      <c r="E2623" s="60" t="s">
        <v>6681</v>
      </c>
      <c r="F2623" s="62" t="s">
        <v>11480</v>
      </c>
    </row>
    <row r="2624" spans="1:6" s="35" customFormat="1" ht="25.5" customHeight="1">
      <c r="A2624" s="59">
        <f t="shared" si="40"/>
        <v>2620</v>
      </c>
      <c r="B2624" s="56"/>
      <c r="C2624" s="60">
        <v>3517</v>
      </c>
      <c r="D2624" s="61" t="s">
        <v>11481</v>
      </c>
      <c r="E2624" s="60" t="s">
        <v>6681</v>
      </c>
      <c r="F2624" s="62" t="s">
        <v>7687</v>
      </c>
    </row>
    <row r="2625" spans="1:6" s="35" customFormat="1" ht="25.5" customHeight="1">
      <c r="A2625" s="59">
        <f t="shared" si="40"/>
        <v>2621</v>
      </c>
      <c r="B2625" s="56"/>
      <c r="C2625" s="60">
        <v>3515</v>
      </c>
      <c r="D2625" s="61" t="s">
        <v>11482</v>
      </c>
      <c r="E2625" s="60" t="s">
        <v>6681</v>
      </c>
      <c r="F2625" s="62" t="s">
        <v>7141</v>
      </c>
    </row>
    <row r="2626" spans="1:6" s="35" customFormat="1" ht="15" customHeight="1">
      <c r="A2626" s="59">
        <f t="shared" si="40"/>
        <v>2622</v>
      </c>
      <c r="B2626" s="56"/>
      <c r="C2626" s="60">
        <v>20147</v>
      </c>
      <c r="D2626" s="61" t="s">
        <v>11483</v>
      </c>
      <c r="E2626" s="60" t="s">
        <v>6681</v>
      </c>
      <c r="F2626" s="62" t="s">
        <v>6908</v>
      </c>
    </row>
    <row r="2627" spans="1:6" s="35" customFormat="1" ht="15" customHeight="1">
      <c r="A2627" s="59">
        <f t="shared" si="40"/>
        <v>2623</v>
      </c>
      <c r="B2627" s="56"/>
      <c r="C2627" s="60">
        <v>3524</v>
      </c>
      <c r="D2627" s="61" t="s">
        <v>11484</v>
      </c>
      <c r="E2627" s="60" t="s">
        <v>6681</v>
      </c>
      <c r="F2627" s="62" t="s">
        <v>11485</v>
      </c>
    </row>
    <row r="2628" spans="1:6" s="35" customFormat="1" ht="15" customHeight="1">
      <c r="A2628" s="59">
        <f t="shared" si="40"/>
        <v>2624</v>
      </c>
      <c r="B2628" s="56"/>
      <c r="C2628" s="60">
        <v>3532</v>
      </c>
      <c r="D2628" s="61" t="s">
        <v>11486</v>
      </c>
      <c r="E2628" s="60" t="s">
        <v>6681</v>
      </c>
      <c r="F2628" s="62" t="s">
        <v>9681</v>
      </c>
    </row>
    <row r="2629" spans="1:6" s="35" customFormat="1" ht="15" customHeight="1">
      <c r="A2629" s="59">
        <f t="shared" si="40"/>
        <v>2625</v>
      </c>
      <c r="B2629" s="56"/>
      <c r="C2629" s="60">
        <v>3528</v>
      </c>
      <c r="D2629" s="61" t="s">
        <v>11487</v>
      </c>
      <c r="E2629" s="60" t="s">
        <v>6681</v>
      </c>
      <c r="F2629" s="62" t="s">
        <v>7674</v>
      </c>
    </row>
    <row r="2630" spans="1:6" s="35" customFormat="1" ht="15" customHeight="1">
      <c r="A2630" s="59">
        <f t="shared" ref="A2630:A2693" si="41">A2629+1</f>
        <v>2626</v>
      </c>
      <c r="B2630" s="56"/>
      <c r="C2630" s="60">
        <v>37952</v>
      </c>
      <c r="D2630" s="61" t="s">
        <v>11488</v>
      </c>
      <c r="E2630" s="60" t="s">
        <v>6681</v>
      </c>
      <c r="F2630" s="62" t="s">
        <v>11489</v>
      </c>
    </row>
    <row r="2631" spans="1:6" s="35" customFormat="1" ht="25.5" customHeight="1">
      <c r="A2631" s="59">
        <f t="shared" si="41"/>
        <v>2627</v>
      </c>
      <c r="B2631" s="56"/>
      <c r="C2631" s="60">
        <v>37951</v>
      </c>
      <c r="D2631" s="61" t="s">
        <v>11490</v>
      </c>
      <c r="E2631" s="60" t="s">
        <v>6681</v>
      </c>
      <c r="F2631" s="62" t="s">
        <v>7747</v>
      </c>
    </row>
    <row r="2632" spans="1:6" s="35" customFormat="1" ht="25.5" customHeight="1">
      <c r="A2632" s="59">
        <f t="shared" si="41"/>
        <v>2628</v>
      </c>
      <c r="B2632" s="56"/>
      <c r="C2632" s="60">
        <v>3518</v>
      </c>
      <c r="D2632" s="61" t="s">
        <v>11491</v>
      </c>
      <c r="E2632" s="60" t="s">
        <v>6681</v>
      </c>
      <c r="F2632" s="62" t="s">
        <v>11492</v>
      </c>
    </row>
    <row r="2633" spans="1:6" s="35" customFormat="1" ht="25.5" customHeight="1">
      <c r="A2633" s="59">
        <f t="shared" si="41"/>
        <v>2629</v>
      </c>
      <c r="B2633" s="56"/>
      <c r="C2633" s="60">
        <v>3519</v>
      </c>
      <c r="D2633" s="61" t="s">
        <v>11493</v>
      </c>
      <c r="E2633" s="60" t="s">
        <v>6681</v>
      </c>
      <c r="F2633" s="62" t="s">
        <v>11494</v>
      </c>
    </row>
    <row r="2634" spans="1:6" s="35" customFormat="1" ht="25.5" customHeight="1">
      <c r="A2634" s="59">
        <f t="shared" si="41"/>
        <v>2630</v>
      </c>
      <c r="B2634" s="56"/>
      <c r="C2634" s="60">
        <v>3520</v>
      </c>
      <c r="D2634" s="61" t="s">
        <v>11495</v>
      </c>
      <c r="E2634" s="60" t="s">
        <v>6681</v>
      </c>
      <c r="F2634" s="62" t="s">
        <v>8947</v>
      </c>
    </row>
    <row r="2635" spans="1:6" s="35" customFormat="1" ht="15" customHeight="1">
      <c r="A2635" s="59">
        <f t="shared" si="41"/>
        <v>2631</v>
      </c>
      <c r="B2635" s="56"/>
      <c r="C2635" s="60">
        <v>37950</v>
      </c>
      <c r="D2635" s="61" t="s">
        <v>11496</v>
      </c>
      <c r="E2635" s="60" t="s">
        <v>6681</v>
      </c>
      <c r="F2635" s="62" t="s">
        <v>11464</v>
      </c>
    </row>
    <row r="2636" spans="1:6" s="35" customFormat="1" ht="15" customHeight="1">
      <c r="A2636" s="59">
        <f t="shared" si="41"/>
        <v>2632</v>
      </c>
      <c r="B2636" s="56"/>
      <c r="C2636" s="60">
        <v>37949</v>
      </c>
      <c r="D2636" s="61" t="s">
        <v>11497</v>
      </c>
      <c r="E2636" s="60" t="s">
        <v>6681</v>
      </c>
      <c r="F2636" s="62" t="s">
        <v>11448</v>
      </c>
    </row>
    <row r="2637" spans="1:6" s="35" customFormat="1" ht="15" customHeight="1">
      <c r="A2637" s="59">
        <f t="shared" si="41"/>
        <v>2633</v>
      </c>
      <c r="B2637" s="56"/>
      <c r="C2637" s="60">
        <v>3526</v>
      </c>
      <c r="D2637" s="61" t="s">
        <v>11498</v>
      </c>
      <c r="E2637" s="60" t="s">
        <v>6681</v>
      </c>
      <c r="F2637" s="62" t="s">
        <v>7814</v>
      </c>
    </row>
    <row r="2638" spans="1:6" s="35" customFormat="1" ht="15" customHeight="1">
      <c r="A2638" s="59">
        <f t="shared" si="41"/>
        <v>2634</v>
      </c>
      <c r="B2638" s="56"/>
      <c r="C2638" s="60">
        <v>3509</v>
      </c>
      <c r="D2638" s="61" t="s">
        <v>11499</v>
      </c>
      <c r="E2638" s="60" t="s">
        <v>6681</v>
      </c>
      <c r="F2638" s="62" t="s">
        <v>6845</v>
      </c>
    </row>
    <row r="2639" spans="1:6" s="35" customFormat="1" ht="25.5" customHeight="1">
      <c r="A2639" s="59">
        <f t="shared" si="41"/>
        <v>2635</v>
      </c>
      <c r="B2639" s="56"/>
      <c r="C2639" s="60">
        <v>3530</v>
      </c>
      <c r="D2639" s="61" t="s">
        <v>11500</v>
      </c>
      <c r="E2639" s="60" t="s">
        <v>6681</v>
      </c>
      <c r="F2639" s="62" t="s">
        <v>11501</v>
      </c>
    </row>
    <row r="2640" spans="1:6" s="35" customFormat="1" ht="25.5" customHeight="1">
      <c r="A2640" s="59">
        <f t="shared" si="41"/>
        <v>2636</v>
      </c>
      <c r="B2640" s="56"/>
      <c r="C2640" s="60">
        <v>3542</v>
      </c>
      <c r="D2640" s="61" t="s">
        <v>11502</v>
      </c>
      <c r="E2640" s="60" t="s">
        <v>6681</v>
      </c>
      <c r="F2640" s="62" t="s">
        <v>11503</v>
      </c>
    </row>
    <row r="2641" spans="1:6" s="35" customFormat="1" ht="25.5" customHeight="1">
      <c r="A2641" s="59">
        <f t="shared" si="41"/>
        <v>2637</v>
      </c>
      <c r="B2641" s="56"/>
      <c r="C2641" s="60">
        <v>3529</v>
      </c>
      <c r="D2641" s="61" t="s">
        <v>11504</v>
      </c>
      <c r="E2641" s="60" t="s">
        <v>6681</v>
      </c>
      <c r="F2641" s="62" t="s">
        <v>7745</v>
      </c>
    </row>
    <row r="2642" spans="1:6" s="35" customFormat="1" ht="25.5" customHeight="1">
      <c r="A2642" s="59">
        <f t="shared" si="41"/>
        <v>2638</v>
      </c>
      <c r="B2642" s="56"/>
      <c r="C2642" s="60">
        <v>3536</v>
      </c>
      <c r="D2642" s="61" t="s">
        <v>11505</v>
      </c>
      <c r="E2642" s="60" t="s">
        <v>6681</v>
      </c>
      <c r="F2642" s="62" t="s">
        <v>7451</v>
      </c>
    </row>
    <row r="2643" spans="1:6" s="35" customFormat="1" ht="25.5" customHeight="1">
      <c r="A2643" s="59">
        <f t="shared" si="41"/>
        <v>2639</v>
      </c>
      <c r="B2643" s="56"/>
      <c r="C2643" s="60">
        <v>3535</v>
      </c>
      <c r="D2643" s="61" t="s">
        <v>11506</v>
      </c>
      <c r="E2643" s="60" t="s">
        <v>6681</v>
      </c>
      <c r="F2643" s="62" t="s">
        <v>11507</v>
      </c>
    </row>
    <row r="2644" spans="1:6" s="35" customFormat="1" ht="25.5" customHeight="1">
      <c r="A2644" s="59">
        <f t="shared" si="41"/>
        <v>2640</v>
      </c>
      <c r="B2644" s="56"/>
      <c r="C2644" s="60">
        <v>3540</v>
      </c>
      <c r="D2644" s="61" t="s">
        <v>11508</v>
      </c>
      <c r="E2644" s="60" t="s">
        <v>6681</v>
      </c>
      <c r="F2644" s="62" t="s">
        <v>11509</v>
      </c>
    </row>
    <row r="2645" spans="1:6" s="35" customFormat="1" ht="25.5" customHeight="1">
      <c r="A2645" s="59">
        <f t="shared" si="41"/>
        <v>2641</v>
      </c>
      <c r="B2645" s="56"/>
      <c r="C2645" s="60">
        <v>3539</v>
      </c>
      <c r="D2645" s="61" t="s">
        <v>11510</v>
      </c>
      <c r="E2645" s="60" t="s">
        <v>6681</v>
      </c>
      <c r="F2645" s="62" t="s">
        <v>11511</v>
      </c>
    </row>
    <row r="2646" spans="1:6" s="35" customFormat="1" ht="25.5" customHeight="1">
      <c r="A2646" s="59">
        <f t="shared" si="41"/>
        <v>2642</v>
      </c>
      <c r="B2646" s="56"/>
      <c r="C2646" s="60">
        <v>3513</v>
      </c>
      <c r="D2646" s="61" t="s">
        <v>11512</v>
      </c>
      <c r="E2646" s="60" t="s">
        <v>6681</v>
      </c>
      <c r="F2646" s="62" t="s">
        <v>11513</v>
      </c>
    </row>
    <row r="2647" spans="1:6" s="35" customFormat="1" ht="25.5" customHeight="1">
      <c r="A2647" s="59">
        <f t="shared" si="41"/>
        <v>2643</v>
      </c>
      <c r="B2647" s="56"/>
      <c r="C2647" s="60">
        <v>3492</v>
      </c>
      <c r="D2647" s="61" t="s">
        <v>11514</v>
      </c>
      <c r="E2647" s="60" t="s">
        <v>6681</v>
      </c>
      <c r="F2647" s="62" t="s">
        <v>7584</v>
      </c>
    </row>
    <row r="2648" spans="1:6" s="35" customFormat="1" ht="25.5" customHeight="1">
      <c r="A2648" s="59">
        <f t="shared" si="41"/>
        <v>2644</v>
      </c>
      <c r="B2648" s="56"/>
      <c r="C2648" s="60">
        <v>3491</v>
      </c>
      <c r="D2648" s="61" t="s">
        <v>11515</v>
      </c>
      <c r="E2648" s="60" t="s">
        <v>6681</v>
      </c>
      <c r="F2648" s="62" t="s">
        <v>11516</v>
      </c>
    </row>
    <row r="2649" spans="1:6" s="35" customFormat="1" ht="25.5" customHeight="1">
      <c r="A2649" s="59">
        <f t="shared" si="41"/>
        <v>2645</v>
      </c>
      <c r="B2649" s="56"/>
      <c r="C2649" s="60">
        <v>3493</v>
      </c>
      <c r="D2649" s="61" t="s">
        <v>11517</v>
      </c>
      <c r="E2649" s="60" t="s">
        <v>6681</v>
      </c>
      <c r="F2649" s="62" t="s">
        <v>11518</v>
      </c>
    </row>
    <row r="2650" spans="1:6" s="35" customFormat="1" ht="25.5" customHeight="1">
      <c r="A2650" s="59">
        <f t="shared" si="41"/>
        <v>2646</v>
      </c>
      <c r="B2650" s="56"/>
      <c r="C2650" s="60">
        <v>12628</v>
      </c>
      <c r="D2650" s="61" t="s">
        <v>11519</v>
      </c>
      <c r="E2650" s="60" t="s">
        <v>6681</v>
      </c>
      <c r="F2650" s="62" t="s">
        <v>6965</v>
      </c>
    </row>
    <row r="2651" spans="1:6" s="35" customFormat="1" ht="25.5" customHeight="1">
      <c r="A2651" s="59">
        <f t="shared" si="41"/>
        <v>2647</v>
      </c>
      <c r="B2651" s="56"/>
      <c r="C2651" s="60">
        <v>12629</v>
      </c>
      <c r="D2651" s="61" t="s">
        <v>11520</v>
      </c>
      <c r="E2651" s="60" t="s">
        <v>6681</v>
      </c>
      <c r="F2651" s="62" t="s">
        <v>11521</v>
      </c>
    </row>
    <row r="2652" spans="1:6" s="35" customFormat="1" ht="25.5" customHeight="1">
      <c r="A2652" s="59">
        <f t="shared" si="41"/>
        <v>2648</v>
      </c>
      <c r="B2652" s="56"/>
      <c r="C2652" s="60">
        <v>3481</v>
      </c>
      <c r="D2652" s="61" t="s">
        <v>11522</v>
      </c>
      <c r="E2652" s="60" t="s">
        <v>6681</v>
      </c>
      <c r="F2652" s="62" t="s">
        <v>8580</v>
      </c>
    </row>
    <row r="2653" spans="1:6" s="35" customFormat="1" ht="25.5" customHeight="1">
      <c r="A2653" s="59">
        <f t="shared" si="41"/>
        <v>2649</v>
      </c>
      <c r="B2653" s="56"/>
      <c r="C2653" s="60">
        <v>3510</v>
      </c>
      <c r="D2653" s="61" t="s">
        <v>11523</v>
      </c>
      <c r="E2653" s="60" t="s">
        <v>6681</v>
      </c>
      <c r="F2653" s="62" t="s">
        <v>11524</v>
      </c>
    </row>
    <row r="2654" spans="1:6" s="35" customFormat="1" ht="25.5" customHeight="1">
      <c r="A2654" s="59">
        <f t="shared" si="41"/>
        <v>2650</v>
      </c>
      <c r="B2654" s="56"/>
      <c r="C2654" s="60">
        <v>3508</v>
      </c>
      <c r="D2654" s="61" t="s">
        <v>11525</v>
      </c>
      <c r="E2654" s="60" t="s">
        <v>6681</v>
      </c>
      <c r="F2654" s="62" t="s">
        <v>11526</v>
      </c>
    </row>
    <row r="2655" spans="1:6" s="35" customFormat="1" ht="25.5" customHeight="1">
      <c r="A2655" s="59">
        <f t="shared" si="41"/>
        <v>2651</v>
      </c>
      <c r="B2655" s="56"/>
      <c r="C2655" s="60">
        <v>38939</v>
      </c>
      <c r="D2655" s="61" t="s">
        <v>11527</v>
      </c>
      <c r="E2655" s="60" t="s">
        <v>6681</v>
      </c>
      <c r="F2655" s="62" t="s">
        <v>11528</v>
      </c>
    </row>
    <row r="2656" spans="1:6" s="35" customFormat="1" ht="25.5" customHeight="1">
      <c r="A2656" s="59">
        <f t="shared" si="41"/>
        <v>2652</v>
      </c>
      <c r="B2656" s="56"/>
      <c r="C2656" s="60">
        <v>38940</v>
      </c>
      <c r="D2656" s="61" t="s">
        <v>11529</v>
      </c>
      <c r="E2656" s="60" t="s">
        <v>6681</v>
      </c>
      <c r="F2656" s="62" t="s">
        <v>11530</v>
      </c>
    </row>
    <row r="2657" spans="1:6" s="35" customFormat="1" ht="25.5" customHeight="1">
      <c r="A2657" s="59">
        <f t="shared" si="41"/>
        <v>2653</v>
      </c>
      <c r="B2657" s="56"/>
      <c r="C2657" s="60">
        <v>38941</v>
      </c>
      <c r="D2657" s="61" t="s">
        <v>11531</v>
      </c>
      <c r="E2657" s="60" t="s">
        <v>6681</v>
      </c>
      <c r="F2657" s="62" t="s">
        <v>11532</v>
      </c>
    </row>
    <row r="2658" spans="1:6" s="35" customFormat="1" ht="15" customHeight="1">
      <c r="A2658" s="59">
        <f t="shared" si="41"/>
        <v>2654</v>
      </c>
      <c r="B2658" s="56"/>
      <c r="C2658" s="60">
        <v>38942</v>
      </c>
      <c r="D2658" s="61" t="s">
        <v>11533</v>
      </c>
      <c r="E2658" s="60" t="s">
        <v>6681</v>
      </c>
      <c r="F2658" s="62" t="s">
        <v>6793</v>
      </c>
    </row>
    <row r="2659" spans="1:6" s="35" customFormat="1" ht="15" customHeight="1">
      <c r="A2659" s="59">
        <f t="shared" si="41"/>
        <v>2655</v>
      </c>
      <c r="B2659" s="56"/>
      <c r="C2659" s="60">
        <v>38987</v>
      </c>
      <c r="D2659" s="61" t="s">
        <v>11534</v>
      </c>
      <c r="E2659" s="60" t="s">
        <v>6681</v>
      </c>
      <c r="F2659" s="62" t="s">
        <v>11535</v>
      </c>
    </row>
    <row r="2660" spans="1:6" s="35" customFormat="1" ht="15" customHeight="1">
      <c r="A2660" s="59">
        <f t="shared" si="41"/>
        <v>2656</v>
      </c>
      <c r="B2660" s="56"/>
      <c r="C2660" s="60">
        <v>38988</v>
      </c>
      <c r="D2660" s="61" t="s">
        <v>11536</v>
      </c>
      <c r="E2660" s="60" t="s">
        <v>6681</v>
      </c>
      <c r="F2660" s="62" t="s">
        <v>11537</v>
      </c>
    </row>
    <row r="2661" spans="1:6" s="35" customFormat="1" ht="15" customHeight="1">
      <c r="A2661" s="59">
        <f t="shared" si="41"/>
        <v>2657</v>
      </c>
      <c r="B2661" s="56"/>
      <c r="C2661" s="60">
        <v>38989</v>
      </c>
      <c r="D2661" s="61" t="s">
        <v>11538</v>
      </c>
      <c r="E2661" s="60" t="s">
        <v>6681</v>
      </c>
      <c r="F2661" s="62" t="s">
        <v>11539</v>
      </c>
    </row>
    <row r="2662" spans="1:6" s="35" customFormat="1" ht="15" customHeight="1">
      <c r="A2662" s="59">
        <f t="shared" si="41"/>
        <v>2658</v>
      </c>
      <c r="B2662" s="56"/>
      <c r="C2662" s="60">
        <v>38990</v>
      </c>
      <c r="D2662" s="61" t="s">
        <v>11540</v>
      </c>
      <c r="E2662" s="60" t="s">
        <v>6681</v>
      </c>
      <c r="F2662" s="62" t="s">
        <v>11541</v>
      </c>
    </row>
    <row r="2663" spans="1:6" s="35" customFormat="1" ht="15" customHeight="1">
      <c r="A2663" s="59">
        <f t="shared" si="41"/>
        <v>2659</v>
      </c>
      <c r="B2663" s="56"/>
      <c r="C2663" s="60">
        <v>38991</v>
      </c>
      <c r="D2663" s="61" t="s">
        <v>11542</v>
      </c>
      <c r="E2663" s="60" t="s">
        <v>6681</v>
      </c>
      <c r="F2663" s="62" t="s">
        <v>11543</v>
      </c>
    </row>
    <row r="2664" spans="1:6" s="35" customFormat="1" ht="15" customHeight="1">
      <c r="A2664" s="59">
        <f t="shared" si="41"/>
        <v>2660</v>
      </c>
      <c r="B2664" s="56"/>
      <c r="C2664" s="60">
        <v>38913</v>
      </c>
      <c r="D2664" s="61" t="s">
        <v>11544</v>
      </c>
      <c r="E2664" s="60" t="s">
        <v>6681</v>
      </c>
      <c r="F2664" s="62" t="s">
        <v>8463</v>
      </c>
    </row>
    <row r="2665" spans="1:6" s="35" customFormat="1" ht="15" customHeight="1">
      <c r="A2665" s="59">
        <f t="shared" si="41"/>
        <v>2661</v>
      </c>
      <c r="B2665" s="56"/>
      <c r="C2665" s="60">
        <v>38914</v>
      </c>
      <c r="D2665" s="61" t="s">
        <v>11545</v>
      </c>
      <c r="E2665" s="60" t="s">
        <v>6681</v>
      </c>
      <c r="F2665" s="62" t="s">
        <v>11546</v>
      </c>
    </row>
    <row r="2666" spans="1:6" s="35" customFormat="1" ht="15" customHeight="1">
      <c r="A2666" s="59">
        <f t="shared" si="41"/>
        <v>2662</v>
      </c>
      <c r="B2666" s="56"/>
      <c r="C2666" s="60">
        <v>38915</v>
      </c>
      <c r="D2666" s="61" t="s">
        <v>11547</v>
      </c>
      <c r="E2666" s="60" t="s">
        <v>6681</v>
      </c>
      <c r="F2666" s="62" t="s">
        <v>11548</v>
      </c>
    </row>
    <row r="2667" spans="1:6" s="35" customFormat="1" ht="15" customHeight="1">
      <c r="A2667" s="59">
        <f t="shared" si="41"/>
        <v>2663</v>
      </c>
      <c r="B2667" s="56"/>
      <c r="C2667" s="60">
        <v>38916</v>
      </c>
      <c r="D2667" s="61" t="s">
        <v>11549</v>
      </c>
      <c r="E2667" s="60" t="s">
        <v>6681</v>
      </c>
      <c r="F2667" s="62" t="s">
        <v>11550</v>
      </c>
    </row>
    <row r="2668" spans="1:6" s="35" customFormat="1" ht="15" customHeight="1">
      <c r="A2668" s="59">
        <f t="shared" si="41"/>
        <v>2664</v>
      </c>
      <c r="B2668" s="56"/>
      <c r="C2668" s="60">
        <v>39300</v>
      </c>
      <c r="D2668" s="61" t="s">
        <v>11551</v>
      </c>
      <c r="E2668" s="60" t="s">
        <v>6681</v>
      </c>
      <c r="F2668" s="62" t="s">
        <v>11552</v>
      </c>
    </row>
    <row r="2669" spans="1:6" s="35" customFormat="1" ht="15" customHeight="1">
      <c r="A2669" s="59">
        <f t="shared" si="41"/>
        <v>2665</v>
      </c>
      <c r="B2669" s="56"/>
      <c r="C2669" s="60">
        <v>39301</v>
      </c>
      <c r="D2669" s="61" t="s">
        <v>11553</v>
      </c>
      <c r="E2669" s="60" t="s">
        <v>6681</v>
      </c>
      <c r="F2669" s="62" t="s">
        <v>7935</v>
      </c>
    </row>
    <row r="2670" spans="1:6" s="35" customFormat="1" ht="15" customHeight="1">
      <c r="A2670" s="59">
        <f t="shared" si="41"/>
        <v>2666</v>
      </c>
      <c r="B2670" s="56"/>
      <c r="C2670" s="60">
        <v>39302</v>
      </c>
      <c r="D2670" s="61" t="s">
        <v>11554</v>
      </c>
      <c r="E2670" s="60" t="s">
        <v>6681</v>
      </c>
      <c r="F2670" s="62" t="s">
        <v>10141</v>
      </c>
    </row>
    <row r="2671" spans="1:6" s="35" customFormat="1" ht="15" customHeight="1">
      <c r="A2671" s="59">
        <f t="shared" si="41"/>
        <v>2667</v>
      </c>
      <c r="B2671" s="56"/>
      <c r="C2671" s="60">
        <v>39303</v>
      </c>
      <c r="D2671" s="61" t="s">
        <v>11555</v>
      </c>
      <c r="E2671" s="60" t="s">
        <v>6681</v>
      </c>
      <c r="F2671" s="62" t="s">
        <v>11556</v>
      </c>
    </row>
    <row r="2672" spans="1:6" s="35" customFormat="1" ht="15" customHeight="1">
      <c r="A2672" s="59">
        <f t="shared" si="41"/>
        <v>2668</v>
      </c>
      <c r="B2672" s="56"/>
      <c r="C2672" s="60">
        <v>38923</v>
      </c>
      <c r="D2672" s="61" t="s">
        <v>11557</v>
      </c>
      <c r="E2672" s="60" t="s">
        <v>6681</v>
      </c>
      <c r="F2672" s="62" t="s">
        <v>11558</v>
      </c>
    </row>
    <row r="2673" spans="1:6" s="35" customFormat="1" ht="15" customHeight="1">
      <c r="A2673" s="59">
        <f t="shared" si="41"/>
        <v>2669</v>
      </c>
      <c r="B2673" s="56"/>
      <c r="C2673" s="60">
        <v>38925</v>
      </c>
      <c r="D2673" s="61" t="s">
        <v>11559</v>
      </c>
      <c r="E2673" s="60" t="s">
        <v>6681</v>
      </c>
      <c r="F2673" s="62" t="s">
        <v>10465</v>
      </c>
    </row>
    <row r="2674" spans="1:6" s="35" customFormat="1" ht="15" customHeight="1">
      <c r="A2674" s="59">
        <f t="shared" si="41"/>
        <v>2670</v>
      </c>
      <c r="B2674" s="56"/>
      <c r="C2674" s="60">
        <v>38926</v>
      </c>
      <c r="D2674" s="61" t="s">
        <v>11560</v>
      </c>
      <c r="E2674" s="60" t="s">
        <v>6681</v>
      </c>
      <c r="F2674" s="62" t="s">
        <v>11561</v>
      </c>
    </row>
    <row r="2675" spans="1:6" s="35" customFormat="1" ht="15" customHeight="1">
      <c r="A2675" s="59">
        <f t="shared" si="41"/>
        <v>2671</v>
      </c>
      <c r="B2675" s="56"/>
      <c r="C2675" s="60">
        <v>38927</v>
      </c>
      <c r="D2675" s="61" t="s">
        <v>11562</v>
      </c>
      <c r="E2675" s="60" t="s">
        <v>6681</v>
      </c>
      <c r="F2675" s="62" t="s">
        <v>11563</v>
      </c>
    </row>
    <row r="2676" spans="1:6" s="35" customFormat="1" ht="15" customHeight="1">
      <c r="A2676" s="59">
        <f t="shared" si="41"/>
        <v>2672</v>
      </c>
      <c r="B2676" s="56"/>
      <c r="C2676" s="60">
        <v>39304</v>
      </c>
      <c r="D2676" s="61" t="s">
        <v>11564</v>
      </c>
      <c r="E2676" s="60" t="s">
        <v>6681</v>
      </c>
      <c r="F2676" s="62" t="s">
        <v>11565</v>
      </c>
    </row>
    <row r="2677" spans="1:6" s="35" customFormat="1" ht="15" customHeight="1">
      <c r="A2677" s="59">
        <f t="shared" si="41"/>
        <v>2673</v>
      </c>
      <c r="B2677" s="56"/>
      <c r="C2677" s="60">
        <v>38924</v>
      </c>
      <c r="D2677" s="61" t="s">
        <v>11566</v>
      </c>
      <c r="E2677" s="60" t="s">
        <v>6681</v>
      </c>
      <c r="F2677" s="62" t="s">
        <v>10098</v>
      </c>
    </row>
    <row r="2678" spans="1:6" s="35" customFormat="1" ht="15" customHeight="1">
      <c r="A2678" s="59">
        <f t="shared" si="41"/>
        <v>2674</v>
      </c>
      <c r="B2678" s="56"/>
      <c r="C2678" s="60">
        <v>39305</v>
      </c>
      <c r="D2678" s="61" t="s">
        <v>11567</v>
      </c>
      <c r="E2678" s="60" t="s">
        <v>6681</v>
      </c>
      <c r="F2678" s="62" t="s">
        <v>11568</v>
      </c>
    </row>
    <row r="2679" spans="1:6" s="35" customFormat="1" ht="25.5" customHeight="1">
      <c r="A2679" s="59">
        <f t="shared" si="41"/>
        <v>2675</v>
      </c>
      <c r="B2679" s="56"/>
      <c r="C2679" s="60">
        <v>39306</v>
      </c>
      <c r="D2679" s="61" t="s">
        <v>11569</v>
      </c>
      <c r="E2679" s="60" t="s">
        <v>6681</v>
      </c>
      <c r="F2679" s="62" t="s">
        <v>11570</v>
      </c>
    </row>
    <row r="2680" spans="1:6" s="35" customFormat="1" ht="25.5" customHeight="1">
      <c r="A2680" s="59">
        <f t="shared" si="41"/>
        <v>2676</v>
      </c>
      <c r="B2680" s="56"/>
      <c r="C2680" s="60">
        <v>38928</v>
      </c>
      <c r="D2680" s="61" t="s">
        <v>11571</v>
      </c>
      <c r="E2680" s="60" t="s">
        <v>6681</v>
      </c>
      <c r="F2680" s="62" t="s">
        <v>11572</v>
      </c>
    </row>
    <row r="2681" spans="1:6" s="35" customFormat="1" ht="25.5" customHeight="1">
      <c r="A2681" s="59">
        <f t="shared" si="41"/>
        <v>2677</v>
      </c>
      <c r="B2681" s="56"/>
      <c r="C2681" s="60">
        <v>38929</v>
      </c>
      <c r="D2681" s="61" t="s">
        <v>11573</v>
      </c>
      <c r="E2681" s="60" t="s">
        <v>6681</v>
      </c>
      <c r="F2681" s="62" t="s">
        <v>11574</v>
      </c>
    </row>
    <row r="2682" spans="1:6" s="35" customFormat="1" ht="25.5" customHeight="1">
      <c r="A2682" s="59">
        <f t="shared" si="41"/>
        <v>2678</v>
      </c>
      <c r="B2682" s="56"/>
      <c r="C2682" s="60">
        <v>39307</v>
      </c>
      <c r="D2682" s="61" t="s">
        <v>11575</v>
      </c>
      <c r="E2682" s="60" t="s">
        <v>6681</v>
      </c>
      <c r="F2682" s="62" t="s">
        <v>11576</v>
      </c>
    </row>
    <row r="2683" spans="1:6" s="35" customFormat="1" ht="25.5" customHeight="1">
      <c r="A2683" s="59">
        <f t="shared" si="41"/>
        <v>2679</v>
      </c>
      <c r="B2683" s="56"/>
      <c r="C2683" s="60">
        <v>38930</v>
      </c>
      <c r="D2683" s="61" t="s">
        <v>11577</v>
      </c>
      <c r="E2683" s="60" t="s">
        <v>6681</v>
      </c>
      <c r="F2683" s="62" t="s">
        <v>11578</v>
      </c>
    </row>
    <row r="2684" spans="1:6" s="35" customFormat="1" ht="25.5" customHeight="1">
      <c r="A2684" s="59">
        <f t="shared" si="41"/>
        <v>2680</v>
      </c>
      <c r="B2684" s="56"/>
      <c r="C2684" s="60">
        <v>38931</v>
      </c>
      <c r="D2684" s="61" t="s">
        <v>11579</v>
      </c>
      <c r="E2684" s="60" t="s">
        <v>6681</v>
      </c>
      <c r="F2684" s="62" t="s">
        <v>9960</v>
      </c>
    </row>
    <row r="2685" spans="1:6" s="35" customFormat="1" ht="38.25" customHeight="1">
      <c r="A2685" s="59">
        <f t="shared" si="41"/>
        <v>2681</v>
      </c>
      <c r="B2685" s="56"/>
      <c r="C2685" s="60">
        <v>38932</v>
      </c>
      <c r="D2685" s="61" t="s">
        <v>11580</v>
      </c>
      <c r="E2685" s="60" t="s">
        <v>6681</v>
      </c>
      <c r="F2685" s="62" t="s">
        <v>11581</v>
      </c>
    </row>
    <row r="2686" spans="1:6" s="35" customFormat="1" ht="25.5" customHeight="1">
      <c r="A2686" s="59">
        <f t="shared" si="41"/>
        <v>2682</v>
      </c>
      <c r="B2686" s="56"/>
      <c r="C2686" s="60">
        <v>38934</v>
      </c>
      <c r="D2686" s="61" t="s">
        <v>11582</v>
      </c>
      <c r="E2686" s="60" t="s">
        <v>6681</v>
      </c>
      <c r="F2686" s="62" t="s">
        <v>11583</v>
      </c>
    </row>
    <row r="2687" spans="1:6" s="35" customFormat="1" ht="25.5" customHeight="1">
      <c r="A2687" s="59">
        <f t="shared" si="41"/>
        <v>2683</v>
      </c>
      <c r="B2687" s="56"/>
      <c r="C2687" s="60">
        <v>38935</v>
      </c>
      <c r="D2687" s="61" t="s">
        <v>11584</v>
      </c>
      <c r="E2687" s="60" t="s">
        <v>6681</v>
      </c>
      <c r="F2687" s="62" t="s">
        <v>11585</v>
      </c>
    </row>
    <row r="2688" spans="1:6" s="35" customFormat="1" ht="25.5" customHeight="1">
      <c r="A2688" s="59">
        <f t="shared" si="41"/>
        <v>2684</v>
      </c>
      <c r="B2688" s="56"/>
      <c r="C2688" s="60">
        <v>38936</v>
      </c>
      <c r="D2688" s="61" t="s">
        <v>11586</v>
      </c>
      <c r="E2688" s="60" t="s">
        <v>6681</v>
      </c>
      <c r="F2688" s="62" t="s">
        <v>11539</v>
      </c>
    </row>
    <row r="2689" spans="1:6" s="35" customFormat="1" ht="25.5" customHeight="1">
      <c r="A2689" s="59">
        <f t="shared" si="41"/>
        <v>2685</v>
      </c>
      <c r="B2689" s="56"/>
      <c r="C2689" s="60">
        <v>38937</v>
      </c>
      <c r="D2689" s="61" t="s">
        <v>11587</v>
      </c>
      <c r="E2689" s="60" t="s">
        <v>6681</v>
      </c>
      <c r="F2689" s="62" t="s">
        <v>11588</v>
      </c>
    </row>
    <row r="2690" spans="1:6" s="35" customFormat="1" ht="25.5" customHeight="1">
      <c r="A2690" s="59">
        <f t="shared" si="41"/>
        <v>2686</v>
      </c>
      <c r="B2690" s="56"/>
      <c r="C2690" s="60">
        <v>38938</v>
      </c>
      <c r="D2690" s="61" t="s">
        <v>11589</v>
      </c>
      <c r="E2690" s="60" t="s">
        <v>6681</v>
      </c>
      <c r="F2690" s="62" t="s">
        <v>11590</v>
      </c>
    </row>
    <row r="2691" spans="1:6" s="35" customFormat="1" ht="25.5" customHeight="1">
      <c r="A2691" s="59">
        <f t="shared" si="41"/>
        <v>2687</v>
      </c>
      <c r="B2691" s="56"/>
      <c r="C2691" s="60">
        <v>3489</v>
      </c>
      <c r="D2691" s="61" t="s">
        <v>11591</v>
      </c>
      <c r="E2691" s="60" t="s">
        <v>6681</v>
      </c>
      <c r="F2691" s="62" t="s">
        <v>11592</v>
      </c>
    </row>
    <row r="2692" spans="1:6" s="35" customFormat="1" ht="15" customHeight="1">
      <c r="A2692" s="59">
        <f t="shared" si="41"/>
        <v>2688</v>
      </c>
      <c r="B2692" s="56"/>
      <c r="C2692" s="60">
        <v>20151</v>
      </c>
      <c r="D2692" s="61" t="s">
        <v>11593</v>
      </c>
      <c r="E2692" s="60" t="s">
        <v>6681</v>
      </c>
      <c r="F2692" s="62" t="s">
        <v>7090</v>
      </c>
    </row>
    <row r="2693" spans="1:6" s="35" customFormat="1" ht="25.5" customHeight="1">
      <c r="A2693" s="59">
        <f t="shared" si="41"/>
        <v>2689</v>
      </c>
      <c r="B2693" s="56"/>
      <c r="C2693" s="60">
        <v>20152</v>
      </c>
      <c r="D2693" s="61" t="s">
        <v>11594</v>
      </c>
      <c r="E2693" s="60" t="s">
        <v>6681</v>
      </c>
      <c r="F2693" s="62" t="s">
        <v>11595</v>
      </c>
    </row>
    <row r="2694" spans="1:6" s="35" customFormat="1" ht="25.5" customHeight="1">
      <c r="A2694" s="59">
        <f t="shared" ref="A2694:A2757" si="42">A2693+1</f>
        <v>2690</v>
      </c>
      <c r="B2694" s="56"/>
      <c r="C2694" s="60">
        <v>20148</v>
      </c>
      <c r="D2694" s="61" t="s">
        <v>11596</v>
      </c>
      <c r="E2694" s="60" t="s">
        <v>6681</v>
      </c>
      <c r="F2694" s="62" t="s">
        <v>11597</v>
      </c>
    </row>
    <row r="2695" spans="1:6" s="35" customFormat="1" ht="15" customHeight="1">
      <c r="A2695" s="59">
        <f t="shared" si="42"/>
        <v>2691</v>
      </c>
      <c r="B2695" s="56"/>
      <c r="C2695" s="60">
        <v>20149</v>
      </c>
      <c r="D2695" s="61" t="s">
        <v>11598</v>
      </c>
      <c r="E2695" s="60" t="s">
        <v>6681</v>
      </c>
      <c r="F2695" s="62" t="s">
        <v>10366</v>
      </c>
    </row>
    <row r="2696" spans="1:6" s="35" customFormat="1" ht="15" customHeight="1">
      <c r="A2696" s="59">
        <f t="shared" si="42"/>
        <v>2692</v>
      </c>
      <c r="B2696" s="56"/>
      <c r="C2696" s="60">
        <v>20150</v>
      </c>
      <c r="D2696" s="61" t="s">
        <v>11599</v>
      </c>
      <c r="E2696" s="60" t="s">
        <v>6681</v>
      </c>
      <c r="F2696" s="62" t="s">
        <v>11600</v>
      </c>
    </row>
    <row r="2697" spans="1:6" s="35" customFormat="1" ht="15" customHeight="1">
      <c r="A2697" s="59">
        <f t="shared" si="42"/>
        <v>2693</v>
      </c>
      <c r="B2697" s="56"/>
      <c r="C2697" s="60">
        <v>20157</v>
      </c>
      <c r="D2697" s="61" t="s">
        <v>11601</v>
      </c>
      <c r="E2697" s="60" t="s">
        <v>6681</v>
      </c>
      <c r="F2697" s="62" t="s">
        <v>11602</v>
      </c>
    </row>
    <row r="2698" spans="1:6" s="35" customFormat="1" ht="15" customHeight="1">
      <c r="A2698" s="59">
        <f t="shared" si="42"/>
        <v>2694</v>
      </c>
      <c r="B2698" s="56"/>
      <c r="C2698" s="60">
        <v>20158</v>
      </c>
      <c r="D2698" s="61" t="s">
        <v>11603</v>
      </c>
      <c r="E2698" s="60" t="s">
        <v>6681</v>
      </c>
      <c r="F2698" s="62" t="s">
        <v>11604</v>
      </c>
    </row>
    <row r="2699" spans="1:6" s="35" customFormat="1" ht="25.5" customHeight="1">
      <c r="A2699" s="59">
        <f t="shared" si="42"/>
        <v>2695</v>
      </c>
      <c r="B2699" s="56"/>
      <c r="C2699" s="60">
        <v>20154</v>
      </c>
      <c r="D2699" s="61" t="s">
        <v>11605</v>
      </c>
      <c r="E2699" s="60" t="s">
        <v>6681</v>
      </c>
      <c r="F2699" s="62" t="s">
        <v>11606</v>
      </c>
    </row>
    <row r="2700" spans="1:6" s="35" customFormat="1" ht="15" customHeight="1">
      <c r="A2700" s="59">
        <f t="shared" si="42"/>
        <v>2696</v>
      </c>
      <c r="B2700" s="56"/>
      <c r="C2700" s="60">
        <v>20155</v>
      </c>
      <c r="D2700" s="61" t="s">
        <v>11607</v>
      </c>
      <c r="E2700" s="60" t="s">
        <v>6681</v>
      </c>
      <c r="F2700" s="62" t="s">
        <v>6849</v>
      </c>
    </row>
    <row r="2701" spans="1:6" s="35" customFormat="1" ht="15" customHeight="1">
      <c r="A2701" s="59">
        <f t="shared" si="42"/>
        <v>2697</v>
      </c>
      <c r="B2701" s="56"/>
      <c r="C2701" s="60">
        <v>20156</v>
      </c>
      <c r="D2701" s="61" t="s">
        <v>11608</v>
      </c>
      <c r="E2701" s="60" t="s">
        <v>6681</v>
      </c>
      <c r="F2701" s="62" t="s">
        <v>9987</v>
      </c>
    </row>
    <row r="2702" spans="1:6" s="35" customFormat="1" ht="15" customHeight="1">
      <c r="A2702" s="59">
        <f t="shared" si="42"/>
        <v>2698</v>
      </c>
      <c r="B2702" s="56"/>
      <c r="C2702" s="60">
        <v>3512</v>
      </c>
      <c r="D2702" s="61" t="s">
        <v>11609</v>
      </c>
      <c r="E2702" s="60" t="s">
        <v>6681</v>
      </c>
      <c r="F2702" s="62" t="s">
        <v>11610</v>
      </c>
    </row>
    <row r="2703" spans="1:6" s="35" customFormat="1" ht="15" customHeight="1">
      <c r="A2703" s="59">
        <f t="shared" si="42"/>
        <v>2699</v>
      </c>
      <c r="B2703" s="56"/>
      <c r="C2703" s="60">
        <v>3499</v>
      </c>
      <c r="D2703" s="61" t="s">
        <v>11611</v>
      </c>
      <c r="E2703" s="60" t="s">
        <v>6681</v>
      </c>
      <c r="F2703" s="62" t="s">
        <v>6961</v>
      </c>
    </row>
    <row r="2704" spans="1:6" s="35" customFormat="1" ht="15" customHeight="1">
      <c r="A2704" s="59">
        <f t="shared" si="42"/>
        <v>2700</v>
      </c>
      <c r="B2704" s="56"/>
      <c r="C2704" s="60">
        <v>3500</v>
      </c>
      <c r="D2704" s="61" t="s">
        <v>11612</v>
      </c>
      <c r="E2704" s="60" t="s">
        <v>6681</v>
      </c>
      <c r="F2704" s="62" t="s">
        <v>8786</v>
      </c>
    </row>
    <row r="2705" spans="1:6" s="35" customFormat="1" ht="15" customHeight="1">
      <c r="A2705" s="59">
        <f t="shared" si="42"/>
        <v>2701</v>
      </c>
      <c r="B2705" s="56"/>
      <c r="C2705" s="60">
        <v>3501</v>
      </c>
      <c r="D2705" s="61" t="s">
        <v>11613</v>
      </c>
      <c r="E2705" s="60" t="s">
        <v>6681</v>
      </c>
      <c r="F2705" s="62" t="s">
        <v>11614</v>
      </c>
    </row>
    <row r="2706" spans="1:6" s="35" customFormat="1" ht="15" customHeight="1">
      <c r="A2706" s="59">
        <f t="shared" si="42"/>
        <v>2702</v>
      </c>
      <c r="B2706" s="56"/>
      <c r="C2706" s="60">
        <v>3502</v>
      </c>
      <c r="D2706" s="61" t="s">
        <v>11615</v>
      </c>
      <c r="E2706" s="60" t="s">
        <v>6681</v>
      </c>
      <c r="F2706" s="62" t="s">
        <v>7758</v>
      </c>
    </row>
    <row r="2707" spans="1:6" s="35" customFormat="1" ht="15" customHeight="1">
      <c r="A2707" s="59">
        <f t="shared" si="42"/>
        <v>2703</v>
      </c>
      <c r="B2707" s="56"/>
      <c r="C2707" s="60">
        <v>3503</v>
      </c>
      <c r="D2707" s="61" t="s">
        <v>11616</v>
      </c>
      <c r="E2707" s="60" t="s">
        <v>6681</v>
      </c>
      <c r="F2707" s="62" t="s">
        <v>10673</v>
      </c>
    </row>
    <row r="2708" spans="1:6" s="35" customFormat="1" ht="15" customHeight="1">
      <c r="A2708" s="59">
        <f t="shared" si="42"/>
        <v>2704</v>
      </c>
      <c r="B2708" s="56"/>
      <c r="C2708" s="60">
        <v>3477</v>
      </c>
      <c r="D2708" s="61" t="s">
        <v>11617</v>
      </c>
      <c r="E2708" s="60" t="s">
        <v>6681</v>
      </c>
      <c r="F2708" s="62" t="s">
        <v>7042</v>
      </c>
    </row>
    <row r="2709" spans="1:6" s="35" customFormat="1" ht="15" customHeight="1">
      <c r="A2709" s="59">
        <f t="shared" si="42"/>
        <v>2705</v>
      </c>
      <c r="B2709" s="56"/>
      <c r="C2709" s="60">
        <v>3478</v>
      </c>
      <c r="D2709" s="61" t="s">
        <v>11618</v>
      </c>
      <c r="E2709" s="60" t="s">
        <v>6681</v>
      </c>
      <c r="F2709" s="62" t="s">
        <v>11619</v>
      </c>
    </row>
    <row r="2710" spans="1:6" s="35" customFormat="1" ht="15" customHeight="1">
      <c r="A2710" s="59">
        <f t="shared" si="42"/>
        <v>2706</v>
      </c>
      <c r="B2710" s="56"/>
      <c r="C2710" s="60">
        <v>3525</v>
      </c>
      <c r="D2710" s="61" t="s">
        <v>11620</v>
      </c>
      <c r="E2710" s="60" t="s">
        <v>6681</v>
      </c>
      <c r="F2710" s="62" t="s">
        <v>11621</v>
      </c>
    </row>
    <row r="2711" spans="1:6" s="35" customFormat="1" ht="15" customHeight="1">
      <c r="A2711" s="59">
        <f t="shared" si="42"/>
        <v>2707</v>
      </c>
      <c r="B2711" s="56"/>
      <c r="C2711" s="60">
        <v>3511</v>
      </c>
      <c r="D2711" s="61" t="s">
        <v>11622</v>
      </c>
      <c r="E2711" s="60" t="s">
        <v>6681</v>
      </c>
      <c r="F2711" s="62" t="s">
        <v>11623</v>
      </c>
    </row>
    <row r="2712" spans="1:6" s="35" customFormat="1" ht="15" customHeight="1">
      <c r="A2712" s="59">
        <f t="shared" si="42"/>
        <v>2708</v>
      </c>
      <c r="B2712" s="56"/>
      <c r="C2712" s="60">
        <v>38917</v>
      </c>
      <c r="D2712" s="61" t="s">
        <v>11624</v>
      </c>
      <c r="E2712" s="60" t="s">
        <v>6681</v>
      </c>
      <c r="F2712" s="62" t="s">
        <v>7548</v>
      </c>
    </row>
    <row r="2713" spans="1:6" s="35" customFormat="1" ht="15" customHeight="1">
      <c r="A2713" s="59">
        <f t="shared" si="42"/>
        <v>2709</v>
      </c>
      <c r="B2713" s="56"/>
      <c r="C2713" s="60">
        <v>38919</v>
      </c>
      <c r="D2713" s="61" t="s">
        <v>11625</v>
      </c>
      <c r="E2713" s="60" t="s">
        <v>6681</v>
      </c>
      <c r="F2713" s="62" t="s">
        <v>11626</v>
      </c>
    </row>
    <row r="2714" spans="1:6" s="35" customFormat="1" ht="15" customHeight="1">
      <c r="A2714" s="59">
        <f t="shared" si="42"/>
        <v>2710</v>
      </c>
      <c r="B2714" s="56"/>
      <c r="C2714" s="60">
        <v>38922</v>
      </c>
      <c r="D2714" s="61" t="s">
        <v>11627</v>
      </c>
      <c r="E2714" s="60" t="s">
        <v>6681</v>
      </c>
      <c r="F2714" s="62" t="s">
        <v>10378</v>
      </c>
    </row>
    <row r="2715" spans="1:6" s="35" customFormat="1" ht="15" customHeight="1">
      <c r="A2715" s="59">
        <f t="shared" si="42"/>
        <v>2711</v>
      </c>
      <c r="B2715" s="56"/>
      <c r="C2715" s="60">
        <v>38921</v>
      </c>
      <c r="D2715" s="61" t="s">
        <v>11628</v>
      </c>
      <c r="E2715" s="60" t="s">
        <v>6681</v>
      </c>
      <c r="F2715" s="62" t="s">
        <v>9821</v>
      </c>
    </row>
    <row r="2716" spans="1:6" s="35" customFormat="1" ht="25.5" customHeight="1">
      <c r="A2716" s="59">
        <f t="shared" si="42"/>
        <v>2712</v>
      </c>
      <c r="B2716" s="56"/>
      <c r="C2716" s="60">
        <v>38918</v>
      </c>
      <c r="D2716" s="61" t="s">
        <v>11629</v>
      </c>
      <c r="E2716" s="60" t="s">
        <v>6681</v>
      </c>
      <c r="F2716" s="62" t="s">
        <v>11630</v>
      </c>
    </row>
    <row r="2717" spans="1:6" s="35" customFormat="1" ht="25.5" customHeight="1">
      <c r="A2717" s="59">
        <f t="shared" si="42"/>
        <v>2713</v>
      </c>
      <c r="B2717" s="56"/>
      <c r="C2717" s="60">
        <v>38920</v>
      </c>
      <c r="D2717" s="61" t="s">
        <v>11631</v>
      </c>
      <c r="E2717" s="60" t="s">
        <v>6681</v>
      </c>
      <c r="F2717" s="62" t="s">
        <v>11632</v>
      </c>
    </row>
    <row r="2718" spans="1:6" s="35" customFormat="1" ht="25.5" customHeight="1">
      <c r="A2718" s="59">
        <f t="shared" si="42"/>
        <v>2714</v>
      </c>
      <c r="B2718" s="56"/>
      <c r="C2718" s="60">
        <v>3104</v>
      </c>
      <c r="D2718" s="61" t="s">
        <v>11633</v>
      </c>
      <c r="E2718" s="60" t="s">
        <v>6705</v>
      </c>
      <c r="F2718" s="62" t="s">
        <v>11634</v>
      </c>
    </row>
    <row r="2719" spans="1:6" s="35" customFormat="1" ht="25.5" customHeight="1">
      <c r="A2719" s="59">
        <f t="shared" si="42"/>
        <v>2715</v>
      </c>
      <c r="B2719" s="56"/>
      <c r="C2719" s="60">
        <v>12032</v>
      </c>
      <c r="D2719" s="61" t="s">
        <v>11635</v>
      </c>
      <c r="E2719" s="60" t="s">
        <v>7702</v>
      </c>
      <c r="F2719" s="62" t="s">
        <v>11636</v>
      </c>
    </row>
    <row r="2720" spans="1:6" s="35" customFormat="1" ht="25.5" customHeight="1">
      <c r="A2720" s="59">
        <f t="shared" si="42"/>
        <v>2716</v>
      </c>
      <c r="B2720" s="56"/>
      <c r="C2720" s="60">
        <v>12030</v>
      </c>
      <c r="D2720" s="61" t="s">
        <v>11637</v>
      </c>
      <c r="E2720" s="60" t="s">
        <v>7702</v>
      </c>
      <c r="F2720" s="62" t="s">
        <v>9305</v>
      </c>
    </row>
    <row r="2721" spans="1:6" s="35" customFormat="1" ht="15" customHeight="1">
      <c r="A2721" s="59">
        <f t="shared" si="42"/>
        <v>2717</v>
      </c>
      <c r="B2721" s="56"/>
      <c r="C2721" s="60">
        <v>10908</v>
      </c>
      <c r="D2721" s="61" t="s">
        <v>11638</v>
      </c>
      <c r="E2721" s="60" t="s">
        <v>6681</v>
      </c>
      <c r="F2721" s="62" t="s">
        <v>11639</v>
      </c>
    </row>
    <row r="2722" spans="1:6" s="35" customFormat="1" ht="15" customHeight="1">
      <c r="A2722" s="59">
        <f t="shared" si="42"/>
        <v>2718</v>
      </c>
      <c r="B2722" s="56"/>
      <c r="C2722" s="60">
        <v>10909</v>
      </c>
      <c r="D2722" s="61" t="s">
        <v>11640</v>
      </c>
      <c r="E2722" s="60" t="s">
        <v>6681</v>
      </c>
      <c r="F2722" s="62" t="s">
        <v>11641</v>
      </c>
    </row>
    <row r="2723" spans="1:6" s="35" customFormat="1" ht="15" customHeight="1">
      <c r="A2723" s="59">
        <f t="shared" si="42"/>
        <v>2719</v>
      </c>
      <c r="B2723" s="56"/>
      <c r="C2723" s="60">
        <v>3669</v>
      </c>
      <c r="D2723" s="61" t="s">
        <v>11642</v>
      </c>
      <c r="E2723" s="60" t="s">
        <v>6681</v>
      </c>
      <c r="F2723" s="62" t="s">
        <v>10487</v>
      </c>
    </row>
    <row r="2724" spans="1:6" s="35" customFormat="1" ht="15" customHeight="1">
      <c r="A2724" s="59">
        <f t="shared" si="42"/>
        <v>2720</v>
      </c>
      <c r="B2724" s="56"/>
      <c r="C2724" s="60">
        <v>20138</v>
      </c>
      <c r="D2724" s="61" t="s">
        <v>11643</v>
      </c>
      <c r="E2724" s="60" t="s">
        <v>6681</v>
      </c>
      <c r="F2724" s="62" t="s">
        <v>11644</v>
      </c>
    </row>
    <row r="2725" spans="1:6" s="35" customFormat="1" ht="15" customHeight="1">
      <c r="A2725" s="59">
        <f t="shared" si="42"/>
        <v>2721</v>
      </c>
      <c r="B2725" s="56"/>
      <c r="C2725" s="60">
        <v>20139</v>
      </c>
      <c r="D2725" s="61" t="s">
        <v>11645</v>
      </c>
      <c r="E2725" s="60" t="s">
        <v>6681</v>
      </c>
      <c r="F2725" s="62" t="s">
        <v>11646</v>
      </c>
    </row>
    <row r="2726" spans="1:6" s="35" customFormat="1" ht="15" customHeight="1">
      <c r="A2726" s="59">
        <f t="shared" si="42"/>
        <v>2722</v>
      </c>
      <c r="B2726" s="56"/>
      <c r="C2726" s="60">
        <v>3668</v>
      </c>
      <c r="D2726" s="61" t="s">
        <v>11647</v>
      </c>
      <c r="E2726" s="60" t="s">
        <v>6681</v>
      </c>
      <c r="F2726" s="62" t="s">
        <v>11648</v>
      </c>
    </row>
    <row r="2727" spans="1:6" s="35" customFormat="1" ht="15" customHeight="1">
      <c r="A2727" s="59">
        <f t="shared" si="42"/>
        <v>2723</v>
      </c>
      <c r="B2727" s="56"/>
      <c r="C2727" s="60">
        <v>3656</v>
      </c>
      <c r="D2727" s="61" t="s">
        <v>11649</v>
      </c>
      <c r="E2727" s="60" t="s">
        <v>6681</v>
      </c>
      <c r="F2727" s="62" t="s">
        <v>11650</v>
      </c>
    </row>
    <row r="2728" spans="1:6" s="35" customFormat="1" ht="15" customHeight="1">
      <c r="A2728" s="59">
        <f t="shared" si="42"/>
        <v>2724</v>
      </c>
      <c r="B2728" s="56"/>
      <c r="C2728" s="60">
        <v>10911</v>
      </c>
      <c r="D2728" s="61" t="s">
        <v>11651</v>
      </c>
      <c r="E2728" s="60" t="s">
        <v>6681</v>
      </c>
      <c r="F2728" s="62" t="s">
        <v>6983</v>
      </c>
    </row>
    <row r="2729" spans="1:6" s="35" customFormat="1" ht="15" customHeight="1">
      <c r="A2729" s="59">
        <f t="shared" si="42"/>
        <v>2725</v>
      </c>
      <c r="B2729" s="56"/>
      <c r="C2729" s="60">
        <v>3654</v>
      </c>
      <c r="D2729" s="61" t="s">
        <v>11652</v>
      </c>
      <c r="E2729" s="60" t="s">
        <v>6681</v>
      </c>
      <c r="F2729" s="62" t="s">
        <v>9852</v>
      </c>
    </row>
    <row r="2730" spans="1:6" s="35" customFormat="1" ht="15" customHeight="1">
      <c r="A2730" s="59">
        <f t="shared" si="42"/>
        <v>2726</v>
      </c>
      <c r="B2730" s="56"/>
      <c r="C2730" s="60">
        <v>3664</v>
      </c>
      <c r="D2730" s="61" t="s">
        <v>11653</v>
      </c>
      <c r="E2730" s="60" t="s">
        <v>6681</v>
      </c>
      <c r="F2730" s="62" t="s">
        <v>11654</v>
      </c>
    </row>
    <row r="2731" spans="1:6" s="35" customFormat="1" ht="15" customHeight="1">
      <c r="A2731" s="59">
        <f t="shared" si="42"/>
        <v>2727</v>
      </c>
      <c r="B2731" s="56"/>
      <c r="C2731" s="60">
        <v>3657</v>
      </c>
      <c r="D2731" s="61" t="s">
        <v>11655</v>
      </c>
      <c r="E2731" s="60" t="s">
        <v>6681</v>
      </c>
      <c r="F2731" s="62" t="s">
        <v>8402</v>
      </c>
    </row>
    <row r="2732" spans="1:6" s="35" customFormat="1" ht="15" customHeight="1">
      <c r="A2732" s="59">
        <f t="shared" si="42"/>
        <v>2728</v>
      </c>
      <c r="B2732" s="56"/>
      <c r="C2732" s="60">
        <v>12625</v>
      </c>
      <c r="D2732" s="61" t="s">
        <v>11656</v>
      </c>
      <c r="E2732" s="60" t="s">
        <v>6681</v>
      </c>
      <c r="F2732" s="62" t="s">
        <v>11657</v>
      </c>
    </row>
    <row r="2733" spans="1:6" s="35" customFormat="1" ht="15" customHeight="1">
      <c r="A2733" s="59">
        <f t="shared" si="42"/>
        <v>2729</v>
      </c>
      <c r="B2733" s="56"/>
      <c r="C2733" s="60">
        <v>20136</v>
      </c>
      <c r="D2733" s="61" t="s">
        <v>11658</v>
      </c>
      <c r="E2733" s="60" t="s">
        <v>6681</v>
      </c>
      <c r="F2733" s="62" t="s">
        <v>11659</v>
      </c>
    </row>
    <row r="2734" spans="1:6" s="35" customFormat="1" ht="15" customHeight="1">
      <c r="A2734" s="59">
        <f t="shared" si="42"/>
        <v>2730</v>
      </c>
      <c r="B2734" s="56"/>
      <c r="C2734" s="60">
        <v>20144</v>
      </c>
      <c r="D2734" s="61" t="s">
        <v>11660</v>
      </c>
      <c r="E2734" s="60" t="s">
        <v>6681</v>
      </c>
      <c r="F2734" s="62" t="s">
        <v>11661</v>
      </c>
    </row>
    <row r="2735" spans="1:6" s="35" customFormat="1" ht="25.5" customHeight="1">
      <c r="A2735" s="59">
        <f t="shared" si="42"/>
        <v>2731</v>
      </c>
      <c r="B2735" s="56"/>
      <c r="C2735" s="60">
        <v>20143</v>
      </c>
      <c r="D2735" s="61" t="s">
        <v>11662</v>
      </c>
      <c r="E2735" s="60" t="s">
        <v>6681</v>
      </c>
      <c r="F2735" s="62" t="s">
        <v>11663</v>
      </c>
    </row>
    <row r="2736" spans="1:6" s="35" customFormat="1" ht="15" customHeight="1">
      <c r="A2736" s="59">
        <f t="shared" si="42"/>
        <v>2732</v>
      </c>
      <c r="B2736" s="56"/>
      <c r="C2736" s="60">
        <v>20145</v>
      </c>
      <c r="D2736" s="61" t="s">
        <v>11664</v>
      </c>
      <c r="E2736" s="60" t="s">
        <v>6681</v>
      </c>
      <c r="F2736" s="62" t="s">
        <v>11665</v>
      </c>
    </row>
    <row r="2737" spans="1:6" s="35" customFormat="1" ht="63.75" customHeight="1">
      <c r="A2737" s="59">
        <f t="shared" si="42"/>
        <v>2733</v>
      </c>
      <c r="B2737" s="56"/>
      <c r="C2737" s="60">
        <v>20146</v>
      </c>
      <c r="D2737" s="61" t="s">
        <v>11666</v>
      </c>
      <c r="E2737" s="60" t="s">
        <v>6681</v>
      </c>
      <c r="F2737" s="62" t="s">
        <v>11667</v>
      </c>
    </row>
    <row r="2738" spans="1:6" s="35" customFormat="1" ht="63.75" customHeight="1">
      <c r="A2738" s="59">
        <f t="shared" si="42"/>
        <v>2734</v>
      </c>
      <c r="B2738" s="56"/>
      <c r="C2738" s="60">
        <v>20140</v>
      </c>
      <c r="D2738" s="61" t="s">
        <v>11668</v>
      </c>
      <c r="E2738" s="60" t="s">
        <v>6681</v>
      </c>
      <c r="F2738" s="62" t="s">
        <v>8962</v>
      </c>
    </row>
    <row r="2739" spans="1:6" s="35" customFormat="1" ht="63.75" customHeight="1">
      <c r="A2739" s="59">
        <f t="shared" si="42"/>
        <v>2735</v>
      </c>
      <c r="B2739" s="56"/>
      <c r="C2739" s="60">
        <v>20141</v>
      </c>
      <c r="D2739" s="61" t="s">
        <v>11669</v>
      </c>
      <c r="E2739" s="60" t="s">
        <v>6681</v>
      </c>
      <c r="F2739" s="62" t="s">
        <v>11670</v>
      </c>
    </row>
    <row r="2740" spans="1:6" s="35" customFormat="1" ht="63.75" customHeight="1">
      <c r="A2740" s="59">
        <f t="shared" si="42"/>
        <v>2736</v>
      </c>
      <c r="B2740" s="56"/>
      <c r="C2740" s="60">
        <v>20142</v>
      </c>
      <c r="D2740" s="61" t="s">
        <v>11671</v>
      </c>
      <c r="E2740" s="60" t="s">
        <v>6681</v>
      </c>
      <c r="F2740" s="62" t="s">
        <v>9810</v>
      </c>
    </row>
    <row r="2741" spans="1:6" s="35" customFormat="1" ht="63.75" customHeight="1">
      <c r="A2741" s="59">
        <f t="shared" si="42"/>
        <v>2737</v>
      </c>
      <c r="B2741" s="56"/>
      <c r="C2741" s="60">
        <v>3659</v>
      </c>
      <c r="D2741" s="61" t="s">
        <v>11672</v>
      </c>
      <c r="E2741" s="60" t="s">
        <v>6681</v>
      </c>
      <c r="F2741" s="62" t="s">
        <v>11673</v>
      </c>
    </row>
    <row r="2742" spans="1:6" s="35" customFormat="1" ht="63.75" customHeight="1">
      <c r="A2742" s="59">
        <f t="shared" si="42"/>
        <v>2738</v>
      </c>
      <c r="B2742" s="56"/>
      <c r="C2742" s="60">
        <v>3660</v>
      </c>
      <c r="D2742" s="61" t="s">
        <v>11674</v>
      </c>
      <c r="E2742" s="60" t="s">
        <v>6681</v>
      </c>
      <c r="F2742" s="62" t="s">
        <v>11675</v>
      </c>
    </row>
    <row r="2743" spans="1:6" s="35" customFormat="1" ht="15" customHeight="1">
      <c r="A2743" s="59">
        <f t="shared" si="42"/>
        <v>2739</v>
      </c>
      <c r="B2743" s="56"/>
      <c r="C2743" s="60">
        <v>3662</v>
      </c>
      <c r="D2743" s="61" t="s">
        <v>11676</v>
      </c>
      <c r="E2743" s="60" t="s">
        <v>6681</v>
      </c>
      <c r="F2743" s="62" t="s">
        <v>7084</v>
      </c>
    </row>
    <row r="2744" spans="1:6" s="35" customFormat="1" ht="25.5" customHeight="1">
      <c r="A2744" s="59">
        <f t="shared" si="42"/>
        <v>2740</v>
      </c>
      <c r="B2744" s="56"/>
      <c r="C2744" s="60">
        <v>3661</v>
      </c>
      <c r="D2744" s="61" t="s">
        <v>11677</v>
      </c>
      <c r="E2744" s="60" t="s">
        <v>6681</v>
      </c>
      <c r="F2744" s="62" t="s">
        <v>11678</v>
      </c>
    </row>
    <row r="2745" spans="1:6" s="35" customFormat="1" ht="25.5" customHeight="1">
      <c r="A2745" s="59">
        <f t="shared" si="42"/>
        <v>2741</v>
      </c>
      <c r="B2745" s="56"/>
      <c r="C2745" s="60">
        <v>3658</v>
      </c>
      <c r="D2745" s="61" t="s">
        <v>11679</v>
      </c>
      <c r="E2745" s="60" t="s">
        <v>6681</v>
      </c>
      <c r="F2745" s="62" t="s">
        <v>11680</v>
      </c>
    </row>
    <row r="2746" spans="1:6" s="35" customFormat="1" ht="38.25" customHeight="1">
      <c r="A2746" s="59">
        <f t="shared" si="42"/>
        <v>2742</v>
      </c>
      <c r="B2746" s="56"/>
      <c r="C2746" s="60">
        <v>3670</v>
      </c>
      <c r="D2746" s="61" t="s">
        <v>11681</v>
      </c>
      <c r="E2746" s="60" t="s">
        <v>6681</v>
      </c>
      <c r="F2746" s="62" t="s">
        <v>11682</v>
      </c>
    </row>
    <row r="2747" spans="1:6" s="35" customFormat="1" ht="38.25" customHeight="1">
      <c r="A2747" s="59">
        <f t="shared" si="42"/>
        <v>2743</v>
      </c>
      <c r="B2747" s="56"/>
      <c r="C2747" s="60">
        <v>3666</v>
      </c>
      <c r="D2747" s="61" t="s">
        <v>11683</v>
      </c>
      <c r="E2747" s="60" t="s">
        <v>6681</v>
      </c>
      <c r="F2747" s="62" t="s">
        <v>7687</v>
      </c>
    </row>
    <row r="2748" spans="1:6" s="35" customFormat="1" ht="38.25" customHeight="1">
      <c r="A2748" s="59">
        <f t="shared" si="42"/>
        <v>2744</v>
      </c>
      <c r="B2748" s="56"/>
      <c r="C2748" s="60">
        <v>14157</v>
      </c>
      <c r="D2748" s="61" t="s">
        <v>11684</v>
      </c>
      <c r="E2748" s="60" t="s">
        <v>6681</v>
      </c>
      <c r="F2748" s="62" t="s">
        <v>6950</v>
      </c>
    </row>
    <row r="2749" spans="1:6" s="35" customFormat="1" ht="38.25" customHeight="1">
      <c r="A2749" s="59">
        <f t="shared" si="42"/>
        <v>2745</v>
      </c>
      <c r="B2749" s="56"/>
      <c r="C2749" s="60">
        <v>3653</v>
      </c>
      <c r="D2749" s="61" t="s">
        <v>11685</v>
      </c>
      <c r="E2749" s="60" t="s">
        <v>6681</v>
      </c>
      <c r="F2749" s="62" t="s">
        <v>11686</v>
      </c>
    </row>
    <row r="2750" spans="1:6" s="35" customFormat="1" ht="38.25" customHeight="1">
      <c r="A2750" s="59">
        <f t="shared" si="42"/>
        <v>2746</v>
      </c>
      <c r="B2750" s="56"/>
      <c r="C2750" s="60">
        <v>3649</v>
      </c>
      <c r="D2750" s="61" t="s">
        <v>11687</v>
      </c>
      <c r="E2750" s="60" t="s">
        <v>6681</v>
      </c>
      <c r="F2750" s="62" t="s">
        <v>11688</v>
      </c>
    </row>
    <row r="2751" spans="1:6" s="35" customFormat="1" ht="38.25" customHeight="1">
      <c r="A2751" s="59">
        <f t="shared" si="42"/>
        <v>2747</v>
      </c>
      <c r="B2751" s="56"/>
      <c r="C2751" s="60">
        <v>42696</v>
      </c>
      <c r="D2751" s="61" t="s">
        <v>11689</v>
      </c>
      <c r="E2751" s="60" t="s">
        <v>6681</v>
      </c>
      <c r="F2751" s="62" t="s">
        <v>11690</v>
      </c>
    </row>
    <row r="2752" spans="1:6" s="35" customFormat="1" ht="38.25" customHeight="1">
      <c r="A2752" s="59">
        <f t="shared" si="42"/>
        <v>2748</v>
      </c>
      <c r="B2752" s="56"/>
      <c r="C2752" s="60">
        <v>42697</v>
      </c>
      <c r="D2752" s="61" t="s">
        <v>11691</v>
      </c>
      <c r="E2752" s="60" t="s">
        <v>6681</v>
      </c>
      <c r="F2752" s="62" t="s">
        <v>11692</v>
      </c>
    </row>
    <row r="2753" spans="1:6" s="35" customFormat="1" ht="38.25" customHeight="1">
      <c r="A2753" s="59">
        <f t="shared" si="42"/>
        <v>2749</v>
      </c>
      <c r="B2753" s="56"/>
      <c r="C2753" s="60">
        <v>42698</v>
      </c>
      <c r="D2753" s="61" t="s">
        <v>11693</v>
      </c>
      <c r="E2753" s="60" t="s">
        <v>6681</v>
      </c>
      <c r="F2753" s="62" t="s">
        <v>11694</v>
      </c>
    </row>
    <row r="2754" spans="1:6" s="35" customFormat="1" ht="38.25" customHeight="1">
      <c r="A2754" s="59">
        <f t="shared" si="42"/>
        <v>2750</v>
      </c>
      <c r="B2754" s="56"/>
      <c r="C2754" s="60">
        <v>39875</v>
      </c>
      <c r="D2754" s="61" t="s">
        <v>11695</v>
      </c>
      <c r="E2754" s="60" t="s">
        <v>6681</v>
      </c>
      <c r="F2754" s="62" t="s">
        <v>11696</v>
      </c>
    </row>
    <row r="2755" spans="1:6" s="35" customFormat="1" ht="38.25" customHeight="1">
      <c r="A2755" s="59">
        <f t="shared" si="42"/>
        <v>2751</v>
      </c>
      <c r="B2755" s="56"/>
      <c r="C2755" s="60">
        <v>39876</v>
      </c>
      <c r="D2755" s="61" t="s">
        <v>11697</v>
      </c>
      <c r="E2755" s="60" t="s">
        <v>6681</v>
      </c>
      <c r="F2755" s="62" t="s">
        <v>11698</v>
      </c>
    </row>
    <row r="2756" spans="1:6" s="35" customFormat="1" ht="38.25" customHeight="1">
      <c r="A2756" s="59">
        <f t="shared" si="42"/>
        <v>2752</v>
      </c>
      <c r="B2756" s="56"/>
      <c r="C2756" s="60">
        <v>39877</v>
      </c>
      <c r="D2756" s="61" t="s">
        <v>11699</v>
      </c>
      <c r="E2756" s="60" t="s">
        <v>6681</v>
      </c>
      <c r="F2756" s="62" t="s">
        <v>11700</v>
      </c>
    </row>
    <row r="2757" spans="1:6" s="35" customFormat="1" ht="38.25" customHeight="1">
      <c r="A2757" s="59">
        <f t="shared" si="42"/>
        <v>2753</v>
      </c>
      <c r="B2757" s="56"/>
      <c r="C2757" s="60">
        <v>39878</v>
      </c>
      <c r="D2757" s="61" t="s">
        <v>11701</v>
      </c>
      <c r="E2757" s="60" t="s">
        <v>6681</v>
      </c>
      <c r="F2757" s="62" t="s">
        <v>11702</v>
      </c>
    </row>
    <row r="2758" spans="1:6" s="35" customFormat="1" ht="38.25" customHeight="1">
      <c r="A2758" s="59">
        <f t="shared" ref="A2758:A2821" si="43">A2757+1</f>
        <v>2754</v>
      </c>
      <c r="B2758" s="56"/>
      <c r="C2758" s="60">
        <v>39872</v>
      </c>
      <c r="D2758" s="61" t="s">
        <v>11703</v>
      </c>
      <c r="E2758" s="60" t="s">
        <v>6681</v>
      </c>
      <c r="F2758" s="62" t="s">
        <v>11704</v>
      </c>
    </row>
    <row r="2759" spans="1:6" s="35" customFormat="1" ht="38.25" customHeight="1">
      <c r="A2759" s="59">
        <f t="shared" si="43"/>
        <v>2755</v>
      </c>
      <c r="B2759" s="56"/>
      <c r="C2759" s="60">
        <v>39873</v>
      </c>
      <c r="D2759" s="61" t="s">
        <v>11705</v>
      </c>
      <c r="E2759" s="60" t="s">
        <v>6681</v>
      </c>
      <c r="F2759" s="62" t="s">
        <v>11706</v>
      </c>
    </row>
    <row r="2760" spans="1:6" s="35" customFormat="1" ht="38.25" customHeight="1">
      <c r="A2760" s="59">
        <f t="shared" si="43"/>
        <v>2756</v>
      </c>
      <c r="B2760" s="56"/>
      <c r="C2760" s="60">
        <v>39874</v>
      </c>
      <c r="D2760" s="61" t="s">
        <v>11707</v>
      </c>
      <c r="E2760" s="60" t="s">
        <v>6681</v>
      </c>
      <c r="F2760" s="62" t="s">
        <v>11708</v>
      </c>
    </row>
    <row r="2761" spans="1:6" s="35" customFormat="1" ht="38.25" customHeight="1">
      <c r="A2761" s="59">
        <f t="shared" si="43"/>
        <v>2757</v>
      </c>
      <c r="B2761" s="56"/>
      <c r="C2761" s="60">
        <v>3674</v>
      </c>
      <c r="D2761" s="61" t="s">
        <v>11709</v>
      </c>
      <c r="E2761" s="60" t="s">
        <v>6748</v>
      </c>
      <c r="F2761" s="62" t="s">
        <v>11710</v>
      </c>
    </row>
    <row r="2762" spans="1:6" s="35" customFormat="1" ht="38.25" customHeight="1">
      <c r="A2762" s="59">
        <f t="shared" si="43"/>
        <v>2758</v>
      </c>
      <c r="B2762" s="56"/>
      <c r="C2762" s="60">
        <v>3681</v>
      </c>
      <c r="D2762" s="61" t="s">
        <v>11711</v>
      </c>
      <c r="E2762" s="60" t="s">
        <v>6748</v>
      </c>
      <c r="F2762" s="62" t="s">
        <v>11712</v>
      </c>
    </row>
    <row r="2763" spans="1:6" s="35" customFormat="1" ht="38.25" customHeight="1">
      <c r="A2763" s="59">
        <f t="shared" si="43"/>
        <v>2759</v>
      </c>
      <c r="B2763" s="56"/>
      <c r="C2763" s="60">
        <v>3676</v>
      </c>
      <c r="D2763" s="61" t="s">
        <v>11713</v>
      </c>
      <c r="E2763" s="60" t="s">
        <v>6748</v>
      </c>
      <c r="F2763" s="62" t="s">
        <v>11714</v>
      </c>
    </row>
    <row r="2764" spans="1:6" s="35" customFormat="1" ht="38.25" customHeight="1">
      <c r="A2764" s="59">
        <f t="shared" si="43"/>
        <v>2760</v>
      </c>
      <c r="B2764" s="56"/>
      <c r="C2764" s="60">
        <v>3679</v>
      </c>
      <c r="D2764" s="61" t="s">
        <v>11715</v>
      </c>
      <c r="E2764" s="60" t="s">
        <v>6748</v>
      </c>
      <c r="F2764" s="62" t="s">
        <v>11716</v>
      </c>
    </row>
    <row r="2765" spans="1:6" s="35" customFormat="1" ht="38.25" customHeight="1">
      <c r="A2765" s="59">
        <f t="shared" si="43"/>
        <v>2761</v>
      </c>
      <c r="B2765" s="56"/>
      <c r="C2765" s="60">
        <v>3672</v>
      </c>
      <c r="D2765" s="61" t="s">
        <v>11717</v>
      </c>
      <c r="E2765" s="60" t="s">
        <v>6748</v>
      </c>
      <c r="F2765" s="62" t="s">
        <v>7946</v>
      </c>
    </row>
    <row r="2766" spans="1:6" s="35" customFormat="1" ht="25.5" customHeight="1">
      <c r="A2766" s="59">
        <f t="shared" si="43"/>
        <v>2762</v>
      </c>
      <c r="B2766" s="56"/>
      <c r="C2766" s="60">
        <v>3671</v>
      </c>
      <c r="D2766" s="61" t="s">
        <v>11718</v>
      </c>
      <c r="E2766" s="60" t="s">
        <v>6748</v>
      </c>
      <c r="F2766" s="62" t="s">
        <v>6950</v>
      </c>
    </row>
    <row r="2767" spans="1:6" s="35" customFormat="1" ht="15" customHeight="1">
      <c r="A2767" s="59">
        <f t="shared" si="43"/>
        <v>2763</v>
      </c>
      <c r="B2767" s="56"/>
      <c r="C2767" s="60">
        <v>3673</v>
      </c>
      <c r="D2767" s="61" t="s">
        <v>11719</v>
      </c>
      <c r="E2767" s="60" t="s">
        <v>6748</v>
      </c>
      <c r="F2767" s="62" t="s">
        <v>6963</v>
      </c>
    </row>
    <row r="2768" spans="1:6" s="35" customFormat="1" ht="15" customHeight="1">
      <c r="A2768" s="59">
        <f t="shared" si="43"/>
        <v>2764</v>
      </c>
      <c r="B2768" s="56"/>
      <c r="C2768" s="60">
        <v>38394</v>
      </c>
      <c r="D2768" s="61" t="s">
        <v>11720</v>
      </c>
      <c r="E2768" s="60" t="s">
        <v>6681</v>
      </c>
      <c r="F2768" s="62" t="s">
        <v>11721</v>
      </c>
    </row>
    <row r="2769" spans="1:6" s="35" customFormat="1" ht="15" customHeight="1">
      <c r="A2769" s="59">
        <f t="shared" si="43"/>
        <v>2765</v>
      </c>
      <c r="B2769" s="56"/>
      <c r="C2769" s="60">
        <v>3729</v>
      </c>
      <c r="D2769" s="61" t="s">
        <v>11722</v>
      </c>
      <c r="E2769" s="60" t="s">
        <v>6681</v>
      </c>
      <c r="F2769" s="62" t="s">
        <v>11723</v>
      </c>
    </row>
    <row r="2770" spans="1:6" s="35" customFormat="1" ht="15" customHeight="1">
      <c r="A2770" s="59">
        <f t="shared" si="43"/>
        <v>2766</v>
      </c>
      <c r="B2770" s="56"/>
      <c r="C2770" s="60">
        <v>39357</v>
      </c>
      <c r="D2770" s="61" t="s">
        <v>11724</v>
      </c>
      <c r="E2770" s="60" t="s">
        <v>6681</v>
      </c>
      <c r="F2770" s="62" t="s">
        <v>11725</v>
      </c>
    </row>
    <row r="2771" spans="1:6" s="35" customFormat="1" ht="25.5" customHeight="1">
      <c r="A2771" s="59">
        <f t="shared" si="43"/>
        <v>2767</v>
      </c>
      <c r="B2771" s="56"/>
      <c r="C2771" s="60">
        <v>39358</v>
      </c>
      <c r="D2771" s="61" t="s">
        <v>11726</v>
      </c>
      <c r="E2771" s="60" t="s">
        <v>6681</v>
      </c>
      <c r="F2771" s="62" t="s">
        <v>11727</v>
      </c>
    </row>
    <row r="2772" spans="1:6" s="35" customFormat="1" ht="25.5" customHeight="1">
      <c r="A2772" s="59">
        <f t="shared" si="43"/>
        <v>2768</v>
      </c>
      <c r="B2772" s="56"/>
      <c r="C2772" s="60">
        <v>39356</v>
      </c>
      <c r="D2772" s="61" t="s">
        <v>11728</v>
      </c>
      <c r="E2772" s="60" t="s">
        <v>6681</v>
      </c>
      <c r="F2772" s="62" t="s">
        <v>11729</v>
      </c>
    </row>
    <row r="2773" spans="1:6" s="35" customFormat="1" ht="25.5" customHeight="1">
      <c r="A2773" s="59">
        <f t="shared" si="43"/>
        <v>2769</v>
      </c>
      <c r="B2773" s="56"/>
      <c r="C2773" s="60">
        <v>39355</v>
      </c>
      <c r="D2773" s="61" t="s">
        <v>11730</v>
      </c>
      <c r="E2773" s="60" t="s">
        <v>6681</v>
      </c>
      <c r="F2773" s="62" t="s">
        <v>11731</v>
      </c>
    </row>
    <row r="2774" spans="1:6" s="35" customFormat="1" ht="25.5" customHeight="1">
      <c r="A2774" s="59">
        <f t="shared" si="43"/>
        <v>2770</v>
      </c>
      <c r="B2774" s="56"/>
      <c r="C2774" s="60">
        <v>39353</v>
      </c>
      <c r="D2774" s="61" t="s">
        <v>11732</v>
      </c>
      <c r="E2774" s="60" t="s">
        <v>6681</v>
      </c>
      <c r="F2774" s="62" t="s">
        <v>11733</v>
      </c>
    </row>
    <row r="2775" spans="1:6" s="35" customFormat="1" ht="25.5" customHeight="1">
      <c r="A2775" s="59">
        <f t="shared" si="43"/>
        <v>2771</v>
      </c>
      <c r="B2775" s="56"/>
      <c r="C2775" s="60">
        <v>39354</v>
      </c>
      <c r="D2775" s="61" t="s">
        <v>11734</v>
      </c>
      <c r="E2775" s="60" t="s">
        <v>6681</v>
      </c>
      <c r="F2775" s="62" t="s">
        <v>11735</v>
      </c>
    </row>
    <row r="2776" spans="1:6" s="35" customFormat="1" ht="25.5" customHeight="1">
      <c r="A2776" s="59">
        <f t="shared" si="43"/>
        <v>2772</v>
      </c>
      <c r="B2776" s="56"/>
      <c r="C2776" s="60">
        <v>39398</v>
      </c>
      <c r="D2776" s="61" t="s">
        <v>11736</v>
      </c>
      <c r="E2776" s="60" t="s">
        <v>6681</v>
      </c>
      <c r="F2776" s="62" t="s">
        <v>11737</v>
      </c>
    </row>
    <row r="2777" spans="1:6" s="35" customFormat="1" ht="25.5" customHeight="1">
      <c r="A2777" s="59">
        <f t="shared" si="43"/>
        <v>2773</v>
      </c>
      <c r="B2777" s="56"/>
      <c r="C2777" s="60">
        <v>13343</v>
      </c>
      <c r="D2777" s="61" t="s">
        <v>11738</v>
      </c>
      <c r="E2777" s="60" t="s">
        <v>6681</v>
      </c>
      <c r="F2777" s="62" t="s">
        <v>11739</v>
      </c>
    </row>
    <row r="2778" spans="1:6" s="35" customFormat="1" ht="25.5" customHeight="1">
      <c r="A2778" s="59">
        <f t="shared" si="43"/>
        <v>2774</v>
      </c>
      <c r="B2778" s="56"/>
      <c r="C2778" s="60">
        <v>12118</v>
      </c>
      <c r="D2778" s="61" t="s">
        <v>11740</v>
      </c>
      <c r="E2778" s="60" t="s">
        <v>6681</v>
      </c>
      <c r="F2778" s="62" t="s">
        <v>11741</v>
      </c>
    </row>
    <row r="2779" spans="1:6" s="35" customFormat="1" ht="25.5" customHeight="1">
      <c r="A2779" s="59">
        <f t="shared" si="43"/>
        <v>2775</v>
      </c>
      <c r="B2779" s="56"/>
      <c r="C2779" s="60">
        <v>39482</v>
      </c>
      <c r="D2779" s="61" t="s">
        <v>11742</v>
      </c>
      <c r="E2779" s="60" t="s">
        <v>6681</v>
      </c>
      <c r="F2779" s="62" t="s">
        <v>11743</v>
      </c>
    </row>
    <row r="2780" spans="1:6" s="35" customFormat="1" ht="25.5" customHeight="1">
      <c r="A2780" s="59">
        <f t="shared" si="43"/>
        <v>2776</v>
      </c>
      <c r="B2780" s="56"/>
      <c r="C2780" s="60">
        <v>39486</v>
      </c>
      <c r="D2780" s="61" t="s">
        <v>11744</v>
      </c>
      <c r="E2780" s="60" t="s">
        <v>6681</v>
      </c>
      <c r="F2780" s="62" t="s">
        <v>11745</v>
      </c>
    </row>
    <row r="2781" spans="1:6" s="35" customFormat="1" ht="25.5" customHeight="1">
      <c r="A2781" s="59">
        <f t="shared" si="43"/>
        <v>2777</v>
      </c>
      <c r="B2781" s="56"/>
      <c r="C2781" s="60">
        <v>39483</v>
      </c>
      <c r="D2781" s="61" t="s">
        <v>11746</v>
      </c>
      <c r="E2781" s="60" t="s">
        <v>6681</v>
      </c>
      <c r="F2781" s="62" t="s">
        <v>11747</v>
      </c>
    </row>
    <row r="2782" spans="1:6" s="35" customFormat="1" ht="25.5" customHeight="1">
      <c r="A2782" s="59">
        <f t="shared" si="43"/>
        <v>2778</v>
      </c>
      <c r="B2782" s="56"/>
      <c r="C2782" s="60">
        <v>39487</v>
      </c>
      <c r="D2782" s="61" t="s">
        <v>11748</v>
      </c>
      <c r="E2782" s="60" t="s">
        <v>6681</v>
      </c>
      <c r="F2782" s="62" t="s">
        <v>11749</v>
      </c>
    </row>
    <row r="2783" spans="1:6" s="35" customFormat="1" ht="25.5" customHeight="1">
      <c r="A2783" s="59">
        <f t="shared" si="43"/>
        <v>2779</v>
      </c>
      <c r="B2783" s="56"/>
      <c r="C2783" s="60">
        <v>39484</v>
      </c>
      <c r="D2783" s="61" t="s">
        <v>11750</v>
      </c>
      <c r="E2783" s="60" t="s">
        <v>6681</v>
      </c>
      <c r="F2783" s="62" t="s">
        <v>11751</v>
      </c>
    </row>
    <row r="2784" spans="1:6" s="35" customFormat="1" ht="15" customHeight="1">
      <c r="A2784" s="59">
        <f t="shared" si="43"/>
        <v>2780</v>
      </c>
      <c r="B2784" s="56"/>
      <c r="C2784" s="60">
        <v>39488</v>
      </c>
      <c r="D2784" s="61" t="s">
        <v>11752</v>
      </c>
      <c r="E2784" s="60" t="s">
        <v>6681</v>
      </c>
      <c r="F2784" s="62" t="s">
        <v>11753</v>
      </c>
    </row>
    <row r="2785" spans="1:6" s="35" customFormat="1" ht="15" customHeight="1">
      <c r="A2785" s="59">
        <f t="shared" si="43"/>
        <v>2781</v>
      </c>
      <c r="B2785" s="56"/>
      <c r="C2785" s="60">
        <v>39485</v>
      </c>
      <c r="D2785" s="61" t="s">
        <v>11754</v>
      </c>
      <c r="E2785" s="60" t="s">
        <v>6681</v>
      </c>
      <c r="F2785" s="62" t="s">
        <v>11755</v>
      </c>
    </row>
    <row r="2786" spans="1:6" s="35" customFormat="1" ht="15" customHeight="1">
      <c r="A2786" s="59">
        <f t="shared" si="43"/>
        <v>2782</v>
      </c>
      <c r="B2786" s="56"/>
      <c r="C2786" s="60">
        <v>39489</v>
      </c>
      <c r="D2786" s="61" t="s">
        <v>11756</v>
      </c>
      <c r="E2786" s="60" t="s">
        <v>6681</v>
      </c>
      <c r="F2786" s="62" t="s">
        <v>11757</v>
      </c>
    </row>
    <row r="2787" spans="1:6" s="35" customFormat="1" ht="15" customHeight="1">
      <c r="A2787" s="59">
        <f t="shared" si="43"/>
        <v>2783</v>
      </c>
      <c r="B2787" s="56"/>
      <c r="C2787" s="60">
        <v>39494</v>
      </c>
      <c r="D2787" s="61" t="s">
        <v>11758</v>
      </c>
      <c r="E2787" s="60" t="s">
        <v>6681</v>
      </c>
      <c r="F2787" s="62" t="s">
        <v>11759</v>
      </c>
    </row>
    <row r="2788" spans="1:6" s="35" customFormat="1" ht="15" customHeight="1">
      <c r="A2788" s="59">
        <f t="shared" si="43"/>
        <v>2784</v>
      </c>
      <c r="B2788" s="56"/>
      <c r="C2788" s="60">
        <v>39490</v>
      </c>
      <c r="D2788" s="61" t="s">
        <v>11760</v>
      </c>
      <c r="E2788" s="60" t="s">
        <v>6681</v>
      </c>
      <c r="F2788" s="62" t="s">
        <v>11761</v>
      </c>
    </row>
    <row r="2789" spans="1:6" s="35" customFormat="1" ht="15" customHeight="1">
      <c r="A2789" s="59">
        <f t="shared" si="43"/>
        <v>2785</v>
      </c>
      <c r="B2789" s="56"/>
      <c r="C2789" s="60">
        <v>39495</v>
      </c>
      <c r="D2789" s="61" t="s">
        <v>11762</v>
      </c>
      <c r="E2789" s="60" t="s">
        <v>6681</v>
      </c>
      <c r="F2789" s="62" t="s">
        <v>11743</v>
      </c>
    </row>
    <row r="2790" spans="1:6" s="35" customFormat="1" ht="15" customHeight="1">
      <c r="A2790" s="59">
        <f t="shared" si="43"/>
        <v>2786</v>
      </c>
      <c r="B2790" s="56"/>
      <c r="C2790" s="60">
        <v>39491</v>
      </c>
      <c r="D2790" s="61" t="s">
        <v>11763</v>
      </c>
      <c r="E2790" s="60" t="s">
        <v>6681</v>
      </c>
      <c r="F2790" s="62" t="s">
        <v>11764</v>
      </c>
    </row>
    <row r="2791" spans="1:6" s="35" customFormat="1" ht="15" customHeight="1">
      <c r="A2791" s="59">
        <f t="shared" si="43"/>
        <v>2787</v>
      </c>
      <c r="B2791" s="56"/>
      <c r="C2791" s="60">
        <v>39496</v>
      </c>
      <c r="D2791" s="61" t="s">
        <v>11765</v>
      </c>
      <c r="E2791" s="60" t="s">
        <v>6681</v>
      </c>
      <c r="F2791" s="62" t="s">
        <v>11766</v>
      </c>
    </row>
    <row r="2792" spans="1:6" s="35" customFormat="1" ht="15" customHeight="1">
      <c r="A2792" s="59">
        <f t="shared" si="43"/>
        <v>2788</v>
      </c>
      <c r="B2792" s="56"/>
      <c r="C2792" s="60">
        <v>39492</v>
      </c>
      <c r="D2792" s="61" t="s">
        <v>11767</v>
      </c>
      <c r="E2792" s="60" t="s">
        <v>6681</v>
      </c>
      <c r="F2792" s="62" t="s">
        <v>11768</v>
      </c>
    </row>
    <row r="2793" spans="1:6" s="35" customFormat="1" ht="15" customHeight="1">
      <c r="A2793" s="59">
        <f t="shared" si="43"/>
        <v>2789</v>
      </c>
      <c r="B2793" s="56"/>
      <c r="C2793" s="60">
        <v>39497</v>
      </c>
      <c r="D2793" s="61" t="s">
        <v>11769</v>
      </c>
      <c r="E2793" s="60" t="s">
        <v>6681</v>
      </c>
      <c r="F2793" s="62" t="s">
        <v>11770</v>
      </c>
    </row>
    <row r="2794" spans="1:6" s="35" customFormat="1" ht="15" customHeight="1">
      <c r="A2794" s="59">
        <f t="shared" si="43"/>
        <v>2790</v>
      </c>
      <c r="B2794" s="56"/>
      <c r="C2794" s="60">
        <v>39493</v>
      </c>
      <c r="D2794" s="61" t="s">
        <v>11771</v>
      </c>
      <c r="E2794" s="60" t="s">
        <v>6681</v>
      </c>
      <c r="F2794" s="62" t="s">
        <v>11772</v>
      </c>
    </row>
    <row r="2795" spans="1:6" s="35" customFormat="1" ht="15" customHeight="1">
      <c r="A2795" s="59">
        <f t="shared" si="43"/>
        <v>2791</v>
      </c>
      <c r="B2795" s="56"/>
      <c r="C2795" s="60">
        <v>39500</v>
      </c>
      <c r="D2795" s="61" t="s">
        <v>11773</v>
      </c>
      <c r="E2795" s="60" t="s">
        <v>6681</v>
      </c>
      <c r="F2795" s="62" t="s">
        <v>11774</v>
      </c>
    </row>
    <row r="2796" spans="1:6" s="35" customFormat="1" ht="15" customHeight="1">
      <c r="A2796" s="59">
        <f t="shared" si="43"/>
        <v>2792</v>
      </c>
      <c r="B2796" s="56"/>
      <c r="C2796" s="60">
        <v>39498</v>
      </c>
      <c r="D2796" s="61" t="s">
        <v>11775</v>
      </c>
      <c r="E2796" s="60" t="s">
        <v>6681</v>
      </c>
      <c r="F2796" s="62" t="s">
        <v>11776</v>
      </c>
    </row>
    <row r="2797" spans="1:6" s="35" customFormat="1" ht="15" customHeight="1">
      <c r="A2797" s="59">
        <f t="shared" si="43"/>
        <v>2793</v>
      </c>
      <c r="B2797" s="56"/>
      <c r="C2797" s="60">
        <v>39501</v>
      </c>
      <c r="D2797" s="61" t="s">
        <v>11777</v>
      </c>
      <c r="E2797" s="60" t="s">
        <v>6681</v>
      </c>
      <c r="F2797" s="62" t="s">
        <v>11778</v>
      </c>
    </row>
    <row r="2798" spans="1:6" s="35" customFormat="1" ht="15" customHeight="1">
      <c r="A2798" s="59">
        <f t="shared" si="43"/>
        <v>2794</v>
      </c>
      <c r="B2798" s="56"/>
      <c r="C2798" s="60">
        <v>39499</v>
      </c>
      <c r="D2798" s="61" t="s">
        <v>11779</v>
      </c>
      <c r="E2798" s="60" t="s">
        <v>6681</v>
      </c>
      <c r="F2798" s="62" t="s">
        <v>11780</v>
      </c>
    </row>
    <row r="2799" spans="1:6" s="35" customFormat="1" ht="15" customHeight="1">
      <c r="A2799" s="59">
        <f t="shared" si="43"/>
        <v>2795</v>
      </c>
      <c r="B2799" s="56"/>
      <c r="C2799" s="60">
        <v>3733</v>
      </c>
      <c r="D2799" s="61" t="s">
        <v>11781</v>
      </c>
      <c r="E2799" s="60" t="s">
        <v>6688</v>
      </c>
      <c r="F2799" s="62" t="s">
        <v>11782</v>
      </c>
    </row>
    <row r="2800" spans="1:6" s="35" customFormat="1" ht="15" customHeight="1">
      <c r="A2800" s="59">
        <f t="shared" si="43"/>
        <v>2796</v>
      </c>
      <c r="B2800" s="56"/>
      <c r="C2800" s="60">
        <v>3731</v>
      </c>
      <c r="D2800" s="61" t="s">
        <v>11783</v>
      </c>
      <c r="E2800" s="60" t="s">
        <v>6688</v>
      </c>
      <c r="F2800" s="62" t="s">
        <v>11784</v>
      </c>
    </row>
    <row r="2801" spans="1:6" s="35" customFormat="1" ht="15" customHeight="1">
      <c r="A2801" s="59">
        <f t="shared" si="43"/>
        <v>2797</v>
      </c>
      <c r="B2801" s="56"/>
      <c r="C2801" s="60">
        <v>38137</v>
      </c>
      <c r="D2801" s="61" t="s">
        <v>11785</v>
      </c>
      <c r="E2801" s="60" t="s">
        <v>6688</v>
      </c>
      <c r="F2801" s="62" t="s">
        <v>11786</v>
      </c>
    </row>
    <row r="2802" spans="1:6" s="35" customFormat="1" ht="15" customHeight="1">
      <c r="A2802" s="59">
        <f t="shared" si="43"/>
        <v>2798</v>
      </c>
      <c r="B2802" s="56"/>
      <c r="C2802" s="60">
        <v>38135</v>
      </c>
      <c r="D2802" s="61" t="s">
        <v>11787</v>
      </c>
      <c r="E2802" s="60" t="s">
        <v>6688</v>
      </c>
      <c r="F2802" s="62" t="s">
        <v>11788</v>
      </c>
    </row>
    <row r="2803" spans="1:6" s="35" customFormat="1" ht="15" customHeight="1">
      <c r="A2803" s="59">
        <f t="shared" si="43"/>
        <v>2799</v>
      </c>
      <c r="B2803" s="56"/>
      <c r="C2803" s="60">
        <v>38138</v>
      </c>
      <c r="D2803" s="61" t="s">
        <v>11789</v>
      </c>
      <c r="E2803" s="60" t="s">
        <v>6688</v>
      </c>
      <c r="F2803" s="62" t="s">
        <v>11790</v>
      </c>
    </row>
    <row r="2804" spans="1:6" s="35" customFormat="1" ht="15" customHeight="1">
      <c r="A2804" s="59">
        <f t="shared" si="43"/>
        <v>2800</v>
      </c>
      <c r="B2804" s="56"/>
      <c r="C2804" s="60">
        <v>3736</v>
      </c>
      <c r="D2804" s="61" t="s">
        <v>11791</v>
      </c>
      <c r="E2804" s="60" t="s">
        <v>6688</v>
      </c>
      <c r="F2804" s="62" t="s">
        <v>11792</v>
      </c>
    </row>
    <row r="2805" spans="1:6" s="35" customFormat="1" ht="15" customHeight="1">
      <c r="A2805" s="59">
        <f t="shared" si="43"/>
        <v>2801</v>
      </c>
      <c r="B2805" s="56"/>
      <c r="C2805" s="60">
        <v>3741</v>
      </c>
      <c r="D2805" s="61" t="s">
        <v>11793</v>
      </c>
      <c r="E2805" s="60" t="s">
        <v>6688</v>
      </c>
      <c r="F2805" s="62" t="s">
        <v>11794</v>
      </c>
    </row>
    <row r="2806" spans="1:6" s="35" customFormat="1" ht="15" customHeight="1">
      <c r="A2806" s="59">
        <f t="shared" si="43"/>
        <v>2802</v>
      </c>
      <c r="B2806" s="56"/>
      <c r="C2806" s="60">
        <v>3745</v>
      </c>
      <c r="D2806" s="61" t="s">
        <v>11795</v>
      </c>
      <c r="E2806" s="60" t="s">
        <v>6688</v>
      </c>
      <c r="F2806" s="62" t="s">
        <v>11796</v>
      </c>
    </row>
    <row r="2807" spans="1:6" s="35" customFormat="1" ht="15" customHeight="1">
      <c r="A2807" s="59">
        <f t="shared" si="43"/>
        <v>2803</v>
      </c>
      <c r="B2807" s="56"/>
      <c r="C2807" s="60">
        <v>3743</v>
      </c>
      <c r="D2807" s="61" t="s">
        <v>11797</v>
      </c>
      <c r="E2807" s="60" t="s">
        <v>6688</v>
      </c>
      <c r="F2807" s="62" t="s">
        <v>11798</v>
      </c>
    </row>
    <row r="2808" spans="1:6" s="35" customFormat="1" ht="15" customHeight="1">
      <c r="A2808" s="59">
        <f t="shared" si="43"/>
        <v>2804</v>
      </c>
      <c r="B2808" s="56"/>
      <c r="C2808" s="60">
        <v>3744</v>
      </c>
      <c r="D2808" s="61" t="s">
        <v>11799</v>
      </c>
      <c r="E2808" s="60" t="s">
        <v>6688</v>
      </c>
      <c r="F2808" s="62" t="s">
        <v>11800</v>
      </c>
    </row>
    <row r="2809" spans="1:6" s="35" customFormat="1" ht="15" customHeight="1">
      <c r="A2809" s="59">
        <f t="shared" si="43"/>
        <v>2805</v>
      </c>
      <c r="B2809" s="56"/>
      <c r="C2809" s="60">
        <v>3739</v>
      </c>
      <c r="D2809" s="61" t="s">
        <v>11801</v>
      </c>
      <c r="E2809" s="60" t="s">
        <v>6688</v>
      </c>
      <c r="F2809" s="62" t="s">
        <v>11802</v>
      </c>
    </row>
    <row r="2810" spans="1:6" s="35" customFormat="1" ht="15" customHeight="1">
      <c r="A2810" s="59">
        <f t="shared" si="43"/>
        <v>2806</v>
      </c>
      <c r="B2810" s="56"/>
      <c r="C2810" s="60">
        <v>3737</v>
      </c>
      <c r="D2810" s="61" t="s">
        <v>11803</v>
      </c>
      <c r="E2810" s="60" t="s">
        <v>6688</v>
      </c>
      <c r="F2810" s="62" t="s">
        <v>7052</v>
      </c>
    </row>
    <row r="2811" spans="1:6" s="35" customFormat="1" ht="15" customHeight="1">
      <c r="A2811" s="59">
        <f t="shared" si="43"/>
        <v>2807</v>
      </c>
      <c r="B2811" s="56"/>
      <c r="C2811" s="60">
        <v>3738</v>
      </c>
      <c r="D2811" s="61" t="s">
        <v>11804</v>
      </c>
      <c r="E2811" s="60" t="s">
        <v>6688</v>
      </c>
      <c r="F2811" s="62" t="s">
        <v>11805</v>
      </c>
    </row>
    <row r="2812" spans="1:6" s="35" customFormat="1" ht="15" customHeight="1">
      <c r="A2812" s="59">
        <f t="shared" si="43"/>
        <v>2808</v>
      </c>
      <c r="B2812" s="56"/>
      <c r="C2812" s="60">
        <v>3747</v>
      </c>
      <c r="D2812" s="61" t="s">
        <v>11806</v>
      </c>
      <c r="E2812" s="60" t="s">
        <v>6688</v>
      </c>
      <c r="F2812" s="62" t="s">
        <v>11800</v>
      </c>
    </row>
    <row r="2813" spans="1:6" s="35" customFormat="1" ht="25.5" customHeight="1">
      <c r="A2813" s="59">
        <f t="shared" si="43"/>
        <v>2809</v>
      </c>
      <c r="B2813" s="56"/>
      <c r="C2813" s="60">
        <v>11649</v>
      </c>
      <c r="D2813" s="61" t="s">
        <v>11807</v>
      </c>
      <c r="E2813" s="60" t="s">
        <v>6681</v>
      </c>
      <c r="F2813" s="62" t="s">
        <v>11808</v>
      </c>
    </row>
    <row r="2814" spans="1:6" s="35" customFormat="1" ht="15" customHeight="1">
      <c r="A2814" s="59">
        <f t="shared" si="43"/>
        <v>2810</v>
      </c>
      <c r="B2814" s="56"/>
      <c r="C2814" s="60">
        <v>11650</v>
      </c>
      <c r="D2814" s="61" t="s">
        <v>11809</v>
      </c>
      <c r="E2814" s="60" t="s">
        <v>6681</v>
      </c>
      <c r="F2814" s="62" t="s">
        <v>11810</v>
      </c>
    </row>
    <row r="2815" spans="1:6" s="35" customFormat="1" ht="15" customHeight="1">
      <c r="A2815" s="59">
        <f t="shared" si="43"/>
        <v>2811</v>
      </c>
      <c r="B2815" s="56"/>
      <c r="C2815" s="60">
        <v>3742</v>
      </c>
      <c r="D2815" s="61" t="s">
        <v>11811</v>
      </c>
      <c r="E2815" s="60" t="s">
        <v>6688</v>
      </c>
      <c r="F2815" s="62" t="s">
        <v>11812</v>
      </c>
    </row>
    <row r="2816" spans="1:6" s="35" customFormat="1" ht="15" customHeight="1">
      <c r="A2816" s="59">
        <f t="shared" si="43"/>
        <v>2812</v>
      </c>
      <c r="B2816" s="56"/>
      <c r="C2816" s="60">
        <v>3746</v>
      </c>
      <c r="D2816" s="61" t="s">
        <v>11813</v>
      </c>
      <c r="E2816" s="60" t="s">
        <v>6688</v>
      </c>
      <c r="F2816" s="62" t="s">
        <v>11814</v>
      </c>
    </row>
    <row r="2817" spans="1:6" s="35" customFormat="1" ht="15" customHeight="1">
      <c r="A2817" s="59">
        <f t="shared" si="43"/>
        <v>2813</v>
      </c>
      <c r="B2817" s="56"/>
      <c r="C2817" s="60">
        <v>21106</v>
      </c>
      <c r="D2817" s="61" t="s">
        <v>11815</v>
      </c>
      <c r="E2817" s="60" t="s">
        <v>6797</v>
      </c>
      <c r="F2817" s="62" t="s">
        <v>11816</v>
      </c>
    </row>
    <row r="2818" spans="1:6" s="35" customFormat="1" ht="15" customHeight="1">
      <c r="A2818" s="59">
        <f t="shared" si="43"/>
        <v>2814</v>
      </c>
      <c r="B2818" s="56"/>
      <c r="C2818" s="60">
        <v>3755</v>
      </c>
      <c r="D2818" s="61" t="s">
        <v>11817</v>
      </c>
      <c r="E2818" s="60" t="s">
        <v>6681</v>
      </c>
      <c r="F2818" s="62" t="s">
        <v>11818</v>
      </c>
    </row>
    <row r="2819" spans="1:6" s="35" customFormat="1" ht="15" customHeight="1">
      <c r="A2819" s="59">
        <f t="shared" si="43"/>
        <v>2815</v>
      </c>
      <c r="B2819" s="56"/>
      <c r="C2819" s="60">
        <v>3750</v>
      </c>
      <c r="D2819" s="61" t="s">
        <v>11819</v>
      </c>
      <c r="E2819" s="60" t="s">
        <v>6681</v>
      </c>
      <c r="F2819" s="62" t="s">
        <v>11820</v>
      </c>
    </row>
    <row r="2820" spans="1:6" s="35" customFormat="1" ht="15" customHeight="1">
      <c r="A2820" s="59">
        <f t="shared" si="43"/>
        <v>2816</v>
      </c>
      <c r="B2820" s="56"/>
      <c r="C2820" s="60">
        <v>3756</v>
      </c>
      <c r="D2820" s="61" t="s">
        <v>11821</v>
      </c>
      <c r="E2820" s="60" t="s">
        <v>6681</v>
      </c>
      <c r="F2820" s="62" t="s">
        <v>11822</v>
      </c>
    </row>
    <row r="2821" spans="1:6" s="35" customFormat="1" ht="15" customHeight="1">
      <c r="A2821" s="59">
        <f t="shared" si="43"/>
        <v>2817</v>
      </c>
      <c r="B2821" s="56"/>
      <c r="C2821" s="60">
        <v>39377</v>
      </c>
      <c r="D2821" s="61" t="s">
        <v>11823</v>
      </c>
      <c r="E2821" s="60" t="s">
        <v>6681</v>
      </c>
      <c r="F2821" s="62" t="s">
        <v>11824</v>
      </c>
    </row>
    <row r="2822" spans="1:6" s="35" customFormat="1" ht="15" customHeight="1">
      <c r="A2822" s="59">
        <f t="shared" ref="A2822:A2885" si="44">A2821+1</f>
        <v>2818</v>
      </c>
      <c r="B2822" s="56"/>
      <c r="C2822" s="60">
        <v>38191</v>
      </c>
      <c r="D2822" s="61" t="s">
        <v>11825</v>
      </c>
      <c r="E2822" s="60" t="s">
        <v>6681</v>
      </c>
      <c r="F2822" s="62" t="s">
        <v>11826</v>
      </c>
    </row>
    <row r="2823" spans="1:6" s="35" customFormat="1" ht="15" customHeight="1">
      <c r="A2823" s="59">
        <f t="shared" si="44"/>
        <v>2819</v>
      </c>
      <c r="B2823" s="56"/>
      <c r="C2823" s="60">
        <v>39381</v>
      </c>
      <c r="D2823" s="61" t="s">
        <v>11827</v>
      </c>
      <c r="E2823" s="60" t="s">
        <v>6681</v>
      </c>
      <c r="F2823" s="62" t="s">
        <v>11828</v>
      </c>
    </row>
    <row r="2824" spans="1:6" s="35" customFormat="1" ht="15" customHeight="1">
      <c r="A2824" s="59">
        <f t="shared" si="44"/>
        <v>2820</v>
      </c>
      <c r="B2824" s="56"/>
      <c r="C2824" s="60">
        <v>38780</v>
      </c>
      <c r="D2824" s="61" t="s">
        <v>11829</v>
      </c>
      <c r="E2824" s="60" t="s">
        <v>6681</v>
      </c>
      <c r="F2824" s="62" t="s">
        <v>11830</v>
      </c>
    </row>
    <row r="2825" spans="1:6" s="35" customFormat="1" ht="15" customHeight="1">
      <c r="A2825" s="59">
        <f t="shared" si="44"/>
        <v>2821</v>
      </c>
      <c r="B2825" s="56"/>
      <c r="C2825" s="60">
        <v>38781</v>
      </c>
      <c r="D2825" s="61" t="s">
        <v>11831</v>
      </c>
      <c r="E2825" s="60" t="s">
        <v>6681</v>
      </c>
      <c r="F2825" s="62" t="s">
        <v>8074</v>
      </c>
    </row>
    <row r="2826" spans="1:6" s="35" customFormat="1" ht="15" customHeight="1">
      <c r="A2826" s="59">
        <f t="shared" si="44"/>
        <v>2822</v>
      </c>
      <c r="B2826" s="56"/>
      <c r="C2826" s="60">
        <v>38192</v>
      </c>
      <c r="D2826" s="61" t="s">
        <v>11832</v>
      </c>
      <c r="E2826" s="60" t="s">
        <v>6681</v>
      </c>
      <c r="F2826" s="62" t="s">
        <v>11833</v>
      </c>
    </row>
    <row r="2827" spans="1:6" s="35" customFormat="1" ht="15" customHeight="1">
      <c r="A2827" s="59">
        <f t="shared" si="44"/>
        <v>2823</v>
      </c>
      <c r="B2827" s="56"/>
      <c r="C2827" s="60">
        <v>3753</v>
      </c>
      <c r="D2827" s="61" t="s">
        <v>11834</v>
      </c>
      <c r="E2827" s="60" t="s">
        <v>6681</v>
      </c>
      <c r="F2827" s="62" t="s">
        <v>11835</v>
      </c>
    </row>
    <row r="2828" spans="1:6" s="35" customFormat="1" ht="15" customHeight="1">
      <c r="A2828" s="59">
        <f t="shared" si="44"/>
        <v>2824</v>
      </c>
      <c r="B2828" s="56"/>
      <c r="C2828" s="60">
        <v>38782</v>
      </c>
      <c r="D2828" s="61" t="s">
        <v>11836</v>
      </c>
      <c r="E2828" s="60" t="s">
        <v>6681</v>
      </c>
      <c r="F2828" s="62" t="s">
        <v>11837</v>
      </c>
    </row>
    <row r="2829" spans="1:6" s="35" customFormat="1" ht="25.5" customHeight="1">
      <c r="A2829" s="59">
        <f t="shared" si="44"/>
        <v>2825</v>
      </c>
      <c r="B2829" s="56"/>
      <c r="C2829" s="60">
        <v>38778</v>
      </c>
      <c r="D2829" s="61" t="s">
        <v>11838</v>
      </c>
      <c r="E2829" s="60" t="s">
        <v>6681</v>
      </c>
      <c r="F2829" s="62" t="s">
        <v>11839</v>
      </c>
    </row>
    <row r="2830" spans="1:6" s="35" customFormat="1" ht="25.5" customHeight="1">
      <c r="A2830" s="59">
        <f t="shared" si="44"/>
        <v>2826</v>
      </c>
      <c r="B2830" s="56"/>
      <c r="C2830" s="60">
        <v>38779</v>
      </c>
      <c r="D2830" s="61" t="s">
        <v>11840</v>
      </c>
      <c r="E2830" s="60" t="s">
        <v>6681</v>
      </c>
      <c r="F2830" s="62" t="s">
        <v>11841</v>
      </c>
    </row>
    <row r="2831" spans="1:6" s="35" customFormat="1" ht="25.5" customHeight="1">
      <c r="A2831" s="59">
        <f t="shared" si="44"/>
        <v>2827</v>
      </c>
      <c r="B2831" s="56"/>
      <c r="C2831" s="60">
        <v>39388</v>
      </c>
      <c r="D2831" s="61" t="s">
        <v>11842</v>
      </c>
      <c r="E2831" s="60" t="s">
        <v>6681</v>
      </c>
      <c r="F2831" s="62" t="s">
        <v>11843</v>
      </c>
    </row>
    <row r="2832" spans="1:6" s="35" customFormat="1" ht="25.5" customHeight="1">
      <c r="A2832" s="59">
        <f t="shared" si="44"/>
        <v>2828</v>
      </c>
      <c r="B2832" s="56"/>
      <c r="C2832" s="60">
        <v>39387</v>
      </c>
      <c r="D2832" s="61" t="s">
        <v>11844</v>
      </c>
      <c r="E2832" s="60" t="s">
        <v>6681</v>
      </c>
      <c r="F2832" s="62" t="s">
        <v>11845</v>
      </c>
    </row>
    <row r="2833" spans="1:6" s="35" customFormat="1" ht="15" customHeight="1">
      <c r="A2833" s="59">
        <f t="shared" si="44"/>
        <v>2829</v>
      </c>
      <c r="B2833" s="56"/>
      <c r="C2833" s="60">
        <v>39386</v>
      </c>
      <c r="D2833" s="61" t="s">
        <v>11846</v>
      </c>
      <c r="E2833" s="60" t="s">
        <v>6681</v>
      </c>
      <c r="F2833" s="62" t="s">
        <v>6765</v>
      </c>
    </row>
    <row r="2834" spans="1:6" s="35" customFormat="1" ht="15" customHeight="1">
      <c r="A2834" s="59">
        <f t="shared" si="44"/>
        <v>2830</v>
      </c>
      <c r="B2834" s="56"/>
      <c r="C2834" s="60">
        <v>38194</v>
      </c>
      <c r="D2834" s="61" t="s">
        <v>11847</v>
      </c>
      <c r="E2834" s="60" t="s">
        <v>6681</v>
      </c>
      <c r="F2834" s="62" t="s">
        <v>9753</v>
      </c>
    </row>
    <row r="2835" spans="1:6" s="35" customFormat="1" ht="15" customHeight="1">
      <c r="A2835" s="59">
        <f t="shared" si="44"/>
        <v>2831</v>
      </c>
      <c r="B2835" s="56"/>
      <c r="C2835" s="60">
        <v>38193</v>
      </c>
      <c r="D2835" s="61" t="s">
        <v>11848</v>
      </c>
      <c r="E2835" s="60" t="s">
        <v>6681</v>
      </c>
      <c r="F2835" s="62" t="s">
        <v>9143</v>
      </c>
    </row>
    <row r="2836" spans="1:6" s="35" customFormat="1" ht="15" customHeight="1">
      <c r="A2836" s="59">
        <f t="shared" si="44"/>
        <v>2832</v>
      </c>
      <c r="B2836" s="56"/>
      <c r="C2836" s="60">
        <v>12216</v>
      </c>
      <c r="D2836" s="61" t="s">
        <v>11849</v>
      </c>
      <c r="E2836" s="60" t="s">
        <v>6681</v>
      </c>
      <c r="F2836" s="62" t="s">
        <v>11850</v>
      </c>
    </row>
    <row r="2837" spans="1:6" s="35" customFormat="1" ht="15" customHeight="1">
      <c r="A2837" s="59">
        <f t="shared" si="44"/>
        <v>2833</v>
      </c>
      <c r="B2837" s="56"/>
      <c r="C2837" s="60">
        <v>3757</v>
      </c>
      <c r="D2837" s="61" t="s">
        <v>11851</v>
      </c>
      <c r="E2837" s="60" t="s">
        <v>6681</v>
      </c>
      <c r="F2837" s="62" t="s">
        <v>11852</v>
      </c>
    </row>
    <row r="2838" spans="1:6" s="35" customFormat="1" ht="25.5" customHeight="1">
      <c r="A2838" s="59">
        <f t="shared" si="44"/>
        <v>2834</v>
      </c>
      <c r="B2838" s="56"/>
      <c r="C2838" s="60">
        <v>3758</v>
      </c>
      <c r="D2838" s="61" t="s">
        <v>11853</v>
      </c>
      <c r="E2838" s="60" t="s">
        <v>6681</v>
      </c>
      <c r="F2838" s="62" t="s">
        <v>11854</v>
      </c>
    </row>
    <row r="2839" spans="1:6" s="35" customFormat="1" ht="25.5" customHeight="1">
      <c r="A2839" s="59">
        <f t="shared" si="44"/>
        <v>2835</v>
      </c>
      <c r="B2839" s="56"/>
      <c r="C2839" s="60">
        <v>12214</v>
      </c>
      <c r="D2839" s="61" t="s">
        <v>11855</v>
      </c>
      <c r="E2839" s="60" t="s">
        <v>6681</v>
      </c>
      <c r="F2839" s="62" t="s">
        <v>11856</v>
      </c>
    </row>
    <row r="2840" spans="1:6" s="35" customFormat="1" ht="38.25" customHeight="1">
      <c r="A2840" s="59">
        <f t="shared" si="44"/>
        <v>2836</v>
      </c>
      <c r="B2840" s="56"/>
      <c r="C2840" s="60">
        <v>3749</v>
      </c>
      <c r="D2840" s="61" t="s">
        <v>11857</v>
      </c>
      <c r="E2840" s="60" t="s">
        <v>6681</v>
      </c>
      <c r="F2840" s="62" t="s">
        <v>9026</v>
      </c>
    </row>
    <row r="2841" spans="1:6" s="35" customFormat="1" ht="25.5" customHeight="1">
      <c r="A2841" s="59">
        <f t="shared" si="44"/>
        <v>2837</v>
      </c>
      <c r="B2841" s="56"/>
      <c r="C2841" s="60">
        <v>3751</v>
      </c>
      <c r="D2841" s="61" t="s">
        <v>11858</v>
      </c>
      <c r="E2841" s="60" t="s">
        <v>6681</v>
      </c>
      <c r="F2841" s="62" t="s">
        <v>11859</v>
      </c>
    </row>
    <row r="2842" spans="1:6" s="35" customFormat="1" ht="25.5" customHeight="1">
      <c r="A2842" s="59">
        <f t="shared" si="44"/>
        <v>2838</v>
      </c>
      <c r="B2842" s="56"/>
      <c r="C2842" s="60">
        <v>39376</v>
      </c>
      <c r="D2842" s="61" t="s">
        <v>11860</v>
      </c>
      <c r="E2842" s="60" t="s">
        <v>6681</v>
      </c>
      <c r="F2842" s="62" t="s">
        <v>11861</v>
      </c>
    </row>
    <row r="2843" spans="1:6" s="35" customFormat="1" ht="25.5" customHeight="1">
      <c r="A2843" s="59">
        <f t="shared" si="44"/>
        <v>2839</v>
      </c>
      <c r="B2843" s="56"/>
      <c r="C2843" s="60">
        <v>3752</v>
      </c>
      <c r="D2843" s="61" t="s">
        <v>11862</v>
      </c>
      <c r="E2843" s="60" t="s">
        <v>6681</v>
      </c>
      <c r="F2843" s="62" t="s">
        <v>11863</v>
      </c>
    </row>
    <row r="2844" spans="1:6" s="35" customFormat="1" ht="25.5" customHeight="1">
      <c r="A2844" s="59">
        <f t="shared" si="44"/>
        <v>2840</v>
      </c>
      <c r="B2844" s="56"/>
      <c r="C2844" s="60">
        <v>746</v>
      </c>
      <c r="D2844" s="61" t="s">
        <v>11864</v>
      </c>
      <c r="E2844" s="60" t="s">
        <v>6681</v>
      </c>
      <c r="F2844" s="62" t="s">
        <v>11865</v>
      </c>
    </row>
    <row r="2845" spans="1:6" s="35" customFormat="1" ht="25.5" customHeight="1">
      <c r="A2845" s="59">
        <f t="shared" si="44"/>
        <v>2841</v>
      </c>
      <c r="B2845" s="56"/>
      <c r="C2845" s="60">
        <v>36521</v>
      </c>
      <c r="D2845" s="61" t="s">
        <v>11866</v>
      </c>
      <c r="E2845" s="60" t="s">
        <v>6681</v>
      </c>
      <c r="F2845" s="62" t="s">
        <v>11867</v>
      </c>
    </row>
    <row r="2846" spans="1:6" s="35" customFormat="1" ht="15" customHeight="1">
      <c r="A2846" s="59">
        <f t="shared" si="44"/>
        <v>2842</v>
      </c>
      <c r="B2846" s="56"/>
      <c r="C2846" s="60">
        <v>36794</v>
      </c>
      <c r="D2846" s="61" t="s">
        <v>11868</v>
      </c>
      <c r="E2846" s="60" t="s">
        <v>6681</v>
      </c>
      <c r="F2846" s="62" t="s">
        <v>11869</v>
      </c>
    </row>
    <row r="2847" spans="1:6" s="35" customFormat="1" ht="15" customHeight="1">
      <c r="A2847" s="59">
        <f t="shared" si="44"/>
        <v>2843</v>
      </c>
      <c r="B2847" s="56"/>
      <c r="C2847" s="60">
        <v>10426</v>
      </c>
      <c r="D2847" s="61" t="s">
        <v>11870</v>
      </c>
      <c r="E2847" s="60" t="s">
        <v>6681</v>
      </c>
      <c r="F2847" s="62" t="s">
        <v>11871</v>
      </c>
    </row>
    <row r="2848" spans="1:6" s="35" customFormat="1" ht="38.25" customHeight="1">
      <c r="A2848" s="59">
        <f t="shared" si="44"/>
        <v>2844</v>
      </c>
      <c r="B2848" s="56"/>
      <c r="C2848" s="60">
        <v>10425</v>
      </c>
      <c r="D2848" s="61" t="s">
        <v>11872</v>
      </c>
      <c r="E2848" s="60" t="s">
        <v>6681</v>
      </c>
      <c r="F2848" s="62" t="s">
        <v>11873</v>
      </c>
    </row>
    <row r="2849" spans="1:6" s="35" customFormat="1" ht="38.25" customHeight="1">
      <c r="A2849" s="59">
        <f t="shared" si="44"/>
        <v>2845</v>
      </c>
      <c r="B2849" s="56"/>
      <c r="C2849" s="60">
        <v>10431</v>
      </c>
      <c r="D2849" s="61" t="s">
        <v>11874</v>
      </c>
      <c r="E2849" s="60" t="s">
        <v>6681</v>
      </c>
      <c r="F2849" s="62" t="s">
        <v>11875</v>
      </c>
    </row>
    <row r="2850" spans="1:6" s="35" customFormat="1" ht="51" customHeight="1">
      <c r="A2850" s="59">
        <f t="shared" si="44"/>
        <v>2846</v>
      </c>
      <c r="B2850" s="56"/>
      <c r="C2850" s="60">
        <v>10429</v>
      </c>
      <c r="D2850" s="61" t="s">
        <v>11876</v>
      </c>
      <c r="E2850" s="60" t="s">
        <v>6681</v>
      </c>
      <c r="F2850" s="62" t="s">
        <v>11877</v>
      </c>
    </row>
    <row r="2851" spans="1:6" s="35" customFormat="1" ht="51" customHeight="1">
      <c r="A2851" s="59">
        <f t="shared" si="44"/>
        <v>2847</v>
      </c>
      <c r="B2851" s="56"/>
      <c r="C2851" s="60">
        <v>20269</v>
      </c>
      <c r="D2851" s="61" t="s">
        <v>11878</v>
      </c>
      <c r="E2851" s="60" t="s">
        <v>6681</v>
      </c>
      <c r="F2851" s="62" t="s">
        <v>11879</v>
      </c>
    </row>
    <row r="2852" spans="1:6" s="35" customFormat="1" ht="38.25" customHeight="1">
      <c r="A2852" s="59">
        <f t="shared" si="44"/>
        <v>2848</v>
      </c>
      <c r="B2852" s="56"/>
      <c r="C2852" s="60">
        <v>20270</v>
      </c>
      <c r="D2852" s="61" t="s">
        <v>11880</v>
      </c>
      <c r="E2852" s="60" t="s">
        <v>6681</v>
      </c>
      <c r="F2852" s="62" t="s">
        <v>11881</v>
      </c>
    </row>
    <row r="2853" spans="1:6" s="35" customFormat="1" ht="25.5" customHeight="1">
      <c r="A2853" s="59">
        <f t="shared" si="44"/>
        <v>2849</v>
      </c>
      <c r="B2853" s="56"/>
      <c r="C2853" s="60">
        <v>11696</v>
      </c>
      <c r="D2853" s="61" t="s">
        <v>11882</v>
      </c>
      <c r="E2853" s="60" t="s">
        <v>6681</v>
      </c>
      <c r="F2853" s="62" t="s">
        <v>11883</v>
      </c>
    </row>
    <row r="2854" spans="1:6" s="35" customFormat="1" ht="25.5" customHeight="1">
      <c r="A2854" s="59">
        <f t="shared" si="44"/>
        <v>2850</v>
      </c>
      <c r="B2854" s="56"/>
      <c r="C2854" s="60">
        <v>10427</v>
      </c>
      <c r="D2854" s="61" t="s">
        <v>11884</v>
      </c>
      <c r="E2854" s="60" t="s">
        <v>6681</v>
      </c>
      <c r="F2854" s="62" t="s">
        <v>11885</v>
      </c>
    </row>
    <row r="2855" spans="1:6" s="35" customFormat="1" ht="25.5" customHeight="1">
      <c r="A2855" s="59">
        <f t="shared" si="44"/>
        <v>2851</v>
      </c>
      <c r="B2855" s="56"/>
      <c r="C2855" s="60">
        <v>10428</v>
      </c>
      <c r="D2855" s="61" t="s">
        <v>11886</v>
      </c>
      <c r="E2855" s="60" t="s">
        <v>6681</v>
      </c>
      <c r="F2855" s="62" t="s">
        <v>11887</v>
      </c>
    </row>
    <row r="2856" spans="1:6" s="35" customFormat="1" ht="25.5" customHeight="1">
      <c r="A2856" s="59">
        <f t="shared" si="44"/>
        <v>2852</v>
      </c>
      <c r="B2856" s="56"/>
      <c r="C2856" s="60">
        <v>2354</v>
      </c>
      <c r="D2856" s="61" t="s">
        <v>11888</v>
      </c>
      <c r="E2856" s="60" t="s">
        <v>6712</v>
      </c>
      <c r="F2856" s="62" t="s">
        <v>11889</v>
      </c>
    </row>
    <row r="2857" spans="1:6" s="35" customFormat="1" ht="25.5" customHeight="1">
      <c r="A2857" s="59">
        <f t="shared" si="44"/>
        <v>2853</v>
      </c>
      <c r="B2857" s="56"/>
      <c r="C2857" s="60">
        <v>40932</v>
      </c>
      <c r="D2857" s="61" t="s">
        <v>11890</v>
      </c>
      <c r="E2857" s="60" t="s">
        <v>7111</v>
      </c>
      <c r="F2857" s="62" t="s">
        <v>11891</v>
      </c>
    </row>
    <row r="2858" spans="1:6" s="35" customFormat="1" ht="15" customHeight="1">
      <c r="A2858" s="59">
        <f t="shared" si="44"/>
        <v>2854</v>
      </c>
      <c r="B2858" s="56"/>
      <c r="C2858" s="60">
        <v>10853</v>
      </c>
      <c r="D2858" s="61" t="s">
        <v>11892</v>
      </c>
      <c r="E2858" s="60" t="s">
        <v>6681</v>
      </c>
      <c r="F2858" s="62" t="s">
        <v>11893</v>
      </c>
    </row>
    <row r="2859" spans="1:6" s="35" customFormat="1" ht="38.25" customHeight="1">
      <c r="A2859" s="59">
        <f t="shared" si="44"/>
        <v>2855</v>
      </c>
      <c r="B2859" s="56"/>
      <c r="C2859" s="60">
        <v>5093</v>
      </c>
      <c r="D2859" s="61" t="s">
        <v>11894</v>
      </c>
      <c r="E2859" s="60" t="s">
        <v>7635</v>
      </c>
      <c r="F2859" s="62" t="s">
        <v>11895</v>
      </c>
    </row>
    <row r="2860" spans="1:6" s="35" customFormat="1" ht="38.25" customHeight="1">
      <c r="A2860" s="59">
        <f t="shared" si="44"/>
        <v>2856</v>
      </c>
      <c r="B2860" s="56"/>
      <c r="C2860" s="60">
        <v>37768</v>
      </c>
      <c r="D2860" s="61" t="s">
        <v>11896</v>
      </c>
      <c r="E2860" s="60" t="s">
        <v>6681</v>
      </c>
      <c r="F2860" s="62" t="s">
        <v>11897</v>
      </c>
    </row>
    <row r="2861" spans="1:6" s="35" customFormat="1" ht="38.25" customHeight="1">
      <c r="A2861" s="59">
        <f t="shared" si="44"/>
        <v>2857</v>
      </c>
      <c r="B2861" s="56"/>
      <c r="C2861" s="60">
        <v>37773</v>
      </c>
      <c r="D2861" s="61" t="s">
        <v>11898</v>
      </c>
      <c r="E2861" s="60" t="s">
        <v>6681</v>
      </c>
      <c r="F2861" s="62" t="s">
        <v>11899</v>
      </c>
    </row>
    <row r="2862" spans="1:6" s="35" customFormat="1" ht="15" customHeight="1">
      <c r="A2862" s="59">
        <f t="shared" si="44"/>
        <v>2858</v>
      </c>
      <c r="B2862" s="56"/>
      <c r="C2862" s="60">
        <v>37769</v>
      </c>
      <c r="D2862" s="61" t="s">
        <v>11900</v>
      </c>
      <c r="E2862" s="60" t="s">
        <v>6681</v>
      </c>
      <c r="F2862" s="62" t="s">
        <v>11901</v>
      </c>
    </row>
    <row r="2863" spans="1:6" s="35" customFormat="1" ht="25.5" customHeight="1">
      <c r="A2863" s="59">
        <f t="shared" si="44"/>
        <v>2859</v>
      </c>
      <c r="B2863" s="56"/>
      <c r="C2863" s="60">
        <v>37770</v>
      </c>
      <c r="D2863" s="61" t="s">
        <v>11902</v>
      </c>
      <c r="E2863" s="60" t="s">
        <v>6681</v>
      </c>
      <c r="F2863" s="62" t="s">
        <v>11903</v>
      </c>
    </row>
    <row r="2864" spans="1:6" s="35" customFormat="1" ht="25.5" customHeight="1">
      <c r="A2864" s="59">
        <f t="shared" si="44"/>
        <v>2860</v>
      </c>
      <c r="B2864" s="56"/>
      <c r="C2864" s="60">
        <v>38382</v>
      </c>
      <c r="D2864" s="61" t="s">
        <v>11904</v>
      </c>
      <c r="E2864" s="60" t="s">
        <v>6681</v>
      </c>
      <c r="F2864" s="62" t="s">
        <v>6978</v>
      </c>
    </row>
    <row r="2865" spans="1:6" s="35" customFormat="1" ht="25.5" customHeight="1">
      <c r="A2865" s="59">
        <f t="shared" si="44"/>
        <v>2861</v>
      </c>
      <c r="B2865" s="56"/>
      <c r="C2865" s="60">
        <v>6091</v>
      </c>
      <c r="D2865" s="61" t="s">
        <v>11905</v>
      </c>
      <c r="E2865" s="60" t="s">
        <v>6775</v>
      </c>
      <c r="F2865" s="62" t="s">
        <v>11906</v>
      </c>
    </row>
    <row r="2866" spans="1:6" s="35" customFormat="1" ht="15" customHeight="1">
      <c r="A2866" s="59">
        <f t="shared" si="44"/>
        <v>2862</v>
      </c>
      <c r="B2866" s="56"/>
      <c r="C2866" s="60">
        <v>38383</v>
      </c>
      <c r="D2866" s="61" t="s">
        <v>11907</v>
      </c>
      <c r="E2866" s="60" t="s">
        <v>6681</v>
      </c>
      <c r="F2866" s="62" t="s">
        <v>11908</v>
      </c>
    </row>
    <row r="2867" spans="1:6" s="35" customFormat="1" ht="15" customHeight="1">
      <c r="A2867" s="59">
        <f t="shared" si="44"/>
        <v>2863</v>
      </c>
      <c r="B2867" s="56"/>
      <c r="C2867" s="60">
        <v>3768</v>
      </c>
      <c r="D2867" s="61" t="s">
        <v>11909</v>
      </c>
      <c r="E2867" s="60" t="s">
        <v>6681</v>
      </c>
      <c r="F2867" s="62" t="s">
        <v>11910</v>
      </c>
    </row>
    <row r="2868" spans="1:6" s="35" customFormat="1" ht="15" customHeight="1">
      <c r="A2868" s="59">
        <f t="shared" si="44"/>
        <v>2864</v>
      </c>
      <c r="B2868" s="56"/>
      <c r="C2868" s="60">
        <v>3767</v>
      </c>
      <c r="D2868" s="61" t="s">
        <v>11911</v>
      </c>
      <c r="E2868" s="60" t="s">
        <v>6681</v>
      </c>
      <c r="F2868" s="62" t="s">
        <v>11912</v>
      </c>
    </row>
    <row r="2869" spans="1:6" s="35" customFormat="1" ht="15" customHeight="1">
      <c r="A2869" s="59">
        <f t="shared" si="44"/>
        <v>2865</v>
      </c>
      <c r="B2869" s="56"/>
      <c r="C2869" s="60">
        <v>13192</v>
      </c>
      <c r="D2869" s="61" t="s">
        <v>11913</v>
      </c>
      <c r="E2869" s="60" t="s">
        <v>6681</v>
      </c>
      <c r="F2869" s="62" t="s">
        <v>11914</v>
      </c>
    </row>
    <row r="2870" spans="1:6" s="35" customFormat="1" ht="15" customHeight="1">
      <c r="A2870" s="59">
        <f t="shared" si="44"/>
        <v>2866</v>
      </c>
      <c r="B2870" s="56"/>
      <c r="C2870" s="60">
        <v>38413</v>
      </c>
      <c r="D2870" s="61" t="s">
        <v>11915</v>
      </c>
      <c r="E2870" s="60" t="s">
        <v>6681</v>
      </c>
      <c r="F2870" s="62" t="s">
        <v>11916</v>
      </c>
    </row>
    <row r="2871" spans="1:6" s="35" customFormat="1" ht="15" customHeight="1">
      <c r="A2871" s="59">
        <f t="shared" si="44"/>
        <v>2867</v>
      </c>
      <c r="B2871" s="56"/>
      <c r="C2871" s="60">
        <v>42440</v>
      </c>
      <c r="D2871" s="61" t="s">
        <v>11917</v>
      </c>
      <c r="E2871" s="60" t="s">
        <v>6681</v>
      </c>
      <c r="F2871" s="62" t="s">
        <v>11918</v>
      </c>
    </row>
    <row r="2872" spans="1:6" s="35" customFormat="1" ht="15" customHeight="1">
      <c r="A2872" s="59">
        <f t="shared" si="44"/>
        <v>2868</v>
      </c>
      <c r="B2872" s="56"/>
      <c r="C2872" s="60">
        <v>20193</v>
      </c>
      <c r="D2872" s="61" t="s">
        <v>11919</v>
      </c>
      <c r="E2872" s="60" t="s">
        <v>11920</v>
      </c>
      <c r="F2872" s="62" t="s">
        <v>10073</v>
      </c>
    </row>
    <row r="2873" spans="1:6" s="35" customFormat="1" ht="15" customHeight="1">
      <c r="A2873" s="59">
        <f t="shared" si="44"/>
        <v>2869</v>
      </c>
      <c r="B2873" s="56"/>
      <c r="C2873" s="60">
        <v>10527</v>
      </c>
      <c r="D2873" s="61" t="s">
        <v>11921</v>
      </c>
      <c r="E2873" s="60" t="s">
        <v>11922</v>
      </c>
      <c r="F2873" s="62" t="s">
        <v>11923</v>
      </c>
    </row>
    <row r="2874" spans="1:6" s="35" customFormat="1" ht="25.5" customHeight="1">
      <c r="A2874" s="59">
        <f t="shared" si="44"/>
        <v>2870</v>
      </c>
      <c r="B2874" s="56"/>
      <c r="C2874" s="60">
        <v>41805</v>
      </c>
      <c r="D2874" s="61" t="s">
        <v>11924</v>
      </c>
      <c r="E2874" s="60" t="s">
        <v>7111</v>
      </c>
      <c r="F2874" s="62" t="s">
        <v>11925</v>
      </c>
    </row>
    <row r="2875" spans="1:6" s="35" customFormat="1" ht="25.5" customHeight="1">
      <c r="A2875" s="59">
        <f t="shared" si="44"/>
        <v>2871</v>
      </c>
      <c r="B2875" s="56"/>
      <c r="C2875" s="60">
        <v>40271</v>
      </c>
      <c r="D2875" s="61" t="s">
        <v>11926</v>
      </c>
      <c r="E2875" s="60" t="s">
        <v>7111</v>
      </c>
      <c r="F2875" s="62" t="s">
        <v>7447</v>
      </c>
    </row>
    <row r="2876" spans="1:6" s="35" customFormat="1" ht="25.5" customHeight="1">
      <c r="A2876" s="59">
        <f t="shared" si="44"/>
        <v>2872</v>
      </c>
      <c r="B2876" s="56"/>
      <c r="C2876" s="60">
        <v>40287</v>
      </c>
      <c r="D2876" s="61" t="s">
        <v>11927</v>
      </c>
      <c r="E2876" s="60" t="s">
        <v>7111</v>
      </c>
      <c r="F2876" s="62" t="s">
        <v>11928</v>
      </c>
    </row>
    <row r="2877" spans="1:6" s="35" customFormat="1" ht="15" customHeight="1">
      <c r="A2877" s="59">
        <f t="shared" si="44"/>
        <v>2873</v>
      </c>
      <c r="B2877" s="56"/>
      <c r="C2877" s="60">
        <v>40295</v>
      </c>
      <c r="D2877" s="61" t="s">
        <v>11929</v>
      </c>
      <c r="E2877" s="60" t="s">
        <v>6712</v>
      </c>
      <c r="F2877" s="62" t="s">
        <v>11930</v>
      </c>
    </row>
    <row r="2878" spans="1:6" s="35" customFormat="1" ht="15" customHeight="1">
      <c r="A2878" s="59">
        <f t="shared" si="44"/>
        <v>2874</v>
      </c>
      <c r="B2878" s="56"/>
      <c r="C2878" s="60">
        <v>745</v>
      </c>
      <c r="D2878" s="61" t="s">
        <v>11931</v>
      </c>
      <c r="E2878" s="60" t="s">
        <v>6712</v>
      </c>
      <c r="F2878" s="62" t="s">
        <v>10418</v>
      </c>
    </row>
    <row r="2879" spans="1:6" s="35" customFormat="1" ht="15" customHeight="1">
      <c r="A2879" s="59">
        <f t="shared" si="44"/>
        <v>2875</v>
      </c>
      <c r="B2879" s="56"/>
      <c r="C2879" s="60">
        <v>4084</v>
      </c>
      <c r="D2879" s="61" t="s">
        <v>11932</v>
      </c>
      <c r="E2879" s="60" t="s">
        <v>6712</v>
      </c>
      <c r="F2879" s="62" t="s">
        <v>6802</v>
      </c>
    </row>
    <row r="2880" spans="1:6" s="35" customFormat="1" ht="15" customHeight="1">
      <c r="A2880" s="59">
        <f t="shared" si="44"/>
        <v>2876</v>
      </c>
      <c r="B2880" s="56"/>
      <c r="C2880" s="60">
        <v>743</v>
      </c>
      <c r="D2880" s="61" t="s">
        <v>11933</v>
      </c>
      <c r="E2880" s="60" t="s">
        <v>6712</v>
      </c>
      <c r="F2880" s="62" t="s">
        <v>6802</v>
      </c>
    </row>
    <row r="2881" spans="1:6" s="35" customFormat="1" ht="25.5" customHeight="1">
      <c r="A2881" s="59">
        <f t="shared" si="44"/>
        <v>2877</v>
      </c>
      <c r="B2881" s="56"/>
      <c r="C2881" s="60">
        <v>40293</v>
      </c>
      <c r="D2881" s="61" t="s">
        <v>11934</v>
      </c>
      <c r="E2881" s="60" t="s">
        <v>6712</v>
      </c>
      <c r="F2881" s="62" t="s">
        <v>10411</v>
      </c>
    </row>
    <row r="2882" spans="1:6" s="35" customFormat="1" ht="25.5" customHeight="1">
      <c r="A2882" s="59">
        <f t="shared" si="44"/>
        <v>2878</v>
      </c>
      <c r="B2882" s="56"/>
      <c r="C2882" s="60">
        <v>40294</v>
      </c>
      <c r="D2882" s="61" t="s">
        <v>11935</v>
      </c>
      <c r="E2882" s="60" t="s">
        <v>6712</v>
      </c>
      <c r="F2882" s="62" t="s">
        <v>6802</v>
      </c>
    </row>
    <row r="2883" spans="1:6" s="35" customFormat="1" ht="25.5" customHeight="1">
      <c r="A2883" s="59">
        <f t="shared" si="44"/>
        <v>2879</v>
      </c>
      <c r="B2883" s="56"/>
      <c r="C2883" s="60">
        <v>4085</v>
      </c>
      <c r="D2883" s="61" t="s">
        <v>11936</v>
      </c>
      <c r="E2883" s="60" t="s">
        <v>6712</v>
      </c>
      <c r="F2883" s="62" t="s">
        <v>11937</v>
      </c>
    </row>
    <row r="2884" spans="1:6" s="35" customFormat="1" ht="25.5" customHeight="1">
      <c r="A2884" s="59">
        <f t="shared" si="44"/>
        <v>2880</v>
      </c>
      <c r="B2884" s="56"/>
      <c r="C2884" s="60">
        <v>10775</v>
      </c>
      <c r="D2884" s="61" t="s">
        <v>11938</v>
      </c>
      <c r="E2884" s="60" t="s">
        <v>7111</v>
      </c>
      <c r="F2884" s="62" t="s">
        <v>11939</v>
      </c>
    </row>
    <row r="2885" spans="1:6" s="35" customFormat="1" ht="25.5" customHeight="1">
      <c r="A2885" s="59">
        <f t="shared" si="44"/>
        <v>2881</v>
      </c>
      <c r="B2885" s="56"/>
      <c r="C2885" s="60">
        <v>10776</v>
      </c>
      <c r="D2885" s="61" t="s">
        <v>11940</v>
      </c>
      <c r="E2885" s="60" t="s">
        <v>7111</v>
      </c>
      <c r="F2885" s="62" t="s">
        <v>11941</v>
      </c>
    </row>
    <row r="2886" spans="1:6" s="35" customFormat="1" ht="25.5" customHeight="1">
      <c r="A2886" s="59">
        <f t="shared" ref="A2886:A2949" si="45">A2885+1</f>
        <v>2882</v>
      </c>
      <c r="B2886" s="56"/>
      <c r="C2886" s="60">
        <v>10779</v>
      </c>
      <c r="D2886" s="61" t="s">
        <v>11942</v>
      </c>
      <c r="E2886" s="60" t="s">
        <v>7111</v>
      </c>
      <c r="F2886" s="62" t="s">
        <v>11943</v>
      </c>
    </row>
    <row r="2887" spans="1:6" s="35" customFormat="1" ht="25.5" customHeight="1">
      <c r="A2887" s="59">
        <f t="shared" si="45"/>
        <v>2883</v>
      </c>
      <c r="B2887" s="56"/>
      <c r="C2887" s="60">
        <v>10777</v>
      </c>
      <c r="D2887" s="61" t="s">
        <v>11944</v>
      </c>
      <c r="E2887" s="60" t="s">
        <v>7111</v>
      </c>
      <c r="F2887" s="62" t="s">
        <v>11945</v>
      </c>
    </row>
    <row r="2888" spans="1:6" s="35" customFormat="1" ht="25.5" customHeight="1">
      <c r="A2888" s="59">
        <f t="shared" si="45"/>
        <v>2884</v>
      </c>
      <c r="B2888" s="56"/>
      <c r="C2888" s="60">
        <v>10778</v>
      </c>
      <c r="D2888" s="61" t="s">
        <v>11946</v>
      </c>
      <c r="E2888" s="60" t="s">
        <v>7111</v>
      </c>
      <c r="F2888" s="62" t="s">
        <v>11943</v>
      </c>
    </row>
    <row r="2889" spans="1:6" s="35" customFormat="1" ht="25.5" customHeight="1">
      <c r="A2889" s="59">
        <f t="shared" si="45"/>
        <v>2885</v>
      </c>
      <c r="B2889" s="56"/>
      <c r="C2889" s="60">
        <v>40339</v>
      </c>
      <c r="D2889" s="61" t="s">
        <v>11947</v>
      </c>
      <c r="E2889" s="60" t="s">
        <v>7111</v>
      </c>
      <c r="F2889" s="62" t="s">
        <v>11928</v>
      </c>
    </row>
    <row r="2890" spans="1:6" s="35" customFormat="1" ht="25.5" customHeight="1">
      <c r="A2890" s="59">
        <f t="shared" si="45"/>
        <v>2886</v>
      </c>
      <c r="B2890" s="56"/>
      <c r="C2890" s="60">
        <v>3355</v>
      </c>
      <c r="D2890" s="61" t="s">
        <v>11948</v>
      </c>
      <c r="E2890" s="60" t="s">
        <v>6712</v>
      </c>
      <c r="F2890" s="62" t="s">
        <v>11949</v>
      </c>
    </row>
    <row r="2891" spans="1:6" s="35" customFormat="1" ht="25.5" customHeight="1">
      <c r="A2891" s="59">
        <f t="shared" si="45"/>
        <v>2887</v>
      </c>
      <c r="B2891" s="56"/>
      <c r="C2891" s="60">
        <v>39814</v>
      </c>
      <c r="D2891" s="61" t="s">
        <v>11950</v>
      </c>
      <c r="E2891" s="60" t="s">
        <v>6712</v>
      </c>
      <c r="F2891" s="62" t="s">
        <v>11951</v>
      </c>
    </row>
    <row r="2892" spans="1:6" s="35" customFormat="1" ht="25.5" customHeight="1">
      <c r="A2892" s="59">
        <f t="shared" si="45"/>
        <v>2888</v>
      </c>
      <c r="B2892" s="56"/>
      <c r="C2892" s="60">
        <v>10749</v>
      </c>
      <c r="D2892" s="61" t="s">
        <v>11952</v>
      </c>
      <c r="E2892" s="60" t="s">
        <v>7111</v>
      </c>
      <c r="F2892" s="62" t="s">
        <v>7440</v>
      </c>
    </row>
    <row r="2893" spans="1:6" s="35" customFormat="1" ht="25.5" customHeight="1">
      <c r="A2893" s="59">
        <f t="shared" si="45"/>
        <v>2889</v>
      </c>
      <c r="B2893" s="56"/>
      <c r="C2893" s="60">
        <v>40290</v>
      </c>
      <c r="D2893" s="61" t="s">
        <v>11953</v>
      </c>
      <c r="E2893" s="60" t="s">
        <v>7111</v>
      </c>
      <c r="F2893" s="62" t="s">
        <v>11954</v>
      </c>
    </row>
    <row r="2894" spans="1:6" s="35" customFormat="1" ht="25.5" customHeight="1">
      <c r="A2894" s="59">
        <f t="shared" si="45"/>
        <v>2890</v>
      </c>
      <c r="B2894" s="56"/>
      <c r="C2894" s="60">
        <v>7252</v>
      </c>
      <c r="D2894" s="61" t="s">
        <v>11955</v>
      </c>
      <c r="E2894" s="60" t="s">
        <v>6712</v>
      </c>
      <c r="F2894" s="62" t="s">
        <v>11492</v>
      </c>
    </row>
    <row r="2895" spans="1:6" s="35" customFormat="1" ht="25.5" customHeight="1">
      <c r="A2895" s="59">
        <f t="shared" si="45"/>
        <v>2891</v>
      </c>
      <c r="B2895" s="56"/>
      <c r="C2895" s="60">
        <v>4778</v>
      </c>
      <c r="D2895" s="61" t="s">
        <v>11956</v>
      </c>
      <c r="E2895" s="60" t="s">
        <v>6712</v>
      </c>
      <c r="F2895" s="62" t="s">
        <v>10915</v>
      </c>
    </row>
    <row r="2896" spans="1:6" s="35" customFormat="1" ht="25.5" customHeight="1">
      <c r="A2896" s="59">
        <f t="shared" si="45"/>
        <v>2892</v>
      </c>
      <c r="B2896" s="56"/>
      <c r="C2896" s="60">
        <v>4780</v>
      </c>
      <c r="D2896" s="61" t="s">
        <v>11957</v>
      </c>
      <c r="E2896" s="60" t="s">
        <v>6712</v>
      </c>
      <c r="F2896" s="62" t="s">
        <v>9419</v>
      </c>
    </row>
    <row r="2897" spans="1:6" s="35" customFormat="1" ht="15" customHeight="1">
      <c r="A2897" s="59">
        <f t="shared" si="45"/>
        <v>2893</v>
      </c>
      <c r="B2897" s="56"/>
      <c r="C2897" s="60">
        <v>10809</v>
      </c>
      <c r="D2897" s="61" t="s">
        <v>11958</v>
      </c>
      <c r="E2897" s="60" t="s">
        <v>6712</v>
      </c>
      <c r="F2897" s="62" t="s">
        <v>11959</v>
      </c>
    </row>
    <row r="2898" spans="1:6" s="35" customFormat="1" ht="15" customHeight="1">
      <c r="A2898" s="59">
        <f t="shared" si="45"/>
        <v>2894</v>
      </c>
      <c r="B2898" s="56"/>
      <c r="C2898" s="60">
        <v>10811</v>
      </c>
      <c r="D2898" s="61" t="s">
        <v>11960</v>
      </c>
      <c r="E2898" s="60" t="s">
        <v>6712</v>
      </c>
      <c r="F2898" s="62" t="s">
        <v>11961</v>
      </c>
    </row>
    <row r="2899" spans="1:6" s="35" customFormat="1" ht="25.5" customHeight="1">
      <c r="A2899" s="59">
        <f t="shared" si="45"/>
        <v>2895</v>
      </c>
      <c r="B2899" s="56"/>
      <c r="C2899" s="60">
        <v>7247</v>
      </c>
      <c r="D2899" s="61" t="s">
        <v>11962</v>
      </c>
      <c r="E2899" s="60" t="s">
        <v>6712</v>
      </c>
      <c r="F2899" s="62" t="s">
        <v>11492</v>
      </c>
    </row>
    <row r="2900" spans="1:6" s="35" customFormat="1" ht="25.5" customHeight="1">
      <c r="A2900" s="59">
        <f t="shared" si="45"/>
        <v>2896</v>
      </c>
      <c r="B2900" s="56"/>
      <c r="C2900" s="60">
        <v>40291</v>
      </c>
      <c r="D2900" s="61" t="s">
        <v>11963</v>
      </c>
      <c r="E2900" s="60" t="s">
        <v>7111</v>
      </c>
      <c r="F2900" s="62" t="s">
        <v>11964</v>
      </c>
    </row>
    <row r="2901" spans="1:6" s="35" customFormat="1" ht="15" customHeight="1">
      <c r="A2901" s="59">
        <f t="shared" si="45"/>
        <v>2897</v>
      </c>
      <c r="B2901" s="56"/>
      <c r="C2901" s="60">
        <v>40275</v>
      </c>
      <c r="D2901" s="61" t="s">
        <v>11965</v>
      </c>
      <c r="E2901" s="60" t="s">
        <v>7111</v>
      </c>
      <c r="F2901" s="62" t="s">
        <v>11923</v>
      </c>
    </row>
    <row r="2902" spans="1:6" s="35" customFormat="1" ht="15" customHeight="1">
      <c r="A2902" s="59">
        <f t="shared" si="45"/>
        <v>2898</v>
      </c>
      <c r="B2902" s="56"/>
      <c r="C2902" s="60">
        <v>3777</v>
      </c>
      <c r="D2902" s="61" t="s">
        <v>11966</v>
      </c>
      <c r="E2902" s="60" t="s">
        <v>6688</v>
      </c>
      <c r="F2902" s="62" t="s">
        <v>7145</v>
      </c>
    </row>
    <row r="2903" spans="1:6" s="35" customFormat="1" ht="15" customHeight="1">
      <c r="A2903" s="59">
        <f t="shared" si="45"/>
        <v>2899</v>
      </c>
      <c r="B2903" s="56"/>
      <c r="C2903" s="60">
        <v>3798</v>
      </c>
      <c r="D2903" s="61" t="s">
        <v>11967</v>
      </c>
      <c r="E2903" s="60" t="s">
        <v>6681</v>
      </c>
      <c r="F2903" s="62" t="s">
        <v>11968</v>
      </c>
    </row>
    <row r="2904" spans="1:6" s="35" customFormat="1" ht="15" customHeight="1">
      <c r="A2904" s="59">
        <f t="shared" si="45"/>
        <v>2900</v>
      </c>
      <c r="B2904" s="56"/>
      <c r="C2904" s="60">
        <v>38769</v>
      </c>
      <c r="D2904" s="61" t="s">
        <v>11969</v>
      </c>
      <c r="E2904" s="60" t="s">
        <v>6681</v>
      </c>
      <c r="F2904" s="62" t="s">
        <v>11970</v>
      </c>
    </row>
    <row r="2905" spans="1:6" s="35" customFormat="1" ht="25.5" customHeight="1">
      <c r="A2905" s="59">
        <f t="shared" si="45"/>
        <v>2901</v>
      </c>
      <c r="B2905" s="56"/>
      <c r="C2905" s="60">
        <v>39510</v>
      </c>
      <c r="D2905" s="61" t="s">
        <v>11971</v>
      </c>
      <c r="E2905" s="60" t="s">
        <v>6681</v>
      </c>
      <c r="F2905" s="62" t="s">
        <v>11972</v>
      </c>
    </row>
    <row r="2906" spans="1:6" s="35" customFormat="1" ht="25.5" customHeight="1">
      <c r="A2906" s="59">
        <f t="shared" si="45"/>
        <v>2902</v>
      </c>
      <c r="B2906" s="56"/>
      <c r="C2906" s="60">
        <v>38776</v>
      </c>
      <c r="D2906" s="61" t="s">
        <v>11973</v>
      </c>
      <c r="E2906" s="60" t="s">
        <v>6681</v>
      </c>
      <c r="F2906" s="62" t="s">
        <v>11974</v>
      </c>
    </row>
    <row r="2907" spans="1:6" s="35" customFormat="1" ht="15" customHeight="1">
      <c r="A2907" s="59">
        <f t="shared" si="45"/>
        <v>2903</v>
      </c>
      <c r="B2907" s="56"/>
      <c r="C2907" s="60">
        <v>38774</v>
      </c>
      <c r="D2907" s="61" t="s">
        <v>11975</v>
      </c>
      <c r="E2907" s="60" t="s">
        <v>6681</v>
      </c>
      <c r="F2907" s="62" t="s">
        <v>11976</v>
      </c>
    </row>
    <row r="2908" spans="1:6" s="35" customFormat="1" ht="63.75" customHeight="1">
      <c r="A2908" s="59">
        <f t="shared" si="45"/>
        <v>2904</v>
      </c>
      <c r="B2908" s="56"/>
      <c r="C2908" s="60">
        <v>42247</v>
      </c>
      <c r="D2908" s="61" t="s">
        <v>11977</v>
      </c>
      <c r="E2908" s="60" t="s">
        <v>6681</v>
      </c>
      <c r="F2908" s="62" t="s">
        <v>11978</v>
      </c>
    </row>
    <row r="2909" spans="1:6" s="35" customFormat="1" ht="25.5" customHeight="1">
      <c r="A2909" s="59">
        <f t="shared" si="45"/>
        <v>2905</v>
      </c>
      <c r="B2909" s="56"/>
      <c r="C2909" s="60">
        <v>42248</v>
      </c>
      <c r="D2909" s="61" t="s">
        <v>11979</v>
      </c>
      <c r="E2909" s="60" t="s">
        <v>6681</v>
      </c>
      <c r="F2909" s="62" t="s">
        <v>11980</v>
      </c>
    </row>
    <row r="2910" spans="1:6" s="35" customFormat="1" ht="25.5" customHeight="1">
      <c r="A2910" s="59">
        <f t="shared" si="45"/>
        <v>2906</v>
      </c>
      <c r="B2910" s="56"/>
      <c r="C2910" s="60">
        <v>42249</v>
      </c>
      <c r="D2910" s="61" t="s">
        <v>11981</v>
      </c>
      <c r="E2910" s="60" t="s">
        <v>6681</v>
      </c>
      <c r="F2910" s="62" t="s">
        <v>11982</v>
      </c>
    </row>
    <row r="2911" spans="1:6" s="35" customFormat="1" ht="25.5" customHeight="1">
      <c r="A2911" s="59">
        <f t="shared" si="45"/>
        <v>2907</v>
      </c>
      <c r="B2911" s="56"/>
      <c r="C2911" s="60">
        <v>42244</v>
      </c>
      <c r="D2911" s="61" t="s">
        <v>11983</v>
      </c>
      <c r="E2911" s="60" t="s">
        <v>6681</v>
      </c>
      <c r="F2911" s="62" t="s">
        <v>11984</v>
      </c>
    </row>
    <row r="2912" spans="1:6" s="35" customFormat="1" ht="15" customHeight="1">
      <c r="A2912" s="59">
        <f t="shared" si="45"/>
        <v>2908</v>
      </c>
      <c r="B2912" s="56"/>
      <c r="C2912" s="60">
        <v>42245</v>
      </c>
      <c r="D2912" s="61" t="s">
        <v>11985</v>
      </c>
      <c r="E2912" s="60" t="s">
        <v>6681</v>
      </c>
      <c r="F2912" s="62" t="s">
        <v>11986</v>
      </c>
    </row>
    <row r="2913" spans="1:6" s="35" customFormat="1" ht="15" customHeight="1">
      <c r="A2913" s="59">
        <f t="shared" si="45"/>
        <v>2909</v>
      </c>
      <c r="B2913" s="56"/>
      <c r="C2913" s="60">
        <v>42246</v>
      </c>
      <c r="D2913" s="61" t="s">
        <v>11987</v>
      </c>
      <c r="E2913" s="60" t="s">
        <v>6681</v>
      </c>
      <c r="F2913" s="62" t="s">
        <v>11988</v>
      </c>
    </row>
    <row r="2914" spans="1:6" s="35" customFormat="1" ht="15" customHeight="1">
      <c r="A2914" s="59">
        <f t="shared" si="45"/>
        <v>2910</v>
      </c>
      <c r="B2914" s="56"/>
      <c r="C2914" s="60">
        <v>42977</v>
      </c>
      <c r="D2914" s="61" t="s">
        <v>11989</v>
      </c>
      <c r="E2914" s="60" t="s">
        <v>6681</v>
      </c>
      <c r="F2914" s="62" t="s">
        <v>11990</v>
      </c>
    </row>
    <row r="2915" spans="1:6" s="35" customFormat="1" ht="15" customHeight="1">
      <c r="A2915" s="59">
        <f t="shared" si="45"/>
        <v>2911</v>
      </c>
      <c r="B2915" s="56"/>
      <c r="C2915" s="60">
        <v>42243</v>
      </c>
      <c r="D2915" s="61" t="s">
        <v>11991</v>
      </c>
      <c r="E2915" s="60" t="s">
        <v>6681</v>
      </c>
      <c r="F2915" s="62" t="s">
        <v>11992</v>
      </c>
    </row>
    <row r="2916" spans="1:6" s="35" customFormat="1" ht="15" customHeight="1">
      <c r="A2916" s="59">
        <f t="shared" si="45"/>
        <v>2912</v>
      </c>
      <c r="B2916" s="56"/>
      <c r="C2916" s="60">
        <v>38889</v>
      </c>
      <c r="D2916" s="61" t="s">
        <v>11993</v>
      </c>
      <c r="E2916" s="60" t="s">
        <v>6681</v>
      </c>
      <c r="F2916" s="62" t="s">
        <v>11994</v>
      </c>
    </row>
    <row r="2917" spans="1:6" s="35" customFormat="1" ht="15" customHeight="1">
      <c r="A2917" s="59">
        <f t="shared" si="45"/>
        <v>2913</v>
      </c>
      <c r="B2917" s="56"/>
      <c r="C2917" s="60">
        <v>38784</v>
      </c>
      <c r="D2917" s="61" t="s">
        <v>11995</v>
      </c>
      <c r="E2917" s="60" t="s">
        <v>6681</v>
      </c>
      <c r="F2917" s="62" t="s">
        <v>7860</v>
      </c>
    </row>
    <row r="2918" spans="1:6" s="35" customFormat="1" ht="15" customHeight="1">
      <c r="A2918" s="59">
        <f t="shared" si="45"/>
        <v>2914</v>
      </c>
      <c r="B2918" s="56"/>
      <c r="C2918" s="60">
        <v>3788</v>
      </c>
      <c r="D2918" s="61" t="s">
        <v>11996</v>
      </c>
      <c r="E2918" s="60" t="s">
        <v>6681</v>
      </c>
      <c r="F2918" s="62" t="s">
        <v>11997</v>
      </c>
    </row>
    <row r="2919" spans="1:6" s="35" customFormat="1" ht="15" customHeight="1">
      <c r="A2919" s="59">
        <f t="shared" si="45"/>
        <v>2915</v>
      </c>
      <c r="B2919" s="56"/>
      <c r="C2919" s="60">
        <v>12230</v>
      </c>
      <c r="D2919" s="61" t="s">
        <v>11998</v>
      </c>
      <c r="E2919" s="60" t="s">
        <v>6681</v>
      </c>
      <c r="F2919" s="62" t="s">
        <v>8374</v>
      </c>
    </row>
    <row r="2920" spans="1:6" s="35" customFormat="1" ht="25.5" customHeight="1">
      <c r="A2920" s="59">
        <f t="shared" si="45"/>
        <v>2916</v>
      </c>
      <c r="B2920" s="56"/>
      <c r="C2920" s="60">
        <v>3780</v>
      </c>
      <c r="D2920" s="61" t="s">
        <v>11999</v>
      </c>
      <c r="E2920" s="60" t="s">
        <v>6681</v>
      </c>
      <c r="F2920" s="62" t="s">
        <v>9101</v>
      </c>
    </row>
    <row r="2921" spans="1:6" s="35" customFormat="1" ht="15" customHeight="1">
      <c r="A2921" s="59">
        <f t="shared" si="45"/>
        <v>2917</v>
      </c>
      <c r="B2921" s="56"/>
      <c r="C2921" s="60">
        <v>12231</v>
      </c>
      <c r="D2921" s="61" t="s">
        <v>12000</v>
      </c>
      <c r="E2921" s="60" t="s">
        <v>6681</v>
      </c>
      <c r="F2921" s="62" t="s">
        <v>12001</v>
      </c>
    </row>
    <row r="2922" spans="1:6" s="35" customFormat="1" ht="15" customHeight="1">
      <c r="A2922" s="59">
        <f t="shared" si="45"/>
        <v>2918</v>
      </c>
      <c r="B2922" s="56"/>
      <c r="C2922" s="60">
        <v>3811</v>
      </c>
      <c r="D2922" s="61" t="s">
        <v>12002</v>
      </c>
      <c r="E2922" s="60" t="s">
        <v>6681</v>
      </c>
      <c r="F2922" s="62" t="s">
        <v>12003</v>
      </c>
    </row>
    <row r="2923" spans="1:6" s="35" customFormat="1" ht="15" customHeight="1">
      <c r="A2923" s="59">
        <f t="shared" si="45"/>
        <v>2919</v>
      </c>
      <c r="B2923" s="56"/>
      <c r="C2923" s="60">
        <v>12232</v>
      </c>
      <c r="D2923" s="61" t="s">
        <v>12004</v>
      </c>
      <c r="E2923" s="60" t="s">
        <v>6681</v>
      </c>
      <c r="F2923" s="62" t="s">
        <v>8769</v>
      </c>
    </row>
    <row r="2924" spans="1:6" s="35" customFormat="1" ht="15" customHeight="1">
      <c r="A2924" s="59">
        <f t="shared" si="45"/>
        <v>2920</v>
      </c>
      <c r="B2924" s="56"/>
      <c r="C2924" s="60">
        <v>3799</v>
      </c>
      <c r="D2924" s="61" t="s">
        <v>12005</v>
      </c>
      <c r="E2924" s="60" t="s">
        <v>6681</v>
      </c>
      <c r="F2924" s="62" t="s">
        <v>12006</v>
      </c>
    </row>
    <row r="2925" spans="1:6" s="35" customFormat="1" ht="15" customHeight="1">
      <c r="A2925" s="59">
        <f t="shared" si="45"/>
        <v>2921</v>
      </c>
      <c r="B2925" s="56"/>
      <c r="C2925" s="60">
        <v>12239</v>
      </c>
      <c r="D2925" s="61" t="s">
        <v>12007</v>
      </c>
      <c r="E2925" s="60" t="s">
        <v>6681</v>
      </c>
      <c r="F2925" s="62" t="s">
        <v>12008</v>
      </c>
    </row>
    <row r="2926" spans="1:6" s="35" customFormat="1" ht="15" customHeight="1">
      <c r="A2926" s="59">
        <f t="shared" si="45"/>
        <v>2922</v>
      </c>
      <c r="B2926" s="56"/>
      <c r="C2926" s="60">
        <v>38773</v>
      </c>
      <c r="D2926" s="61" t="s">
        <v>12009</v>
      </c>
      <c r="E2926" s="60" t="s">
        <v>6681</v>
      </c>
      <c r="F2926" s="62" t="s">
        <v>12010</v>
      </c>
    </row>
    <row r="2927" spans="1:6" s="35" customFormat="1" ht="15" customHeight="1">
      <c r="A2927" s="59">
        <f t="shared" si="45"/>
        <v>2923</v>
      </c>
      <c r="B2927" s="56"/>
      <c r="C2927" s="60">
        <v>12271</v>
      </c>
      <c r="D2927" s="61" t="s">
        <v>12011</v>
      </c>
      <c r="E2927" s="60" t="s">
        <v>6681</v>
      </c>
      <c r="F2927" s="62" t="s">
        <v>12012</v>
      </c>
    </row>
    <row r="2928" spans="1:6" s="35" customFormat="1" ht="15" customHeight="1">
      <c r="A2928" s="59">
        <f t="shared" si="45"/>
        <v>2924</v>
      </c>
      <c r="B2928" s="56"/>
      <c r="C2928" s="60">
        <v>38785</v>
      </c>
      <c r="D2928" s="61" t="s">
        <v>12013</v>
      </c>
      <c r="E2928" s="60" t="s">
        <v>6681</v>
      </c>
      <c r="F2928" s="62" t="s">
        <v>12014</v>
      </c>
    </row>
    <row r="2929" spans="1:6" s="35" customFormat="1" ht="15" customHeight="1">
      <c r="A2929" s="59">
        <f t="shared" si="45"/>
        <v>2925</v>
      </c>
      <c r="B2929" s="56"/>
      <c r="C2929" s="60">
        <v>38786</v>
      </c>
      <c r="D2929" s="61" t="s">
        <v>12015</v>
      </c>
      <c r="E2929" s="60" t="s">
        <v>6681</v>
      </c>
      <c r="F2929" s="62" t="s">
        <v>12016</v>
      </c>
    </row>
    <row r="2930" spans="1:6" s="35" customFormat="1" ht="15" customHeight="1">
      <c r="A2930" s="59">
        <f t="shared" si="45"/>
        <v>2926</v>
      </c>
      <c r="B2930" s="56"/>
      <c r="C2930" s="60">
        <v>39385</v>
      </c>
      <c r="D2930" s="61" t="s">
        <v>12017</v>
      </c>
      <c r="E2930" s="60" t="s">
        <v>6681</v>
      </c>
      <c r="F2930" s="62" t="s">
        <v>12018</v>
      </c>
    </row>
    <row r="2931" spans="1:6" s="35" customFormat="1" ht="15" customHeight="1">
      <c r="A2931" s="59">
        <f t="shared" si="45"/>
        <v>2927</v>
      </c>
      <c r="B2931" s="56"/>
      <c r="C2931" s="60">
        <v>39389</v>
      </c>
      <c r="D2931" s="61" t="s">
        <v>12019</v>
      </c>
      <c r="E2931" s="60" t="s">
        <v>6681</v>
      </c>
      <c r="F2931" s="62" t="s">
        <v>12020</v>
      </c>
    </row>
    <row r="2932" spans="1:6" s="35" customFormat="1" ht="15" customHeight="1">
      <c r="A2932" s="59">
        <f t="shared" si="45"/>
        <v>2928</v>
      </c>
      <c r="B2932" s="56"/>
      <c r="C2932" s="60">
        <v>39390</v>
      </c>
      <c r="D2932" s="61" t="s">
        <v>12021</v>
      </c>
      <c r="E2932" s="60" t="s">
        <v>6681</v>
      </c>
      <c r="F2932" s="62" t="s">
        <v>11852</v>
      </c>
    </row>
    <row r="2933" spans="1:6" s="35" customFormat="1" ht="15" customHeight="1">
      <c r="A2933" s="59">
        <f t="shared" si="45"/>
        <v>2929</v>
      </c>
      <c r="B2933" s="56"/>
      <c r="C2933" s="60">
        <v>39391</v>
      </c>
      <c r="D2933" s="61" t="s">
        <v>12022</v>
      </c>
      <c r="E2933" s="60" t="s">
        <v>6681</v>
      </c>
      <c r="F2933" s="62" t="s">
        <v>12023</v>
      </c>
    </row>
    <row r="2934" spans="1:6" s="35" customFormat="1" ht="15" customHeight="1">
      <c r="A2934" s="59">
        <f t="shared" si="45"/>
        <v>2930</v>
      </c>
      <c r="B2934" s="56"/>
      <c r="C2934" s="60">
        <v>3803</v>
      </c>
      <c r="D2934" s="61" t="s">
        <v>12024</v>
      </c>
      <c r="E2934" s="60" t="s">
        <v>6681</v>
      </c>
      <c r="F2934" s="62" t="s">
        <v>12025</v>
      </c>
    </row>
    <row r="2935" spans="1:6" s="35" customFormat="1" ht="15" customHeight="1">
      <c r="A2935" s="59">
        <f t="shared" si="45"/>
        <v>2931</v>
      </c>
      <c r="B2935" s="56"/>
      <c r="C2935" s="60">
        <v>38770</v>
      </c>
      <c r="D2935" s="61" t="s">
        <v>12026</v>
      </c>
      <c r="E2935" s="60" t="s">
        <v>6681</v>
      </c>
      <c r="F2935" s="62" t="s">
        <v>12027</v>
      </c>
    </row>
    <row r="2936" spans="1:6" s="35" customFormat="1" ht="15" customHeight="1">
      <c r="A2936" s="59">
        <f t="shared" si="45"/>
        <v>2932</v>
      </c>
      <c r="B2936" s="56"/>
      <c r="C2936" s="60">
        <v>12267</v>
      </c>
      <c r="D2936" s="61" t="s">
        <v>12028</v>
      </c>
      <c r="E2936" s="60" t="s">
        <v>6681</v>
      </c>
      <c r="F2936" s="62" t="s">
        <v>12029</v>
      </c>
    </row>
    <row r="2937" spans="1:6" s="35" customFormat="1" ht="15" customHeight="1">
      <c r="A2937" s="59">
        <f t="shared" si="45"/>
        <v>2933</v>
      </c>
      <c r="B2937" s="56"/>
      <c r="C2937" s="60">
        <v>43068</v>
      </c>
      <c r="D2937" s="61" t="s">
        <v>12030</v>
      </c>
      <c r="E2937" s="60" t="s">
        <v>6681</v>
      </c>
      <c r="F2937" s="62" t="s">
        <v>12031</v>
      </c>
    </row>
    <row r="2938" spans="1:6" s="35" customFormat="1" ht="15" customHeight="1">
      <c r="A2938" s="59">
        <f t="shared" si="45"/>
        <v>2934</v>
      </c>
      <c r="B2938" s="56"/>
      <c r="C2938" s="60">
        <v>43265</v>
      </c>
      <c r="D2938" s="61" t="s">
        <v>12032</v>
      </c>
      <c r="E2938" s="60" t="s">
        <v>6681</v>
      </c>
      <c r="F2938" s="62" t="s">
        <v>12033</v>
      </c>
    </row>
    <row r="2939" spans="1:6" s="35" customFormat="1" ht="15" customHeight="1">
      <c r="A2939" s="59">
        <f t="shared" si="45"/>
        <v>2935</v>
      </c>
      <c r="B2939" s="56"/>
      <c r="C2939" s="60">
        <v>12266</v>
      </c>
      <c r="D2939" s="61" t="s">
        <v>12034</v>
      </c>
      <c r="E2939" s="60" t="s">
        <v>6681</v>
      </c>
      <c r="F2939" s="62" t="s">
        <v>12035</v>
      </c>
    </row>
    <row r="2940" spans="1:6" s="35" customFormat="1" ht="15" customHeight="1">
      <c r="A2940" s="59">
        <f t="shared" si="45"/>
        <v>2936</v>
      </c>
      <c r="B2940" s="56"/>
      <c r="C2940" s="60">
        <v>39378</v>
      </c>
      <c r="D2940" s="61" t="s">
        <v>12036</v>
      </c>
      <c r="E2940" s="60" t="s">
        <v>6681</v>
      </c>
      <c r="F2940" s="62" t="s">
        <v>12037</v>
      </c>
    </row>
    <row r="2941" spans="1:6" s="35" customFormat="1" ht="15" customHeight="1">
      <c r="A2941" s="59">
        <f t="shared" si="45"/>
        <v>2937</v>
      </c>
      <c r="B2941" s="56"/>
      <c r="C2941" s="60">
        <v>43543</v>
      </c>
      <c r="D2941" s="61" t="s">
        <v>12038</v>
      </c>
      <c r="E2941" s="60" t="s">
        <v>6681</v>
      </c>
      <c r="F2941" s="62" t="s">
        <v>12039</v>
      </c>
    </row>
    <row r="2942" spans="1:6" s="35" customFormat="1" ht="15" customHeight="1">
      <c r="A2942" s="59">
        <f t="shared" si="45"/>
        <v>2938</v>
      </c>
      <c r="B2942" s="56"/>
      <c r="C2942" s="60">
        <v>38775</v>
      </c>
      <c r="D2942" s="61" t="s">
        <v>12040</v>
      </c>
      <c r="E2942" s="60" t="s">
        <v>6681</v>
      </c>
      <c r="F2942" s="62" t="s">
        <v>12041</v>
      </c>
    </row>
    <row r="2943" spans="1:6" s="35" customFormat="1" ht="15" customHeight="1">
      <c r="A2943" s="59">
        <f t="shared" si="45"/>
        <v>2939</v>
      </c>
      <c r="B2943" s="56"/>
      <c r="C2943" s="60">
        <v>21119</v>
      </c>
      <c r="D2943" s="61" t="s">
        <v>12042</v>
      </c>
      <c r="E2943" s="60" t="s">
        <v>6681</v>
      </c>
      <c r="F2943" s="62" t="s">
        <v>12043</v>
      </c>
    </row>
    <row r="2944" spans="1:6" s="35" customFormat="1" ht="15" customHeight="1">
      <c r="A2944" s="59">
        <f t="shared" si="45"/>
        <v>2940</v>
      </c>
      <c r="B2944" s="56"/>
      <c r="C2944" s="60">
        <v>37974</v>
      </c>
      <c r="D2944" s="61" t="s">
        <v>12044</v>
      </c>
      <c r="E2944" s="60" t="s">
        <v>6681</v>
      </c>
      <c r="F2944" s="62" t="s">
        <v>7100</v>
      </c>
    </row>
    <row r="2945" spans="1:6" s="35" customFormat="1" ht="15" customHeight="1">
      <c r="A2945" s="59">
        <f t="shared" si="45"/>
        <v>2941</v>
      </c>
      <c r="B2945" s="56"/>
      <c r="C2945" s="60">
        <v>37975</v>
      </c>
      <c r="D2945" s="61" t="s">
        <v>12045</v>
      </c>
      <c r="E2945" s="60" t="s">
        <v>6681</v>
      </c>
      <c r="F2945" s="62" t="s">
        <v>11597</v>
      </c>
    </row>
    <row r="2946" spans="1:6" s="35" customFormat="1" ht="15" customHeight="1">
      <c r="A2946" s="59">
        <f t="shared" si="45"/>
        <v>2942</v>
      </c>
      <c r="B2946" s="56"/>
      <c r="C2946" s="60">
        <v>37976</v>
      </c>
      <c r="D2946" s="61" t="s">
        <v>12046</v>
      </c>
      <c r="E2946" s="60" t="s">
        <v>6681</v>
      </c>
      <c r="F2946" s="62" t="s">
        <v>12047</v>
      </c>
    </row>
    <row r="2947" spans="1:6" s="35" customFormat="1" ht="15" customHeight="1">
      <c r="A2947" s="59">
        <f t="shared" si="45"/>
        <v>2943</v>
      </c>
      <c r="B2947" s="56"/>
      <c r="C2947" s="60">
        <v>37977</v>
      </c>
      <c r="D2947" s="61" t="s">
        <v>12048</v>
      </c>
      <c r="E2947" s="60" t="s">
        <v>6681</v>
      </c>
      <c r="F2947" s="62" t="s">
        <v>9361</v>
      </c>
    </row>
    <row r="2948" spans="1:6" s="35" customFormat="1" ht="15" customHeight="1">
      <c r="A2948" s="59">
        <f t="shared" si="45"/>
        <v>2944</v>
      </c>
      <c r="B2948" s="56"/>
      <c r="C2948" s="60">
        <v>37978</v>
      </c>
      <c r="D2948" s="61" t="s">
        <v>12049</v>
      </c>
      <c r="E2948" s="60" t="s">
        <v>6681</v>
      </c>
      <c r="F2948" s="62" t="s">
        <v>8769</v>
      </c>
    </row>
    <row r="2949" spans="1:6" s="35" customFormat="1" ht="15" customHeight="1">
      <c r="A2949" s="59">
        <f t="shared" si="45"/>
        <v>2945</v>
      </c>
      <c r="B2949" s="56"/>
      <c r="C2949" s="60">
        <v>37979</v>
      </c>
      <c r="D2949" s="61" t="s">
        <v>12050</v>
      </c>
      <c r="E2949" s="60" t="s">
        <v>6681</v>
      </c>
      <c r="F2949" s="62" t="s">
        <v>12051</v>
      </c>
    </row>
    <row r="2950" spans="1:6" s="35" customFormat="1" ht="15" customHeight="1">
      <c r="A2950" s="59">
        <f t="shared" ref="A2950:A3013" si="46">A2949+1</f>
        <v>2946</v>
      </c>
      <c r="B2950" s="56"/>
      <c r="C2950" s="60">
        <v>37980</v>
      </c>
      <c r="D2950" s="61" t="s">
        <v>12052</v>
      </c>
      <c r="E2950" s="60" t="s">
        <v>6681</v>
      </c>
      <c r="F2950" s="62" t="s">
        <v>12053</v>
      </c>
    </row>
    <row r="2951" spans="1:6" s="35" customFormat="1" ht="15" customHeight="1">
      <c r="A2951" s="59">
        <f t="shared" si="46"/>
        <v>2947</v>
      </c>
      <c r="B2951" s="56"/>
      <c r="C2951" s="60">
        <v>36147</v>
      </c>
      <c r="D2951" s="61" t="s">
        <v>12054</v>
      </c>
      <c r="E2951" s="60" t="s">
        <v>7635</v>
      </c>
      <c r="F2951" s="62" t="s">
        <v>12055</v>
      </c>
    </row>
    <row r="2952" spans="1:6" s="35" customFormat="1" ht="15" customHeight="1">
      <c r="A2952" s="59">
        <f t="shared" si="46"/>
        <v>2948</v>
      </c>
      <c r="B2952" s="56"/>
      <c r="C2952" s="60">
        <v>12731</v>
      </c>
      <c r="D2952" s="61" t="s">
        <v>12056</v>
      </c>
      <c r="E2952" s="60" t="s">
        <v>6681</v>
      </c>
      <c r="F2952" s="62" t="s">
        <v>12057</v>
      </c>
    </row>
    <row r="2953" spans="1:6" s="35" customFormat="1" ht="15" customHeight="1">
      <c r="A2953" s="59">
        <f t="shared" si="46"/>
        <v>2949</v>
      </c>
      <c r="B2953" s="56"/>
      <c r="C2953" s="60">
        <v>12723</v>
      </c>
      <c r="D2953" s="61" t="s">
        <v>12058</v>
      </c>
      <c r="E2953" s="60" t="s">
        <v>6681</v>
      </c>
      <c r="F2953" s="62" t="s">
        <v>9786</v>
      </c>
    </row>
    <row r="2954" spans="1:6" s="35" customFormat="1" ht="15" customHeight="1">
      <c r="A2954" s="59">
        <f t="shared" si="46"/>
        <v>2950</v>
      </c>
      <c r="B2954" s="56"/>
      <c r="C2954" s="60">
        <v>12724</v>
      </c>
      <c r="D2954" s="61" t="s">
        <v>12059</v>
      </c>
      <c r="E2954" s="60" t="s">
        <v>6681</v>
      </c>
      <c r="F2954" s="62" t="s">
        <v>8715</v>
      </c>
    </row>
    <row r="2955" spans="1:6" s="35" customFormat="1" ht="15" customHeight="1">
      <c r="A2955" s="59">
        <f t="shared" si="46"/>
        <v>2951</v>
      </c>
      <c r="B2955" s="56"/>
      <c r="C2955" s="60">
        <v>12725</v>
      </c>
      <c r="D2955" s="61" t="s">
        <v>12060</v>
      </c>
      <c r="E2955" s="60" t="s">
        <v>6681</v>
      </c>
      <c r="F2955" s="62" t="s">
        <v>9480</v>
      </c>
    </row>
    <row r="2956" spans="1:6" s="35" customFormat="1" ht="15" customHeight="1">
      <c r="A2956" s="59">
        <f t="shared" si="46"/>
        <v>2952</v>
      </c>
      <c r="B2956" s="56"/>
      <c r="C2956" s="60">
        <v>12726</v>
      </c>
      <c r="D2956" s="61" t="s">
        <v>12061</v>
      </c>
      <c r="E2956" s="60" t="s">
        <v>6681</v>
      </c>
      <c r="F2956" s="62" t="s">
        <v>12062</v>
      </c>
    </row>
    <row r="2957" spans="1:6" s="35" customFormat="1" ht="15" customHeight="1">
      <c r="A2957" s="59">
        <f t="shared" si="46"/>
        <v>2953</v>
      </c>
      <c r="B2957" s="56"/>
      <c r="C2957" s="60">
        <v>12727</v>
      </c>
      <c r="D2957" s="61" t="s">
        <v>12063</v>
      </c>
      <c r="E2957" s="60" t="s">
        <v>6681</v>
      </c>
      <c r="F2957" s="62" t="s">
        <v>9625</v>
      </c>
    </row>
    <row r="2958" spans="1:6" s="35" customFormat="1" ht="15" customHeight="1">
      <c r="A2958" s="59">
        <f t="shared" si="46"/>
        <v>2954</v>
      </c>
      <c r="B2958" s="56"/>
      <c r="C2958" s="60">
        <v>12728</v>
      </c>
      <c r="D2958" s="61" t="s">
        <v>12064</v>
      </c>
      <c r="E2958" s="60" t="s">
        <v>6681</v>
      </c>
      <c r="F2958" s="62" t="s">
        <v>12065</v>
      </c>
    </row>
    <row r="2959" spans="1:6" s="35" customFormat="1" ht="15" customHeight="1">
      <c r="A2959" s="59">
        <f t="shared" si="46"/>
        <v>2955</v>
      </c>
      <c r="B2959" s="56"/>
      <c r="C2959" s="60">
        <v>12729</v>
      </c>
      <c r="D2959" s="61" t="s">
        <v>12066</v>
      </c>
      <c r="E2959" s="60" t="s">
        <v>6681</v>
      </c>
      <c r="F2959" s="62" t="s">
        <v>12067</v>
      </c>
    </row>
    <row r="2960" spans="1:6" s="35" customFormat="1" ht="15" customHeight="1">
      <c r="A2960" s="59">
        <f t="shared" si="46"/>
        <v>2956</v>
      </c>
      <c r="B2960" s="56"/>
      <c r="C2960" s="60">
        <v>12730</v>
      </c>
      <c r="D2960" s="61" t="s">
        <v>12068</v>
      </c>
      <c r="E2960" s="60" t="s">
        <v>6681</v>
      </c>
      <c r="F2960" s="62" t="s">
        <v>12069</v>
      </c>
    </row>
    <row r="2961" spans="1:6" s="35" customFormat="1" ht="15" customHeight="1">
      <c r="A2961" s="59">
        <f t="shared" si="46"/>
        <v>2957</v>
      </c>
      <c r="B2961" s="56"/>
      <c r="C2961" s="60">
        <v>3840</v>
      </c>
      <c r="D2961" s="61" t="s">
        <v>12070</v>
      </c>
      <c r="E2961" s="60" t="s">
        <v>6681</v>
      </c>
      <c r="F2961" s="62" t="s">
        <v>7060</v>
      </c>
    </row>
    <row r="2962" spans="1:6" s="35" customFormat="1" ht="15" customHeight="1">
      <c r="A2962" s="59">
        <f t="shared" si="46"/>
        <v>2958</v>
      </c>
      <c r="B2962" s="56"/>
      <c r="C2962" s="60">
        <v>3838</v>
      </c>
      <c r="D2962" s="61" t="s">
        <v>12071</v>
      </c>
      <c r="E2962" s="60" t="s">
        <v>6681</v>
      </c>
      <c r="F2962" s="62" t="s">
        <v>12072</v>
      </c>
    </row>
    <row r="2963" spans="1:6" s="35" customFormat="1" ht="15" customHeight="1">
      <c r="A2963" s="59">
        <f t="shared" si="46"/>
        <v>2959</v>
      </c>
      <c r="B2963" s="56"/>
      <c r="C2963" s="60">
        <v>3844</v>
      </c>
      <c r="D2963" s="61" t="s">
        <v>12073</v>
      </c>
      <c r="E2963" s="60" t="s">
        <v>6681</v>
      </c>
      <c r="F2963" s="62" t="s">
        <v>12074</v>
      </c>
    </row>
    <row r="2964" spans="1:6" s="35" customFormat="1" ht="15" customHeight="1">
      <c r="A2964" s="59">
        <f t="shared" si="46"/>
        <v>2960</v>
      </c>
      <c r="B2964" s="56"/>
      <c r="C2964" s="60">
        <v>3839</v>
      </c>
      <c r="D2964" s="61" t="s">
        <v>12075</v>
      </c>
      <c r="E2964" s="60" t="s">
        <v>6681</v>
      </c>
      <c r="F2964" s="62" t="s">
        <v>12076</v>
      </c>
    </row>
    <row r="2965" spans="1:6" s="35" customFormat="1" ht="15" customHeight="1">
      <c r="A2965" s="59">
        <f t="shared" si="46"/>
        <v>2961</v>
      </c>
      <c r="B2965" s="56"/>
      <c r="C2965" s="60">
        <v>3843</v>
      </c>
      <c r="D2965" s="61" t="s">
        <v>12077</v>
      </c>
      <c r="E2965" s="60" t="s">
        <v>6681</v>
      </c>
      <c r="F2965" s="62" t="s">
        <v>12078</v>
      </c>
    </row>
    <row r="2966" spans="1:6" s="35" customFormat="1" ht="15" customHeight="1">
      <c r="A2966" s="59">
        <f t="shared" si="46"/>
        <v>2962</v>
      </c>
      <c r="B2966" s="56"/>
      <c r="C2966" s="60">
        <v>3900</v>
      </c>
      <c r="D2966" s="61" t="s">
        <v>12079</v>
      </c>
      <c r="E2966" s="60" t="s">
        <v>6681</v>
      </c>
      <c r="F2966" s="62" t="s">
        <v>12080</v>
      </c>
    </row>
    <row r="2967" spans="1:6" s="35" customFormat="1" ht="15" customHeight="1">
      <c r="A2967" s="59">
        <f t="shared" si="46"/>
        <v>2963</v>
      </c>
      <c r="B2967" s="56"/>
      <c r="C2967" s="60">
        <v>3846</v>
      </c>
      <c r="D2967" s="61" t="s">
        <v>12081</v>
      </c>
      <c r="E2967" s="60" t="s">
        <v>6681</v>
      </c>
      <c r="F2967" s="62" t="s">
        <v>12082</v>
      </c>
    </row>
    <row r="2968" spans="1:6" s="35" customFormat="1" ht="15" customHeight="1">
      <c r="A2968" s="59">
        <f t="shared" si="46"/>
        <v>2964</v>
      </c>
      <c r="B2968" s="56"/>
      <c r="C2968" s="60">
        <v>3886</v>
      </c>
      <c r="D2968" s="61" t="s">
        <v>12083</v>
      </c>
      <c r="E2968" s="60" t="s">
        <v>6681</v>
      </c>
      <c r="F2968" s="62" t="s">
        <v>11231</v>
      </c>
    </row>
    <row r="2969" spans="1:6" s="35" customFormat="1" ht="15" customHeight="1">
      <c r="A2969" s="59">
        <f t="shared" si="46"/>
        <v>2965</v>
      </c>
      <c r="B2969" s="56"/>
      <c r="C2969" s="60">
        <v>3854</v>
      </c>
      <c r="D2969" s="61" t="s">
        <v>12084</v>
      </c>
      <c r="E2969" s="60" t="s">
        <v>6681</v>
      </c>
      <c r="F2969" s="62" t="s">
        <v>12085</v>
      </c>
    </row>
    <row r="2970" spans="1:6" s="35" customFormat="1" ht="15" customHeight="1">
      <c r="A2970" s="59">
        <f t="shared" si="46"/>
        <v>2966</v>
      </c>
      <c r="B2970" s="56"/>
      <c r="C2970" s="60">
        <v>3873</v>
      </c>
      <c r="D2970" s="61" t="s">
        <v>12086</v>
      </c>
      <c r="E2970" s="60" t="s">
        <v>6681</v>
      </c>
      <c r="F2970" s="62" t="s">
        <v>12087</v>
      </c>
    </row>
    <row r="2971" spans="1:6" s="35" customFormat="1" ht="15" customHeight="1">
      <c r="A2971" s="59">
        <f t="shared" si="46"/>
        <v>2967</v>
      </c>
      <c r="B2971" s="56"/>
      <c r="C2971" s="60">
        <v>38021</v>
      </c>
      <c r="D2971" s="61" t="s">
        <v>12088</v>
      </c>
      <c r="E2971" s="60" t="s">
        <v>6681</v>
      </c>
      <c r="F2971" s="62" t="s">
        <v>12089</v>
      </c>
    </row>
    <row r="2972" spans="1:6" s="35" customFormat="1" ht="15" customHeight="1">
      <c r="A2972" s="59">
        <f t="shared" si="46"/>
        <v>2968</v>
      </c>
      <c r="B2972" s="56"/>
      <c r="C2972" s="60">
        <v>3847</v>
      </c>
      <c r="D2972" s="61" t="s">
        <v>12090</v>
      </c>
      <c r="E2972" s="60" t="s">
        <v>6681</v>
      </c>
      <c r="F2972" s="62" t="s">
        <v>12091</v>
      </c>
    </row>
    <row r="2973" spans="1:6" s="35" customFormat="1" ht="15" customHeight="1">
      <c r="A2973" s="59">
        <f t="shared" si="46"/>
        <v>2969</v>
      </c>
      <c r="B2973" s="56"/>
      <c r="C2973" s="60">
        <v>38022</v>
      </c>
      <c r="D2973" s="61" t="s">
        <v>12092</v>
      </c>
      <c r="E2973" s="60" t="s">
        <v>6681</v>
      </c>
      <c r="F2973" s="62" t="s">
        <v>12093</v>
      </c>
    </row>
    <row r="2974" spans="1:6" s="35" customFormat="1" ht="15" customHeight="1">
      <c r="A2974" s="59">
        <f t="shared" si="46"/>
        <v>2970</v>
      </c>
      <c r="B2974" s="56"/>
      <c r="C2974" s="60">
        <v>3833</v>
      </c>
      <c r="D2974" s="61" t="s">
        <v>12094</v>
      </c>
      <c r="E2974" s="60" t="s">
        <v>6681</v>
      </c>
      <c r="F2974" s="62" t="s">
        <v>12095</v>
      </c>
    </row>
    <row r="2975" spans="1:6" s="35" customFormat="1" ht="15" customHeight="1">
      <c r="A2975" s="59">
        <f t="shared" si="46"/>
        <v>2971</v>
      </c>
      <c r="B2975" s="56"/>
      <c r="C2975" s="60">
        <v>3835</v>
      </c>
      <c r="D2975" s="61" t="s">
        <v>12096</v>
      </c>
      <c r="E2975" s="60" t="s">
        <v>6681</v>
      </c>
      <c r="F2975" s="62" t="s">
        <v>12097</v>
      </c>
    </row>
    <row r="2976" spans="1:6" s="35" customFormat="1" ht="15" customHeight="1">
      <c r="A2976" s="59">
        <f t="shared" si="46"/>
        <v>2972</v>
      </c>
      <c r="B2976" s="56"/>
      <c r="C2976" s="60">
        <v>3836</v>
      </c>
      <c r="D2976" s="61" t="s">
        <v>12098</v>
      </c>
      <c r="E2976" s="60" t="s">
        <v>6681</v>
      </c>
      <c r="F2976" s="62" t="s">
        <v>12099</v>
      </c>
    </row>
    <row r="2977" spans="1:6" s="35" customFormat="1" ht="25.5" customHeight="1">
      <c r="A2977" s="59">
        <f t="shared" si="46"/>
        <v>2973</v>
      </c>
      <c r="B2977" s="56"/>
      <c r="C2977" s="60">
        <v>3830</v>
      </c>
      <c r="D2977" s="61" t="s">
        <v>12100</v>
      </c>
      <c r="E2977" s="60" t="s">
        <v>6681</v>
      </c>
      <c r="F2977" s="62" t="s">
        <v>12101</v>
      </c>
    </row>
    <row r="2978" spans="1:6" s="35" customFormat="1" ht="15" customHeight="1">
      <c r="A2978" s="59">
        <f t="shared" si="46"/>
        <v>2974</v>
      </c>
      <c r="B2978" s="56"/>
      <c r="C2978" s="60">
        <v>3831</v>
      </c>
      <c r="D2978" s="61" t="s">
        <v>12102</v>
      </c>
      <c r="E2978" s="60" t="s">
        <v>6681</v>
      </c>
      <c r="F2978" s="62" t="s">
        <v>12103</v>
      </c>
    </row>
    <row r="2979" spans="1:6" s="35" customFormat="1" ht="15" customHeight="1">
      <c r="A2979" s="59">
        <f t="shared" si="46"/>
        <v>2975</v>
      </c>
      <c r="B2979" s="56"/>
      <c r="C2979" s="60">
        <v>37981</v>
      </c>
      <c r="D2979" s="61" t="s">
        <v>12104</v>
      </c>
      <c r="E2979" s="60" t="s">
        <v>6681</v>
      </c>
      <c r="F2979" s="62" t="s">
        <v>9920</v>
      </c>
    </row>
    <row r="2980" spans="1:6" s="35" customFormat="1" ht="25.5" customHeight="1">
      <c r="A2980" s="59">
        <f t="shared" si="46"/>
        <v>2976</v>
      </c>
      <c r="B2980" s="56"/>
      <c r="C2980" s="60">
        <v>37982</v>
      </c>
      <c r="D2980" s="61" t="s">
        <v>12105</v>
      </c>
      <c r="E2980" s="60" t="s">
        <v>6681</v>
      </c>
      <c r="F2980" s="62" t="s">
        <v>6838</v>
      </c>
    </row>
    <row r="2981" spans="1:6" s="35" customFormat="1" ht="15" customHeight="1">
      <c r="A2981" s="59">
        <f t="shared" si="46"/>
        <v>2977</v>
      </c>
      <c r="B2981" s="56"/>
      <c r="C2981" s="60">
        <v>37983</v>
      </c>
      <c r="D2981" s="61" t="s">
        <v>12106</v>
      </c>
      <c r="E2981" s="60" t="s">
        <v>6681</v>
      </c>
      <c r="F2981" s="62" t="s">
        <v>12107</v>
      </c>
    </row>
    <row r="2982" spans="1:6" s="35" customFormat="1" ht="15" customHeight="1">
      <c r="A2982" s="59">
        <f t="shared" si="46"/>
        <v>2978</v>
      </c>
      <c r="B2982" s="56"/>
      <c r="C2982" s="60">
        <v>37984</v>
      </c>
      <c r="D2982" s="61" t="s">
        <v>12108</v>
      </c>
      <c r="E2982" s="60" t="s">
        <v>6681</v>
      </c>
      <c r="F2982" s="62" t="s">
        <v>12109</v>
      </c>
    </row>
    <row r="2983" spans="1:6" s="35" customFormat="1" ht="15" customHeight="1">
      <c r="A2983" s="59">
        <f t="shared" si="46"/>
        <v>2979</v>
      </c>
      <c r="B2983" s="56"/>
      <c r="C2983" s="60">
        <v>37985</v>
      </c>
      <c r="D2983" s="61" t="s">
        <v>12110</v>
      </c>
      <c r="E2983" s="60" t="s">
        <v>6681</v>
      </c>
      <c r="F2983" s="62" t="s">
        <v>12111</v>
      </c>
    </row>
    <row r="2984" spans="1:6" s="35" customFormat="1" ht="15" customHeight="1">
      <c r="A2984" s="59">
        <f t="shared" si="46"/>
        <v>2980</v>
      </c>
      <c r="B2984" s="56"/>
      <c r="C2984" s="60">
        <v>3826</v>
      </c>
      <c r="D2984" s="61" t="s">
        <v>12112</v>
      </c>
      <c r="E2984" s="60" t="s">
        <v>6681</v>
      </c>
      <c r="F2984" s="62" t="s">
        <v>12113</v>
      </c>
    </row>
    <row r="2985" spans="1:6" s="35" customFormat="1" ht="15" customHeight="1">
      <c r="A2985" s="59">
        <f t="shared" si="46"/>
        <v>2981</v>
      </c>
      <c r="B2985" s="56"/>
      <c r="C2985" s="60">
        <v>3825</v>
      </c>
      <c r="D2985" s="61" t="s">
        <v>12114</v>
      </c>
      <c r="E2985" s="60" t="s">
        <v>6681</v>
      </c>
      <c r="F2985" s="62" t="s">
        <v>12115</v>
      </c>
    </row>
    <row r="2986" spans="1:6" s="35" customFormat="1" ht="15" customHeight="1">
      <c r="A2986" s="59">
        <f t="shared" si="46"/>
        <v>2982</v>
      </c>
      <c r="B2986" s="56"/>
      <c r="C2986" s="60">
        <v>3827</v>
      </c>
      <c r="D2986" s="61" t="s">
        <v>12116</v>
      </c>
      <c r="E2986" s="60" t="s">
        <v>6681</v>
      </c>
      <c r="F2986" s="62" t="s">
        <v>10041</v>
      </c>
    </row>
    <row r="2987" spans="1:6" s="35" customFormat="1" ht="15" customHeight="1">
      <c r="A2987" s="59">
        <f t="shared" si="46"/>
        <v>2983</v>
      </c>
      <c r="B2987" s="56"/>
      <c r="C2987" s="60">
        <v>20165</v>
      </c>
      <c r="D2987" s="61" t="s">
        <v>12117</v>
      </c>
      <c r="E2987" s="60" t="s">
        <v>6681</v>
      </c>
      <c r="F2987" s="62" t="s">
        <v>12118</v>
      </c>
    </row>
    <row r="2988" spans="1:6" s="35" customFormat="1" ht="15" customHeight="1">
      <c r="A2988" s="59">
        <f t="shared" si="46"/>
        <v>2984</v>
      </c>
      <c r="B2988" s="56"/>
      <c r="C2988" s="60">
        <v>20166</v>
      </c>
      <c r="D2988" s="61" t="s">
        <v>12119</v>
      </c>
      <c r="E2988" s="60" t="s">
        <v>6681</v>
      </c>
      <c r="F2988" s="62" t="s">
        <v>12120</v>
      </c>
    </row>
    <row r="2989" spans="1:6" s="35" customFormat="1" ht="15" customHeight="1">
      <c r="A2989" s="59">
        <f t="shared" si="46"/>
        <v>2985</v>
      </c>
      <c r="B2989" s="56"/>
      <c r="C2989" s="60">
        <v>20164</v>
      </c>
      <c r="D2989" s="61" t="s">
        <v>12121</v>
      </c>
      <c r="E2989" s="60" t="s">
        <v>6681</v>
      </c>
      <c r="F2989" s="62" t="s">
        <v>6710</v>
      </c>
    </row>
    <row r="2990" spans="1:6" s="35" customFormat="1" ht="15" customHeight="1">
      <c r="A2990" s="59">
        <f t="shared" si="46"/>
        <v>2986</v>
      </c>
      <c r="B2990" s="56"/>
      <c r="C2990" s="60">
        <v>3893</v>
      </c>
      <c r="D2990" s="61" t="s">
        <v>12122</v>
      </c>
      <c r="E2990" s="60" t="s">
        <v>6681</v>
      </c>
      <c r="F2990" s="62" t="s">
        <v>12123</v>
      </c>
    </row>
    <row r="2991" spans="1:6" s="35" customFormat="1" ht="15" customHeight="1">
      <c r="A2991" s="59">
        <f t="shared" si="46"/>
        <v>2987</v>
      </c>
      <c r="B2991" s="56"/>
      <c r="C2991" s="60">
        <v>3848</v>
      </c>
      <c r="D2991" s="61" t="s">
        <v>12124</v>
      </c>
      <c r="E2991" s="60" t="s">
        <v>6681</v>
      </c>
      <c r="F2991" s="62" t="s">
        <v>12125</v>
      </c>
    </row>
    <row r="2992" spans="1:6" s="35" customFormat="1" ht="15" customHeight="1">
      <c r="A2992" s="59">
        <f t="shared" si="46"/>
        <v>2988</v>
      </c>
      <c r="B2992" s="56"/>
      <c r="C2992" s="60">
        <v>3895</v>
      </c>
      <c r="D2992" s="61" t="s">
        <v>12126</v>
      </c>
      <c r="E2992" s="60" t="s">
        <v>6681</v>
      </c>
      <c r="F2992" s="62" t="s">
        <v>9482</v>
      </c>
    </row>
    <row r="2993" spans="1:6" s="35" customFormat="1" ht="15" customHeight="1">
      <c r="A2993" s="59">
        <f t="shared" si="46"/>
        <v>2989</v>
      </c>
      <c r="B2993" s="56"/>
      <c r="C2993" s="60">
        <v>12404</v>
      </c>
      <c r="D2993" s="61" t="s">
        <v>12127</v>
      </c>
      <c r="E2993" s="60" t="s">
        <v>6681</v>
      </c>
      <c r="F2993" s="62" t="s">
        <v>12128</v>
      </c>
    </row>
    <row r="2994" spans="1:6" s="35" customFormat="1" ht="15" customHeight="1">
      <c r="A2994" s="59">
        <f t="shared" si="46"/>
        <v>2990</v>
      </c>
      <c r="B2994" s="56"/>
      <c r="C2994" s="60">
        <v>3939</v>
      </c>
      <c r="D2994" s="61" t="s">
        <v>12129</v>
      </c>
      <c r="E2994" s="60" t="s">
        <v>6681</v>
      </c>
      <c r="F2994" s="62" t="s">
        <v>12130</v>
      </c>
    </row>
    <row r="2995" spans="1:6" s="35" customFormat="1" ht="15" customHeight="1">
      <c r="A2995" s="59">
        <f t="shared" si="46"/>
        <v>2991</v>
      </c>
      <c r="B2995" s="56"/>
      <c r="C2995" s="60">
        <v>3911</v>
      </c>
      <c r="D2995" s="61" t="s">
        <v>12131</v>
      </c>
      <c r="E2995" s="60" t="s">
        <v>6681</v>
      </c>
      <c r="F2995" s="62" t="s">
        <v>12132</v>
      </c>
    </row>
    <row r="2996" spans="1:6" s="35" customFormat="1" ht="15" customHeight="1">
      <c r="A2996" s="59">
        <f t="shared" si="46"/>
        <v>2992</v>
      </c>
      <c r="B2996" s="56"/>
      <c r="C2996" s="60">
        <v>3908</v>
      </c>
      <c r="D2996" s="61" t="s">
        <v>12133</v>
      </c>
      <c r="E2996" s="60" t="s">
        <v>6681</v>
      </c>
      <c r="F2996" s="62" t="s">
        <v>7030</v>
      </c>
    </row>
    <row r="2997" spans="1:6" s="35" customFormat="1" ht="15" customHeight="1">
      <c r="A2997" s="59">
        <f t="shared" si="46"/>
        <v>2993</v>
      </c>
      <c r="B2997" s="56"/>
      <c r="C2997" s="60">
        <v>3910</v>
      </c>
      <c r="D2997" s="61" t="s">
        <v>12134</v>
      </c>
      <c r="E2997" s="60" t="s">
        <v>6681</v>
      </c>
      <c r="F2997" s="62" t="s">
        <v>12135</v>
      </c>
    </row>
    <row r="2998" spans="1:6" s="35" customFormat="1" ht="15" customHeight="1">
      <c r="A2998" s="59">
        <f t="shared" si="46"/>
        <v>2994</v>
      </c>
      <c r="B2998" s="56"/>
      <c r="C2998" s="60">
        <v>3913</v>
      </c>
      <c r="D2998" s="61" t="s">
        <v>12136</v>
      </c>
      <c r="E2998" s="60" t="s">
        <v>6681</v>
      </c>
      <c r="F2998" s="62" t="s">
        <v>12137</v>
      </c>
    </row>
    <row r="2999" spans="1:6" s="35" customFormat="1" ht="15" customHeight="1">
      <c r="A2999" s="59">
        <f t="shared" si="46"/>
        <v>2995</v>
      </c>
      <c r="B2999" s="56"/>
      <c r="C2999" s="60">
        <v>3912</v>
      </c>
      <c r="D2999" s="61" t="s">
        <v>12138</v>
      </c>
      <c r="E2999" s="60" t="s">
        <v>6681</v>
      </c>
      <c r="F2999" s="62" t="s">
        <v>9478</v>
      </c>
    </row>
    <row r="3000" spans="1:6" s="35" customFormat="1" ht="15" customHeight="1">
      <c r="A3000" s="59">
        <f t="shared" si="46"/>
        <v>2996</v>
      </c>
      <c r="B3000" s="56"/>
      <c r="C3000" s="60">
        <v>3909</v>
      </c>
      <c r="D3000" s="61" t="s">
        <v>12139</v>
      </c>
      <c r="E3000" s="60" t="s">
        <v>6681</v>
      </c>
      <c r="F3000" s="62" t="s">
        <v>12140</v>
      </c>
    </row>
    <row r="3001" spans="1:6" s="35" customFormat="1" ht="15" customHeight="1">
      <c r="A3001" s="59">
        <f t="shared" si="46"/>
        <v>2997</v>
      </c>
      <c r="B3001" s="56"/>
      <c r="C3001" s="60">
        <v>3914</v>
      </c>
      <c r="D3001" s="61" t="s">
        <v>12141</v>
      </c>
      <c r="E3001" s="60" t="s">
        <v>6681</v>
      </c>
      <c r="F3001" s="62" t="s">
        <v>10187</v>
      </c>
    </row>
    <row r="3002" spans="1:6" s="35" customFormat="1" ht="25.5" customHeight="1">
      <c r="A3002" s="59">
        <f t="shared" si="46"/>
        <v>2998</v>
      </c>
      <c r="B3002" s="56"/>
      <c r="C3002" s="60">
        <v>3915</v>
      </c>
      <c r="D3002" s="61" t="s">
        <v>12142</v>
      </c>
      <c r="E3002" s="60" t="s">
        <v>6681</v>
      </c>
      <c r="F3002" s="62" t="s">
        <v>12143</v>
      </c>
    </row>
    <row r="3003" spans="1:6" s="35" customFormat="1" ht="25.5" customHeight="1">
      <c r="A3003" s="59">
        <f t="shared" si="46"/>
        <v>2999</v>
      </c>
      <c r="B3003" s="56"/>
      <c r="C3003" s="60">
        <v>3916</v>
      </c>
      <c r="D3003" s="61" t="s">
        <v>12144</v>
      </c>
      <c r="E3003" s="60" t="s">
        <v>6681</v>
      </c>
      <c r="F3003" s="62" t="s">
        <v>12145</v>
      </c>
    </row>
    <row r="3004" spans="1:6" s="35" customFormat="1" ht="25.5" customHeight="1">
      <c r="A3004" s="59">
        <f t="shared" si="46"/>
        <v>3000</v>
      </c>
      <c r="B3004" s="56"/>
      <c r="C3004" s="60">
        <v>3917</v>
      </c>
      <c r="D3004" s="61" t="s">
        <v>12146</v>
      </c>
      <c r="E3004" s="60" t="s">
        <v>6681</v>
      </c>
      <c r="F3004" s="62" t="s">
        <v>12147</v>
      </c>
    </row>
    <row r="3005" spans="1:6" s="35" customFormat="1" ht="25.5" customHeight="1">
      <c r="A3005" s="59">
        <f t="shared" si="46"/>
        <v>3001</v>
      </c>
      <c r="B3005" s="56"/>
      <c r="C3005" s="60">
        <v>1904</v>
      </c>
      <c r="D3005" s="61" t="s">
        <v>12148</v>
      </c>
      <c r="E3005" s="60" t="s">
        <v>6681</v>
      </c>
      <c r="F3005" s="62" t="s">
        <v>12149</v>
      </c>
    </row>
    <row r="3006" spans="1:6" s="35" customFormat="1" ht="25.5" customHeight="1">
      <c r="A3006" s="59">
        <f t="shared" si="46"/>
        <v>3002</v>
      </c>
      <c r="B3006" s="56"/>
      <c r="C3006" s="60">
        <v>1899</v>
      </c>
      <c r="D3006" s="61" t="s">
        <v>12150</v>
      </c>
      <c r="E3006" s="60" t="s">
        <v>6681</v>
      </c>
      <c r="F3006" s="62" t="s">
        <v>7745</v>
      </c>
    </row>
    <row r="3007" spans="1:6" s="35" customFormat="1" ht="25.5" customHeight="1">
      <c r="A3007" s="59">
        <f t="shared" si="46"/>
        <v>3003</v>
      </c>
      <c r="B3007" s="56"/>
      <c r="C3007" s="60">
        <v>1900</v>
      </c>
      <c r="D3007" s="61" t="s">
        <v>12151</v>
      </c>
      <c r="E3007" s="60" t="s">
        <v>6681</v>
      </c>
      <c r="F3007" s="62" t="s">
        <v>12152</v>
      </c>
    </row>
    <row r="3008" spans="1:6" s="35" customFormat="1" ht="25.5" customHeight="1">
      <c r="A3008" s="59">
        <f t="shared" si="46"/>
        <v>3004</v>
      </c>
      <c r="B3008" s="56"/>
      <c r="C3008" s="60">
        <v>12407</v>
      </c>
      <c r="D3008" s="61" t="s">
        <v>12153</v>
      </c>
      <c r="E3008" s="60" t="s">
        <v>6681</v>
      </c>
      <c r="F3008" s="62" t="s">
        <v>12154</v>
      </c>
    </row>
    <row r="3009" spans="1:6" s="35" customFormat="1" ht="25.5" customHeight="1">
      <c r="A3009" s="59">
        <f t="shared" si="46"/>
        <v>3005</v>
      </c>
      <c r="B3009" s="56"/>
      <c r="C3009" s="60">
        <v>12408</v>
      </c>
      <c r="D3009" s="61" t="s">
        <v>12155</v>
      </c>
      <c r="E3009" s="60" t="s">
        <v>6681</v>
      </c>
      <c r="F3009" s="62" t="s">
        <v>12156</v>
      </c>
    </row>
    <row r="3010" spans="1:6" s="35" customFormat="1" ht="25.5" customHeight="1">
      <c r="A3010" s="59">
        <f t="shared" si="46"/>
        <v>3006</v>
      </c>
      <c r="B3010" s="56"/>
      <c r="C3010" s="60">
        <v>12409</v>
      </c>
      <c r="D3010" s="61" t="s">
        <v>12157</v>
      </c>
      <c r="E3010" s="60" t="s">
        <v>6681</v>
      </c>
      <c r="F3010" s="62" t="s">
        <v>12156</v>
      </c>
    </row>
    <row r="3011" spans="1:6" s="35" customFormat="1" ht="25.5" customHeight="1">
      <c r="A3011" s="59">
        <f t="shared" si="46"/>
        <v>3007</v>
      </c>
      <c r="B3011" s="56"/>
      <c r="C3011" s="60">
        <v>12410</v>
      </c>
      <c r="D3011" s="61" t="s">
        <v>12158</v>
      </c>
      <c r="E3011" s="60" t="s">
        <v>6681</v>
      </c>
      <c r="F3011" s="62" t="s">
        <v>12159</v>
      </c>
    </row>
    <row r="3012" spans="1:6" s="35" customFormat="1" ht="25.5" customHeight="1">
      <c r="A3012" s="59">
        <f t="shared" si="46"/>
        <v>3008</v>
      </c>
      <c r="B3012" s="56"/>
      <c r="C3012" s="60">
        <v>3936</v>
      </c>
      <c r="D3012" s="61" t="s">
        <v>12160</v>
      </c>
      <c r="E3012" s="60" t="s">
        <v>6681</v>
      </c>
      <c r="F3012" s="62" t="s">
        <v>12161</v>
      </c>
    </row>
    <row r="3013" spans="1:6" s="35" customFormat="1" ht="25.5" customHeight="1">
      <c r="A3013" s="59">
        <f t="shared" si="46"/>
        <v>3009</v>
      </c>
      <c r="B3013" s="56"/>
      <c r="C3013" s="60">
        <v>3922</v>
      </c>
      <c r="D3013" s="61" t="s">
        <v>12162</v>
      </c>
      <c r="E3013" s="60" t="s">
        <v>6681</v>
      </c>
      <c r="F3013" s="62" t="s">
        <v>12163</v>
      </c>
    </row>
    <row r="3014" spans="1:6" s="35" customFormat="1" ht="25.5" customHeight="1">
      <c r="A3014" s="59">
        <f t="shared" ref="A3014:A3077" si="47">A3013+1</f>
        <v>3010</v>
      </c>
      <c r="B3014" s="56"/>
      <c r="C3014" s="60">
        <v>3924</v>
      </c>
      <c r="D3014" s="61" t="s">
        <v>12164</v>
      </c>
      <c r="E3014" s="60" t="s">
        <v>6681</v>
      </c>
      <c r="F3014" s="62" t="s">
        <v>12161</v>
      </c>
    </row>
    <row r="3015" spans="1:6" s="35" customFormat="1" ht="25.5" customHeight="1">
      <c r="A3015" s="59">
        <f t="shared" si="47"/>
        <v>3011</v>
      </c>
      <c r="B3015" s="56"/>
      <c r="C3015" s="60">
        <v>3923</v>
      </c>
      <c r="D3015" s="61" t="s">
        <v>12165</v>
      </c>
      <c r="E3015" s="60" t="s">
        <v>6681</v>
      </c>
      <c r="F3015" s="62" t="s">
        <v>12161</v>
      </c>
    </row>
    <row r="3016" spans="1:6" s="35" customFormat="1" ht="25.5" customHeight="1">
      <c r="A3016" s="59">
        <f t="shared" si="47"/>
        <v>3012</v>
      </c>
      <c r="B3016" s="56"/>
      <c r="C3016" s="60">
        <v>3937</v>
      </c>
      <c r="D3016" s="61" t="s">
        <v>12166</v>
      </c>
      <c r="E3016" s="60" t="s">
        <v>6681</v>
      </c>
      <c r="F3016" s="62" t="s">
        <v>12167</v>
      </c>
    </row>
    <row r="3017" spans="1:6" s="35" customFormat="1" ht="15" customHeight="1">
      <c r="A3017" s="59">
        <f t="shared" si="47"/>
        <v>3013</v>
      </c>
      <c r="B3017" s="56"/>
      <c r="C3017" s="60">
        <v>3921</v>
      </c>
      <c r="D3017" s="61" t="s">
        <v>12168</v>
      </c>
      <c r="E3017" s="60" t="s">
        <v>6681</v>
      </c>
      <c r="F3017" s="62" t="s">
        <v>7164</v>
      </c>
    </row>
    <row r="3018" spans="1:6" s="35" customFormat="1" ht="15" customHeight="1">
      <c r="A3018" s="59">
        <f t="shared" si="47"/>
        <v>3014</v>
      </c>
      <c r="B3018" s="56"/>
      <c r="C3018" s="60">
        <v>3920</v>
      </c>
      <c r="D3018" s="61" t="s">
        <v>12169</v>
      </c>
      <c r="E3018" s="60" t="s">
        <v>6681</v>
      </c>
      <c r="F3018" s="62" t="s">
        <v>12167</v>
      </c>
    </row>
    <row r="3019" spans="1:6" s="35" customFormat="1" ht="15" customHeight="1">
      <c r="A3019" s="59">
        <f t="shared" si="47"/>
        <v>3015</v>
      </c>
      <c r="B3019" s="56"/>
      <c r="C3019" s="60">
        <v>3938</v>
      </c>
      <c r="D3019" s="61" t="s">
        <v>12170</v>
      </c>
      <c r="E3019" s="60" t="s">
        <v>6681</v>
      </c>
      <c r="F3019" s="62" t="s">
        <v>12171</v>
      </c>
    </row>
    <row r="3020" spans="1:6" s="35" customFormat="1" ht="15" customHeight="1">
      <c r="A3020" s="59">
        <f t="shared" si="47"/>
        <v>3016</v>
      </c>
      <c r="B3020" s="56"/>
      <c r="C3020" s="60">
        <v>3919</v>
      </c>
      <c r="D3020" s="61" t="s">
        <v>12172</v>
      </c>
      <c r="E3020" s="60" t="s">
        <v>6681</v>
      </c>
      <c r="F3020" s="62" t="s">
        <v>9385</v>
      </c>
    </row>
    <row r="3021" spans="1:6" s="35" customFormat="1" ht="15" customHeight="1">
      <c r="A3021" s="59">
        <f t="shared" si="47"/>
        <v>3017</v>
      </c>
      <c r="B3021" s="56"/>
      <c r="C3021" s="60">
        <v>3927</v>
      </c>
      <c r="D3021" s="61" t="s">
        <v>12173</v>
      </c>
      <c r="E3021" s="60" t="s">
        <v>6681</v>
      </c>
      <c r="F3021" s="62" t="s">
        <v>12174</v>
      </c>
    </row>
    <row r="3022" spans="1:6" s="35" customFormat="1" ht="15" customHeight="1">
      <c r="A3022" s="59">
        <f t="shared" si="47"/>
        <v>3018</v>
      </c>
      <c r="B3022" s="56"/>
      <c r="C3022" s="60">
        <v>3928</v>
      </c>
      <c r="D3022" s="61" t="s">
        <v>12175</v>
      </c>
      <c r="E3022" s="60" t="s">
        <v>6681</v>
      </c>
      <c r="F3022" s="62" t="s">
        <v>12174</v>
      </c>
    </row>
    <row r="3023" spans="1:6" s="35" customFormat="1" ht="15" customHeight="1">
      <c r="A3023" s="59">
        <f t="shared" si="47"/>
        <v>3019</v>
      </c>
      <c r="B3023" s="56"/>
      <c r="C3023" s="60">
        <v>3926</v>
      </c>
      <c r="D3023" s="61" t="s">
        <v>12176</v>
      </c>
      <c r="E3023" s="60" t="s">
        <v>6681</v>
      </c>
      <c r="F3023" s="62" t="s">
        <v>8660</v>
      </c>
    </row>
    <row r="3024" spans="1:6" s="35" customFormat="1" ht="15" customHeight="1">
      <c r="A3024" s="59">
        <f t="shared" si="47"/>
        <v>3020</v>
      </c>
      <c r="B3024" s="56"/>
      <c r="C3024" s="60">
        <v>3935</v>
      </c>
      <c r="D3024" s="61" t="s">
        <v>12177</v>
      </c>
      <c r="E3024" s="60" t="s">
        <v>6681</v>
      </c>
      <c r="F3024" s="62" t="s">
        <v>8660</v>
      </c>
    </row>
    <row r="3025" spans="1:6" s="35" customFormat="1" ht="15" customHeight="1">
      <c r="A3025" s="59">
        <f t="shared" si="47"/>
        <v>3021</v>
      </c>
      <c r="B3025" s="56"/>
      <c r="C3025" s="60">
        <v>3925</v>
      </c>
      <c r="D3025" s="61" t="s">
        <v>12178</v>
      </c>
      <c r="E3025" s="60" t="s">
        <v>6681</v>
      </c>
      <c r="F3025" s="62" t="s">
        <v>8660</v>
      </c>
    </row>
    <row r="3026" spans="1:6" s="35" customFormat="1" ht="15" customHeight="1">
      <c r="A3026" s="59">
        <f t="shared" si="47"/>
        <v>3022</v>
      </c>
      <c r="B3026" s="56"/>
      <c r="C3026" s="60">
        <v>12406</v>
      </c>
      <c r="D3026" s="61" t="s">
        <v>12179</v>
      </c>
      <c r="E3026" s="60" t="s">
        <v>6681</v>
      </c>
      <c r="F3026" s="62" t="s">
        <v>8950</v>
      </c>
    </row>
    <row r="3027" spans="1:6" s="35" customFormat="1" ht="15" customHeight="1">
      <c r="A3027" s="59">
        <f t="shared" si="47"/>
        <v>3023</v>
      </c>
      <c r="B3027" s="56"/>
      <c r="C3027" s="60">
        <v>3929</v>
      </c>
      <c r="D3027" s="61" t="s">
        <v>12180</v>
      </c>
      <c r="E3027" s="60" t="s">
        <v>6681</v>
      </c>
      <c r="F3027" s="62" t="s">
        <v>7482</v>
      </c>
    </row>
    <row r="3028" spans="1:6" s="35" customFormat="1" ht="15" customHeight="1">
      <c r="A3028" s="59">
        <f t="shared" si="47"/>
        <v>3024</v>
      </c>
      <c r="B3028" s="56"/>
      <c r="C3028" s="60">
        <v>3931</v>
      </c>
      <c r="D3028" s="61" t="s">
        <v>12181</v>
      </c>
      <c r="E3028" s="60" t="s">
        <v>6681</v>
      </c>
      <c r="F3028" s="62" t="s">
        <v>7482</v>
      </c>
    </row>
    <row r="3029" spans="1:6" s="35" customFormat="1" ht="15" customHeight="1">
      <c r="A3029" s="59">
        <f t="shared" si="47"/>
        <v>3025</v>
      </c>
      <c r="B3029" s="56"/>
      <c r="C3029" s="60">
        <v>3930</v>
      </c>
      <c r="D3029" s="61" t="s">
        <v>12182</v>
      </c>
      <c r="E3029" s="60" t="s">
        <v>6681</v>
      </c>
      <c r="F3029" s="62" t="s">
        <v>7482</v>
      </c>
    </row>
    <row r="3030" spans="1:6" s="35" customFormat="1" ht="15" customHeight="1">
      <c r="A3030" s="59">
        <f t="shared" si="47"/>
        <v>3026</v>
      </c>
      <c r="B3030" s="56"/>
      <c r="C3030" s="60">
        <v>3932</v>
      </c>
      <c r="D3030" s="61" t="s">
        <v>12183</v>
      </c>
      <c r="E3030" s="60" t="s">
        <v>6681</v>
      </c>
      <c r="F3030" s="62" t="s">
        <v>12184</v>
      </c>
    </row>
    <row r="3031" spans="1:6" s="35" customFormat="1" ht="15" customHeight="1">
      <c r="A3031" s="59">
        <f t="shared" si="47"/>
        <v>3027</v>
      </c>
      <c r="B3031" s="56"/>
      <c r="C3031" s="60">
        <v>3933</v>
      </c>
      <c r="D3031" s="61" t="s">
        <v>12185</v>
      </c>
      <c r="E3031" s="60" t="s">
        <v>6681</v>
      </c>
      <c r="F3031" s="62" t="s">
        <v>12184</v>
      </c>
    </row>
    <row r="3032" spans="1:6" s="35" customFormat="1" ht="15" customHeight="1">
      <c r="A3032" s="59">
        <f t="shared" si="47"/>
        <v>3028</v>
      </c>
      <c r="B3032" s="56"/>
      <c r="C3032" s="60">
        <v>3934</v>
      </c>
      <c r="D3032" s="61" t="s">
        <v>12186</v>
      </c>
      <c r="E3032" s="60" t="s">
        <v>6681</v>
      </c>
      <c r="F3032" s="62" t="s">
        <v>12184</v>
      </c>
    </row>
    <row r="3033" spans="1:6" s="35" customFormat="1" ht="15" customHeight="1">
      <c r="A3033" s="59">
        <f t="shared" si="47"/>
        <v>3029</v>
      </c>
      <c r="B3033" s="56"/>
      <c r="C3033" s="60">
        <v>40355</v>
      </c>
      <c r="D3033" s="61" t="s">
        <v>12187</v>
      </c>
      <c r="E3033" s="60" t="s">
        <v>6681</v>
      </c>
      <c r="F3033" s="62" t="s">
        <v>12188</v>
      </c>
    </row>
    <row r="3034" spans="1:6" s="35" customFormat="1" ht="15" customHeight="1">
      <c r="A3034" s="59">
        <f t="shared" si="47"/>
        <v>3030</v>
      </c>
      <c r="B3034" s="56"/>
      <c r="C3034" s="60">
        <v>40364</v>
      </c>
      <c r="D3034" s="61" t="s">
        <v>12189</v>
      </c>
      <c r="E3034" s="60" t="s">
        <v>6681</v>
      </c>
      <c r="F3034" s="62" t="s">
        <v>12190</v>
      </c>
    </row>
    <row r="3035" spans="1:6" s="35" customFormat="1" ht="15" customHeight="1">
      <c r="A3035" s="59">
        <f t="shared" si="47"/>
        <v>3031</v>
      </c>
      <c r="B3035" s="56"/>
      <c r="C3035" s="60">
        <v>40361</v>
      </c>
      <c r="D3035" s="61" t="s">
        <v>12191</v>
      </c>
      <c r="E3035" s="60" t="s">
        <v>6681</v>
      </c>
      <c r="F3035" s="62" t="s">
        <v>12192</v>
      </c>
    </row>
    <row r="3036" spans="1:6" s="35" customFormat="1" ht="15" customHeight="1">
      <c r="A3036" s="59">
        <f t="shared" si="47"/>
        <v>3032</v>
      </c>
      <c r="B3036" s="56"/>
      <c r="C3036" s="60">
        <v>40358</v>
      </c>
      <c r="D3036" s="61" t="s">
        <v>12193</v>
      </c>
      <c r="E3036" s="60" t="s">
        <v>6681</v>
      </c>
      <c r="F3036" s="62" t="s">
        <v>7534</v>
      </c>
    </row>
    <row r="3037" spans="1:6" s="35" customFormat="1" ht="15" customHeight="1">
      <c r="A3037" s="59">
        <f t="shared" si="47"/>
        <v>3033</v>
      </c>
      <c r="B3037" s="56"/>
      <c r="C3037" s="60">
        <v>40370</v>
      </c>
      <c r="D3037" s="61" t="s">
        <v>12194</v>
      </c>
      <c r="E3037" s="60" t="s">
        <v>6681</v>
      </c>
      <c r="F3037" s="62" t="s">
        <v>12195</v>
      </c>
    </row>
    <row r="3038" spans="1:6" s="35" customFormat="1" ht="15" customHeight="1">
      <c r="A3038" s="59">
        <f t="shared" si="47"/>
        <v>3034</v>
      </c>
      <c r="B3038" s="56"/>
      <c r="C3038" s="60">
        <v>40367</v>
      </c>
      <c r="D3038" s="61" t="s">
        <v>12196</v>
      </c>
      <c r="E3038" s="60" t="s">
        <v>6681</v>
      </c>
      <c r="F3038" s="62" t="s">
        <v>12197</v>
      </c>
    </row>
    <row r="3039" spans="1:6" s="35" customFormat="1" ht="15" customHeight="1">
      <c r="A3039" s="59">
        <f t="shared" si="47"/>
        <v>3035</v>
      </c>
      <c r="B3039" s="56"/>
      <c r="C3039" s="60">
        <v>40373</v>
      </c>
      <c r="D3039" s="61" t="s">
        <v>12198</v>
      </c>
      <c r="E3039" s="60" t="s">
        <v>6681</v>
      </c>
      <c r="F3039" s="62" t="s">
        <v>12199</v>
      </c>
    </row>
    <row r="3040" spans="1:6" s="35" customFormat="1" ht="15" customHeight="1">
      <c r="A3040" s="59">
        <f t="shared" si="47"/>
        <v>3036</v>
      </c>
      <c r="B3040" s="56"/>
      <c r="C3040" s="60">
        <v>38947</v>
      </c>
      <c r="D3040" s="61" t="s">
        <v>12200</v>
      </c>
      <c r="E3040" s="60" t="s">
        <v>6681</v>
      </c>
      <c r="F3040" s="62" t="s">
        <v>6916</v>
      </c>
    </row>
    <row r="3041" spans="1:6" s="35" customFormat="1" ht="15" customHeight="1">
      <c r="A3041" s="59">
        <f t="shared" si="47"/>
        <v>3037</v>
      </c>
      <c r="B3041" s="56"/>
      <c r="C3041" s="60">
        <v>38948</v>
      </c>
      <c r="D3041" s="61" t="s">
        <v>12201</v>
      </c>
      <c r="E3041" s="60" t="s">
        <v>6681</v>
      </c>
      <c r="F3041" s="62" t="s">
        <v>12135</v>
      </c>
    </row>
    <row r="3042" spans="1:6" s="35" customFormat="1" ht="15" customHeight="1">
      <c r="A3042" s="59">
        <f t="shared" si="47"/>
        <v>3038</v>
      </c>
      <c r="B3042" s="56"/>
      <c r="C3042" s="60">
        <v>38949</v>
      </c>
      <c r="D3042" s="61" t="s">
        <v>12202</v>
      </c>
      <c r="E3042" s="60" t="s">
        <v>6681</v>
      </c>
      <c r="F3042" s="62" t="s">
        <v>12203</v>
      </c>
    </row>
    <row r="3043" spans="1:6" s="35" customFormat="1" ht="15" customHeight="1">
      <c r="A3043" s="59">
        <f t="shared" si="47"/>
        <v>3039</v>
      </c>
      <c r="B3043" s="56"/>
      <c r="C3043" s="60">
        <v>38951</v>
      </c>
      <c r="D3043" s="61" t="s">
        <v>12204</v>
      </c>
      <c r="E3043" s="60" t="s">
        <v>6681</v>
      </c>
      <c r="F3043" s="62" t="s">
        <v>12205</v>
      </c>
    </row>
    <row r="3044" spans="1:6" s="35" customFormat="1" ht="15" customHeight="1">
      <c r="A3044" s="59">
        <f t="shared" si="47"/>
        <v>3040</v>
      </c>
      <c r="B3044" s="56"/>
      <c r="C3044" s="60">
        <v>39312</v>
      </c>
      <c r="D3044" s="61" t="s">
        <v>12206</v>
      </c>
      <c r="E3044" s="60" t="s">
        <v>6681</v>
      </c>
      <c r="F3044" s="62" t="s">
        <v>11080</v>
      </c>
    </row>
    <row r="3045" spans="1:6" s="35" customFormat="1" ht="15" customHeight="1">
      <c r="A3045" s="59">
        <f t="shared" si="47"/>
        <v>3041</v>
      </c>
      <c r="B3045" s="56"/>
      <c r="C3045" s="60">
        <v>39313</v>
      </c>
      <c r="D3045" s="61" t="s">
        <v>12207</v>
      </c>
      <c r="E3045" s="60" t="s">
        <v>6681</v>
      </c>
      <c r="F3045" s="62" t="s">
        <v>12062</v>
      </c>
    </row>
    <row r="3046" spans="1:6" s="35" customFormat="1" ht="15" customHeight="1">
      <c r="A3046" s="59">
        <f t="shared" si="47"/>
        <v>3042</v>
      </c>
      <c r="B3046" s="56"/>
      <c r="C3046" s="60">
        <v>38950</v>
      </c>
      <c r="D3046" s="61" t="s">
        <v>12208</v>
      </c>
      <c r="E3046" s="60" t="s">
        <v>6681</v>
      </c>
      <c r="F3046" s="62" t="s">
        <v>12209</v>
      </c>
    </row>
    <row r="3047" spans="1:6" s="35" customFormat="1" ht="15" customHeight="1">
      <c r="A3047" s="59">
        <f t="shared" si="47"/>
        <v>3043</v>
      </c>
      <c r="B3047" s="56"/>
      <c r="C3047" s="60">
        <v>39314</v>
      </c>
      <c r="D3047" s="61" t="s">
        <v>12210</v>
      </c>
      <c r="E3047" s="60" t="s">
        <v>6681</v>
      </c>
      <c r="F3047" s="62" t="s">
        <v>12211</v>
      </c>
    </row>
    <row r="3048" spans="1:6" s="35" customFormat="1" ht="15" customHeight="1">
      <c r="A3048" s="59">
        <f t="shared" si="47"/>
        <v>3044</v>
      </c>
      <c r="B3048" s="56"/>
      <c r="C3048" s="60">
        <v>3907</v>
      </c>
      <c r="D3048" s="61" t="s">
        <v>12212</v>
      </c>
      <c r="E3048" s="60" t="s">
        <v>6681</v>
      </c>
      <c r="F3048" s="62" t="s">
        <v>11614</v>
      </c>
    </row>
    <row r="3049" spans="1:6" s="35" customFormat="1" ht="15" customHeight="1">
      <c r="A3049" s="59">
        <f t="shared" si="47"/>
        <v>3045</v>
      </c>
      <c r="B3049" s="56"/>
      <c r="C3049" s="60">
        <v>3889</v>
      </c>
      <c r="D3049" s="61" t="s">
        <v>12213</v>
      </c>
      <c r="E3049" s="60" t="s">
        <v>6681</v>
      </c>
      <c r="F3049" s="62" t="s">
        <v>12214</v>
      </c>
    </row>
    <row r="3050" spans="1:6" s="35" customFormat="1" ht="15" customHeight="1">
      <c r="A3050" s="59">
        <f t="shared" si="47"/>
        <v>3046</v>
      </c>
      <c r="B3050" s="56"/>
      <c r="C3050" s="60">
        <v>3868</v>
      </c>
      <c r="D3050" s="61" t="s">
        <v>12215</v>
      </c>
      <c r="E3050" s="60" t="s">
        <v>6681</v>
      </c>
      <c r="F3050" s="62" t="s">
        <v>9583</v>
      </c>
    </row>
    <row r="3051" spans="1:6" s="35" customFormat="1" ht="25.5" customHeight="1">
      <c r="A3051" s="59">
        <f t="shared" si="47"/>
        <v>3047</v>
      </c>
      <c r="B3051" s="56"/>
      <c r="C3051" s="60">
        <v>3869</v>
      </c>
      <c r="D3051" s="61" t="s">
        <v>12216</v>
      </c>
      <c r="E3051" s="60" t="s">
        <v>6681</v>
      </c>
      <c r="F3051" s="62" t="s">
        <v>7455</v>
      </c>
    </row>
    <row r="3052" spans="1:6" s="35" customFormat="1" ht="25.5" customHeight="1">
      <c r="A3052" s="59">
        <f t="shared" si="47"/>
        <v>3048</v>
      </c>
      <c r="B3052" s="56"/>
      <c r="C3052" s="60">
        <v>3872</v>
      </c>
      <c r="D3052" s="61" t="s">
        <v>12217</v>
      </c>
      <c r="E3052" s="60" t="s">
        <v>6681</v>
      </c>
      <c r="F3052" s="62" t="s">
        <v>8764</v>
      </c>
    </row>
    <row r="3053" spans="1:6" s="35" customFormat="1" ht="15" customHeight="1">
      <c r="A3053" s="59">
        <f t="shared" si="47"/>
        <v>3049</v>
      </c>
      <c r="B3053" s="56"/>
      <c r="C3053" s="60">
        <v>3850</v>
      </c>
      <c r="D3053" s="61" t="s">
        <v>12218</v>
      </c>
      <c r="E3053" s="60" t="s">
        <v>6681</v>
      </c>
      <c r="F3053" s="62" t="s">
        <v>12219</v>
      </c>
    </row>
    <row r="3054" spans="1:6" s="35" customFormat="1" ht="25.5" customHeight="1">
      <c r="A3054" s="59">
        <f t="shared" si="47"/>
        <v>3050</v>
      </c>
      <c r="B3054" s="56"/>
      <c r="C3054" s="60">
        <v>38023</v>
      </c>
      <c r="D3054" s="61" t="s">
        <v>12220</v>
      </c>
      <c r="E3054" s="60" t="s">
        <v>6681</v>
      </c>
      <c r="F3054" s="62" t="s">
        <v>11475</v>
      </c>
    </row>
    <row r="3055" spans="1:6" s="35" customFormat="1" ht="15" customHeight="1">
      <c r="A3055" s="59">
        <f t="shared" si="47"/>
        <v>3051</v>
      </c>
      <c r="B3055" s="56"/>
      <c r="C3055" s="60">
        <v>37986</v>
      </c>
      <c r="D3055" s="61" t="s">
        <v>12221</v>
      </c>
      <c r="E3055" s="60" t="s">
        <v>6681</v>
      </c>
      <c r="F3055" s="62" t="s">
        <v>7186</v>
      </c>
    </row>
    <row r="3056" spans="1:6" s="35" customFormat="1" ht="15" customHeight="1">
      <c r="A3056" s="59">
        <f t="shared" si="47"/>
        <v>3052</v>
      </c>
      <c r="B3056" s="56"/>
      <c r="C3056" s="60">
        <v>37987</v>
      </c>
      <c r="D3056" s="61" t="s">
        <v>12222</v>
      </c>
      <c r="E3056" s="60" t="s">
        <v>6681</v>
      </c>
      <c r="F3056" s="62" t="s">
        <v>12223</v>
      </c>
    </row>
    <row r="3057" spans="1:6" s="35" customFormat="1" ht="15" customHeight="1">
      <c r="A3057" s="59">
        <f t="shared" si="47"/>
        <v>3053</v>
      </c>
      <c r="B3057" s="56"/>
      <c r="C3057" s="60">
        <v>37988</v>
      </c>
      <c r="D3057" s="61" t="s">
        <v>12224</v>
      </c>
      <c r="E3057" s="60" t="s">
        <v>6681</v>
      </c>
      <c r="F3057" s="62" t="s">
        <v>12225</v>
      </c>
    </row>
    <row r="3058" spans="1:6" s="35" customFormat="1" ht="15" customHeight="1">
      <c r="A3058" s="59">
        <f t="shared" si="47"/>
        <v>3054</v>
      </c>
      <c r="B3058" s="56"/>
      <c r="C3058" s="60">
        <v>21120</v>
      </c>
      <c r="D3058" s="61" t="s">
        <v>12226</v>
      </c>
      <c r="E3058" s="60" t="s">
        <v>6681</v>
      </c>
      <c r="F3058" s="62" t="s">
        <v>6978</v>
      </c>
    </row>
    <row r="3059" spans="1:6" s="35" customFormat="1" ht="15" customHeight="1">
      <c r="A3059" s="59">
        <f t="shared" si="47"/>
        <v>3055</v>
      </c>
      <c r="B3059" s="56"/>
      <c r="C3059" s="60">
        <v>39318</v>
      </c>
      <c r="D3059" s="61" t="s">
        <v>12227</v>
      </c>
      <c r="E3059" s="60" t="s">
        <v>6681</v>
      </c>
      <c r="F3059" s="62" t="s">
        <v>12228</v>
      </c>
    </row>
    <row r="3060" spans="1:6" s="35" customFormat="1" ht="15" customHeight="1">
      <c r="A3060" s="59">
        <f t="shared" si="47"/>
        <v>3056</v>
      </c>
      <c r="B3060" s="56"/>
      <c r="C3060" s="60">
        <v>20162</v>
      </c>
      <c r="D3060" s="61" t="s">
        <v>12229</v>
      </c>
      <c r="E3060" s="60" t="s">
        <v>6681</v>
      </c>
      <c r="F3060" s="62" t="s">
        <v>12230</v>
      </c>
    </row>
    <row r="3061" spans="1:6" s="35" customFormat="1" ht="15" customHeight="1">
      <c r="A3061" s="59">
        <f t="shared" si="47"/>
        <v>3057</v>
      </c>
      <c r="B3061" s="56"/>
      <c r="C3061" s="60">
        <v>40366</v>
      </c>
      <c r="D3061" s="61" t="s">
        <v>12231</v>
      </c>
      <c r="E3061" s="60" t="s">
        <v>6681</v>
      </c>
      <c r="F3061" s="62" t="s">
        <v>12232</v>
      </c>
    </row>
    <row r="3062" spans="1:6" s="35" customFormat="1" ht="15" customHeight="1">
      <c r="A3062" s="59">
        <f t="shared" si="47"/>
        <v>3058</v>
      </c>
      <c r="B3062" s="56"/>
      <c r="C3062" s="60">
        <v>40363</v>
      </c>
      <c r="D3062" s="61" t="s">
        <v>12233</v>
      </c>
      <c r="E3062" s="60" t="s">
        <v>6681</v>
      </c>
      <c r="F3062" s="62" t="s">
        <v>7801</v>
      </c>
    </row>
    <row r="3063" spans="1:6" s="35" customFormat="1" ht="15" customHeight="1">
      <c r="A3063" s="59">
        <f t="shared" si="47"/>
        <v>3059</v>
      </c>
      <c r="B3063" s="56"/>
      <c r="C3063" s="60">
        <v>40354</v>
      </c>
      <c r="D3063" s="61" t="s">
        <v>12234</v>
      </c>
      <c r="E3063" s="60" t="s">
        <v>6681</v>
      </c>
      <c r="F3063" s="62" t="s">
        <v>12235</v>
      </c>
    </row>
    <row r="3064" spans="1:6" s="35" customFormat="1" ht="15" customHeight="1">
      <c r="A3064" s="59">
        <f t="shared" si="47"/>
        <v>3060</v>
      </c>
      <c r="B3064" s="56"/>
      <c r="C3064" s="60">
        <v>40360</v>
      </c>
      <c r="D3064" s="61" t="s">
        <v>12236</v>
      </c>
      <c r="E3064" s="60" t="s">
        <v>6681</v>
      </c>
      <c r="F3064" s="62" t="s">
        <v>12237</v>
      </c>
    </row>
    <row r="3065" spans="1:6" s="35" customFormat="1" ht="15" customHeight="1">
      <c r="A3065" s="59">
        <f t="shared" si="47"/>
        <v>3061</v>
      </c>
      <c r="B3065" s="56"/>
      <c r="C3065" s="60">
        <v>40372</v>
      </c>
      <c r="D3065" s="61" t="s">
        <v>12238</v>
      </c>
      <c r="E3065" s="60" t="s">
        <v>6681</v>
      </c>
      <c r="F3065" s="62" t="s">
        <v>12239</v>
      </c>
    </row>
    <row r="3066" spans="1:6" s="35" customFormat="1" ht="15" customHeight="1">
      <c r="A3066" s="59">
        <f t="shared" si="47"/>
        <v>3062</v>
      </c>
      <c r="B3066" s="56"/>
      <c r="C3066" s="60">
        <v>40369</v>
      </c>
      <c r="D3066" s="61" t="s">
        <v>12240</v>
      </c>
      <c r="E3066" s="60" t="s">
        <v>6681</v>
      </c>
      <c r="F3066" s="62" t="s">
        <v>12241</v>
      </c>
    </row>
    <row r="3067" spans="1:6" s="35" customFormat="1" ht="15" customHeight="1">
      <c r="A3067" s="59">
        <f t="shared" si="47"/>
        <v>3063</v>
      </c>
      <c r="B3067" s="56"/>
      <c r="C3067" s="60">
        <v>40357</v>
      </c>
      <c r="D3067" s="61" t="s">
        <v>12242</v>
      </c>
      <c r="E3067" s="60" t="s">
        <v>6681</v>
      </c>
      <c r="F3067" s="62" t="s">
        <v>7534</v>
      </c>
    </row>
    <row r="3068" spans="1:6" s="35" customFormat="1" ht="15" customHeight="1">
      <c r="A3068" s="59">
        <f t="shared" si="47"/>
        <v>3064</v>
      </c>
      <c r="B3068" s="56"/>
      <c r="C3068" s="60">
        <v>40375</v>
      </c>
      <c r="D3068" s="61" t="s">
        <v>12243</v>
      </c>
      <c r="E3068" s="60" t="s">
        <v>6681</v>
      </c>
      <c r="F3068" s="62" t="s">
        <v>12244</v>
      </c>
    </row>
    <row r="3069" spans="1:6" s="35" customFormat="1" ht="15" customHeight="1">
      <c r="A3069" s="59">
        <f t="shared" si="47"/>
        <v>3065</v>
      </c>
      <c r="B3069" s="56"/>
      <c r="C3069" s="60">
        <v>1893</v>
      </c>
      <c r="D3069" s="61" t="s">
        <v>12245</v>
      </c>
      <c r="E3069" s="60" t="s">
        <v>6681</v>
      </c>
      <c r="F3069" s="62" t="s">
        <v>7440</v>
      </c>
    </row>
    <row r="3070" spans="1:6" s="35" customFormat="1" ht="15" customHeight="1">
      <c r="A3070" s="59">
        <f t="shared" si="47"/>
        <v>3066</v>
      </c>
      <c r="B3070" s="56"/>
      <c r="C3070" s="60">
        <v>1902</v>
      </c>
      <c r="D3070" s="61" t="s">
        <v>12246</v>
      </c>
      <c r="E3070" s="60" t="s">
        <v>6681</v>
      </c>
      <c r="F3070" s="62" t="s">
        <v>10073</v>
      </c>
    </row>
    <row r="3071" spans="1:6" s="35" customFormat="1" ht="15" customHeight="1">
      <c r="A3071" s="59">
        <f t="shared" si="47"/>
        <v>3067</v>
      </c>
      <c r="B3071" s="56"/>
      <c r="C3071" s="60">
        <v>1901</v>
      </c>
      <c r="D3071" s="61" t="s">
        <v>12247</v>
      </c>
      <c r="E3071" s="60" t="s">
        <v>6681</v>
      </c>
      <c r="F3071" s="62" t="s">
        <v>7957</v>
      </c>
    </row>
    <row r="3072" spans="1:6" s="35" customFormat="1" ht="15" customHeight="1">
      <c r="A3072" s="59">
        <f t="shared" si="47"/>
        <v>3068</v>
      </c>
      <c r="B3072" s="56"/>
      <c r="C3072" s="60">
        <v>1892</v>
      </c>
      <c r="D3072" s="61" t="s">
        <v>12248</v>
      </c>
      <c r="E3072" s="60" t="s">
        <v>6681</v>
      </c>
      <c r="F3072" s="62" t="s">
        <v>6948</v>
      </c>
    </row>
    <row r="3073" spans="1:6" s="35" customFormat="1" ht="15" customHeight="1">
      <c r="A3073" s="59">
        <f t="shared" si="47"/>
        <v>3069</v>
      </c>
      <c r="B3073" s="56"/>
      <c r="C3073" s="60">
        <v>1907</v>
      </c>
      <c r="D3073" s="61" t="s">
        <v>12249</v>
      </c>
      <c r="E3073" s="60" t="s">
        <v>6681</v>
      </c>
      <c r="F3073" s="62" t="s">
        <v>12250</v>
      </c>
    </row>
    <row r="3074" spans="1:6" s="35" customFormat="1" ht="15" customHeight="1">
      <c r="A3074" s="59">
        <f t="shared" si="47"/>
        <v>3070</v>
      </c>
      <c r="B3074" s="56"/>
      <c r="C3074" s="60">
        <v>1894</v>
      </c>
      <c r="D3074" s="61" t="s">
        <v>12251</v>
      </c>
      <c r="E3074" s="60" t="s">
        <v>6681</v>
      </c>
      <c r="F3074" s="62" t="s">
        <v>7818</v>
      </c>
    </row>
    <row r="3075" spans="1:6" s="35" customFormat="1" ht="15" customHeight="1">
      <c r="A3075" s="59">
        <f t="shared" si="47"/>
        <v>3071</v>
      </c>
      <c r="B3075" s="56"/>
      <c r="C3075" s="60">
        <v>1891</v>
      </c>
      <c r="D3075" s="61" t="s">
        <v>12252</v>
      </c>
      <c r="E3075" s="60" t="s">
        <v>6681</v>
      </c>
      <c r="F3075" s="62" t="s">
        <v>7944</v>
      </c>
    </row>
    <row r="3076" spans="1:6" s="35" customFormat="1" ht="15" customHeight="1">
      <c r="A3076" s="59">
        <f t="shared" si="47"/>
        <v>3072</v>
      </c>
      <c r="B3076" s="56"/>
      <c r="C3076" s="60">
        <v>1896</v>
      </c>
      <c r="D3076" s="61" t="s">
        <v>12253</v>
      </c>
      <c r="E3076" s="60" t="s">
        <v>6681</v>
      </c>
      <c r="F3076" s="62" t="s">
        <v>12254</v>
      </c>
    </row>
    <row r="3077" spans="1:6" s="35" customFormat="1" ht="15" customHeight="1">
      <c r="A3077" s="59">
        <f t="shared" si="47"/>
        <v>3073</v>
      </c>
      <c r="B3077" s="56"/>
      <c r="C3077" s="60">
        <v>1895</v>
      </c>
      <c r="D3077" s="61" t="s">
        <v>12255</v>
      </c>
      <c r="E3077" s="60" t="s">
        <v>6681</v>
      </c>
      <c r="F3077" s="62" t="s">
        <v>9722</v>
      </c>
    </row>
    <row r="3078" spans="1:6" s="35" customFormat="1" ht="15" customHeight="1">
      <c r="A3078" s="59">
        <f t="shared" ref="A3078:A3141" si="48">A3077+1</f>
        <v>3074</v>
      </c>
      <c r="B3078" s="56"/>
      <c r="C3078" s="60">
        <v>2641</v>
      </c>
      <c r="D3078" s="61" t="s">
        <v>12256</v>
      </c>
      <c r="E3078" s="60" t="s">
        <v>6681</v>
      </c>
      <c r="F3078" s="62" t="s">
        <v>12257</v>
      </c>
    </row>
    <row r="3079" spans="1:6" s="35" customFormat="1" ht="15" customHeight="1">
      <c r="A3079" s="59">
        <f t="shared" si="48"/>
        <v>3075</v>
      </c>
      <c r="B3079" s="56"/>
      <c r="C3079" s="60">
        <v>2636</v>
      </c>
      <c r="D3079" s="61" t="s">
        <v>12258</v>
      </c>
      <c r="E3079" s="60" t="s">
        <v>6681</v>
      </c>
      <c r="F3079" s="62" t="s">
        <v>7812</v>
      </c>
    </row>
    <row r="3080" spans="1:6" s="35" customFormat="1" ht="15" customHeight="1">
      <c r="A3080" s="59">
        <f t="shared" si="48"/>
        <v>3076</v>
      </c>
      <c r="B3080" s="56"/>
      <c r="C3080" s="60">
        <v>2637</v>
      </c>
      <c r="D3080" s="61" t="s">
        <v>12259</v>
      </c>
      <c r="E3080" s="60" t="s">
        <v>6681</v>
      </c>
      <c r="F3080" s="62" t="s">
        <v>11467</v>
      </c>
    </row>
    <row r="3081" spans="1:6" s="35" customFormat="1" ht="15" customHeight="1">
      <c r="A3081" s="59">
        <f t="shared" si="48"/>
        <v>3077</v>
      </c>
      <c r="B3081" s="56"/>
      <c r="C3081" s="60">
        <v>2638</v>
      </c>
      <c r="D3081" s="61" t="s">
        <v>12260</v>
      </c>
      <c r="E3081" s="60" t="s">
        <v>6681</v>
      </c>
      <c r="F3081" s="62" t="s">
        <v>11450</v>
      </c>
    </row>
    <row r="3082" spans="1:6" s="35" customFormat="1" ht="15" customHeight="1">
      <c r="A3082" s="59">
        <f t="shared" si="48"/>
        <v>3078</v>
      </c>
      <c r="B3082" s="56"/>
      <c r="C3082" s="60">
        <v>2639</v>
      </c>
      <c r="D3082" s="61" t="s">
        <v>12261</v>
      </c>
      <c r="E3082" s="60" t="s">
        <v>6681</v>
      </c>
      <c r="F3082" s="62" t="s">
        <v>12262</v>
      </c>
    </row>
    <row r="3083" spans="1:6" s="35" customFormat="1" ht="15" customHeight="1">
      <c r="A3083" s="59">
        <f t="shared" si="48"/>
        <v>3079</v>
      </c>
      <c r="B3083" s="56"/>
      <c r="C3083" s="60">
        <v>2644</v>
      </c>
      <c r="D3083" s="61" t="s">
        <v>12263</v>
      </c>
      <c r="E3083" s="60" t="s">
        <v>6681</v>
      </c>
      <c r="F3083" s="62" t="s">
        <v>12264</v>
      </c>
    </row>
    <row r="3084" spans="1:6" s="35" customFormat="1" ht="15" customHeight="1">
      <c r="A3084" s="59">
        <f t="shared" si="48"/>
        <v>3080</v>
      </c>
      <c r="B3084" s="56"/>
      <c r="C3084" s="60">
        <v>2643</v>
      </c>
      <c r="D3084" s="61" t="s">
        <v>12265</v>
      </c>
      <c r="E3084" s="60" t="s">
        <v>6681</v>
      </c>
      <c r="F3084" s="62" t="s">
        <v>12266</v>
      </c>
    </row>
    <row r="3085" spans="1:6" s="35" customFormat="1" ht="15" customHeight="1">
      <c r="A3085" s="59">
        <f t="shared" si="48"/>
        <v>3081</v>
      </c>
      <c r="B3085" s="56"/>
      <c r="C3085" s="60">
        <v>2640</v>
      </c>
      <c r="D3085" s="61" t="s">
        <v>12267</v>
      </c>
      <c r="E3085" s="60" t="s">
        <v>6681</v>
      </c>
      <c r="F3085" s="62" t="s">
        <v>10745</v>
      </c>
    </row>
    <row r="3086" spans="1:6" s="35" customFormat="1" ht="15" customHeight="1">
      <c r="A3086" s="59">
        <f t="shared" si="48"/>
        <v>3082</v>
      </c>
      <c r="B3086" s="56"/>
      <c r="C3086" s="60">
        <v>2642</v>
      </c>
      <c r="D3086" s="61" t="s">
        <v>12268</v>
      </c>
      <c r="E3086" s="60" t="s">
        <v>6681</v>
      </c>
      <c r="F3086" s="62" t="s">
        <v>12161</v>
      </c>
    </row>
    <row r="3087" spans="1:6" s="35" customFormat="1" ht="15" customHeight="1">
      <c r="A3087" s="59">
        <f t="shared" si="48"/>
        <v>3083</v>
      </c>
      <c r="B3087" s="56"/>
      <c r="C3087" s="60">
        <v>38943</v>
      </c>
      <c r="D3087" s="61" t="s">
        <v>12269</v>
      </c>
      <c r="E3087" s="60" t="s">
        <v>6681</v>
      </c>
      <c r="F3087" s="62" t="s">
        <v>10928</v>
      </c>
    </row>
    <row r="3088" spans="1:6" s="35" customFormat="1" ht="15" customHeight="1">
      <c r="A3088" s="59">
        <f t="shared" si="48"/>
        <v>3084</v>
      </c>
      <c r="B3088" s="56"/>
      <c r="C3088" s="60">
        <v>38944</v>
      </c>
      <c r="D3088" s="61" t="s">
        <v>12270</v>
      </c>
      <c r="E3088" s="60" t="s">
        <v>6681</v>
      </c>
      <c r="F3088" s="62" t="s">
        <v>12271</v>
      </c>
    </row>
    <row r="3089" spans="1:6" s="35" customFormat="1" ht="15" customHeight="1">
      <c r="A3089" s="59">
        <f t="shared" si="48"/>
        <v>3085</v>
      </c>
      <c r="B3089" s="56"/>
      <c r="C3089" s="60">
        <v>38945</v>
      </c>
      <c r="D3089" s="61" t="s">
        <v>12272</v>
      </c>
      <c r="E3089" s="60" t="s">
        <v>6681</v>
      </c>
      <c r="F3089" s="62" t="s">
        <v>12273</v>
      </c>
    </row>
    <row r="3090" spans="1:6" s="35" customFormat="1" ht="15" customHeight="1">
      <c r="A3090" s="59">
        <f t="shared" si="48"/>
        <v>3086</v>
      </c>
      <c r="B3090" s="56"/>
      <c r="C3090" s="60">
        <v>38946</v>
      </c>
      <c r="D3090" s="61" t="s">
        <v>12274</v>
      </c>
      <c r="E3090" s="60" t="s">
        <v>6681</v>
      </c>
      <c r="F3090" s="62" t="s">
        <v>12275</v>
      </c>
    </row>
    <row r="3091" spans="1:6" s="35" customFormat="1" ht="15" customHeight="1">
      <c r="A3091" s="59">
        <f t="shared" si="48"/>
        <v>3087</v>
      </c>
      <c r="B3091" s="56"/>
      <c r="C3091" s="60">
        <v>39308</v>
      </c>
      <c r="D3091" s="61" t="s">
        <v>12276</v>
      </c>
      <c r="E3091" s="60" t="s">
        <v>6681</v>
      </c>
      <c r="F3091" s="62" t="s">
        <v>12277</v>
      </c>
    </row>
    <row r="3092" spans="1:6" s="35" customFormat="1" ht="15" customHeight="1">
      <c r="A3092" s="59">
        <f t="shared" si="48"/>
        <v>3088</v>
      </c>
      <c r="B3092" s="56"/>
      <c r="C3092" s="60">
        <v>39309</v>
      </c>
      <c r="D3092" s="61" t="s">
        <v>12278</v>
      </c>
      <c r="E3092" s="60" t="s">
        <v>6681</v>
      </c>
      <c r="F3092" s="62" t="s">
        <v>12279</v>
      </c>
    </row>
    <row r="3093" spans="1:6" s="35" customFormat="1" ht="15" customHeight="1">
      <c r="A3093" s="59">
        <f t="shared" si="48"/>
        <v>3089</v>
      </c>
      <c r="B3093" s="56"/>
      <c r="C3093" s="60">
        <v>39310</v>
      </c>
      <c r="D3093" s="61" t="s">
        <v>12280</v>
      </c>
      <c r="E3093" s="60" t="s">
        <v>6681</v>
      </c>
      <c r="F3093" s="62" t="s">
        <v>12281</v>
      </c>
    </row>
    <row r="3094" spans="1:6" s="35" customFormat="1" ht="15" customHeight="1">
      <c r="A3094" s="59">
        <f t="shared" si="48"/>
        <v>3090</v>
      </c>
      <c r="B3094" s="56"/>
      <c r="C3094" s="60">
        <v>39311</v>
      </c>
      <c r="D3094" s="61" t="s">
        <v>12282</v>
      </c>
      <c r="E3094" s="60" t="s">
        <v>6681</v>
      </c>
      <c r="F3094" s="62" t="s">
        <v>12283</v>
      </c>
    </row>
    <row r="3095" spans="1:6" s="35" customFormat="1" ht="15" customHeight="1">
      <c r="A3095" s="59">
        <f t="shared" si="48"/>
        <v>3091</v>
      </c>
      <c r="B3095" s="56"/>
      <c r="C3095" s="60">
        <v>39855</v>
      </c>
      <c r="D3095" s="61" t="s">
        <v>12284</v>
      </c>
      <c r="E3095" s="60" t="s">
        <v>6681</v>
      </c>
      <c r="F3095" s="62" t="s">
        <v>7440</v>
      </c>
    </row>
    <row r="3096" spans="1:6" s="35" customFormat="1" ht="15" customHeight="1">
      <c r="A3096" s="59">
        <f t="shared" si="48"/>
        <v>3092</v>
      </c>
      <c r="B3096" s="56"/>
      <c r="C3096" s="60">
        <v>39856</v>
      </c>
      <c r="D3096" s="61" t="s">
        <v>12285</v>
      </c>
      <c r="E3096" s="60" t="s">
        <v>6681</v>
      </c>
      <c r="F3096" s="62" t="s">
        <v>7141</v>
      </c>
    </row>
    <row r="3097" spans="1:6" s="35" customFormat="1" ht="15" customHeight="1">
      <c r="A3097" s="59">
        <f t="shared" si="48"/>
        <v>3093</v>
      </c>
      <c r="B3097" s="56"/>
      <c r="C3097" s="60">
        <v>39857</v>
      </c>
      <c r="D3097" s="61" t="s">
        <v>12286</v>
      </c>
      <c r="E3097" s="60" t="s">
        <v>6681</v>
      </c>
      <c r="F3097" s="62" t="s">
        <v>9480</v>
      </c>
    </row>
    <row r="3098" spans="1:6" s="35" customFormat="1" ht="15" customHeight="1">
      <c r="A3098" s="59">
        <f t="shared" si="48"/>
        <v>3094</v>
      </c>
      <c r="B3098" s="56"/>
      <c r="C3098" s="60">
        <v>39858</v>
      </c>
      <c r="D3098" s="61" t="s">
        <v>12287</v>
      </c>
      <c r="E3098" s="60" t="s">
        <v>6681</v>
      </c>
      <c r="F3098" s="62" t="s">
        <v>6932</v>
      </c>
    </row>
    <row r="3099" spans="1:6" s="35" customFormat="1" ht="15" customHeight="1">
      <c r="A3099" s="59">
        <f t="shared" si="48"/>
        <v>3095</v>
      </c>
      <c r="B3099" s="56"/>
      <c r="C3099" s="60">
        <v>39859</v>
      </c>
      <c r="D3099" s="61" t="s">
        <v>12288</v>
      </c>
      <c r="E3099" s="60" t="s">
        <v>6681</v>
      </c>
      <c r="F3099" s="62" t="s">
        <v>12289</v>
      </c>
    </row>
    <row r="3100" spans="1:6" s="35" customFormat="1" ht="15" customHeight="1">
      <c r="A3100" s="59">
        <f t="shared" si="48"/>
        <v>3096</v>
      </c>
      <c r="B3100" s="56"/>
      <c r="C3100" s="60">
        <v>39860</v>
      </c>
      <c r="D3100" s="61" t="s">
        <v>12290</v>
      </c>
      <c r="E3100" s="60" t="s">
        <v>6681</v>
      </c>
      <c r="F3100" s="62" t="s">
        <v>12291</v>
      </c>
    </row>
    <row r="3101" spans="1:6" s="35" customFormat="1" ht="15" customHeight="1">
      <c r="A3101" s="59">
        <f t="shared" si="48"/>
        <v>3097</v>
      </c>
      <c r="B3101" s="56"/>
      <c r="C3101" s="60">
        <v>39861</v>
      </c>
      <c r="D3101" s="61" t="s">
        <v>12292</v>
      </c>
      <c r="E3101" s="60" t="s">
        <v>6681</v>
      </c>
      <c r="F3101" s="62" t="s">
        <v>12067</v>
      </c>
    </row>
    <row r="3102" spans="1:6" s="35" customFormat="1" ht="15" customHeight="1">
      <c r="A3102" s="59">
        <f t="shared" si="48"/>
        <v>3098</v>
      </c>
      <c r="B3102" s="56"/>
      <c r="C3102" s="60">
        <v>38447</v>
      </c>
      <c r="D3102" s="61" t="s">
        <v>12293</v>
      </c>
      <c r="E3102" s="60" t="s">
        <v>6681</v>
      </c>
      <c r="F3102" s="62" t="s">
        <v>12294</v>
      </c>
    </row>
    <row r="3103" spans="1:6" s="35" customFormat="1" ht="15" customHeight="1">
      <c r="A3103" s="59">
        <f t="shared" si="48"/>
        <v>3099</v>
      </c>
      <c r="B3103" s="56"/>
      <c r="C3103" s="60">
        <v>36320</v>
      </c>
      <c r="D3103" s="61" t="s">
        <v>12295</v>
      </c>
      <c r="E3103" s="60" t="s">
        <v>6681</v>
      </c>
      <c r="F3103" s="62" t="s">
        <v>10649</v>
      </c>
    </row>
    <row r="3104" spans="1:6" s="35" customFormat="1" ht="15" customHeight="1">
      <c r="A3104" s="59">
        <f t="shared" si="48"/>
        <v>3100</v>
      </c>
      <c r="B3104" s="56"/>
      <c r="C3104" s="60">
        <v>36324</v>
      </c>
      <c r="D3104" s="61" t="s">
        <v>12296</v>
      </c>
      <c r="E3104" s="60" t="s">
        <v>6681</v>
      </c>
      <c r="F3104" s="62" t="s">
        <v>8811</v>
      </c>
    </row>
    <row r="3105" spans="1:6" s="35" customFormat="1" ht="15" customHeight="1">
      <c r="A3105" s="59">
        <f t="shared" si="48"/>
        <v>3101</v>
      </c>
      <c r="B3105" s="56"/>
      <c r="C3105" s="60">
        <v>38441</v>
      </c>
      <c r="D3105" s="61" t="s">
        <v>12297</v>
      </c>
      <c r="E3105" s="60" t="s">
        <v>6681</v>
      </c>
      <c r="F3105" s="62" t="s">
        <v>11492</v>
      </c>
    </row>
    <row r="3106" spans="1:6" s="35" customFormat="1" ht="15" customHeight="1">
      <c r="A3106" s="59">
        <f t="shared" si="48"/>
        <v>3102</v>
      </c>
      <c r="B3106" s="56"/>
      <c r="C3106" s="60">
        <v>38442</v>
      </c>
      <c r="D3106" s="61" t="s">
        <v>12298</v>
      </c>
      <c r="E3106" s="60" t="s">
        <v>6681</v>
      </c>
      <c r="F3106" s="62" t="s">
        <v>6916</v>
      </c>
    </row>
    <row r="3107" spans="1:6" s="35" customFormat="1" ht="15" customHeight="1">
      <c r="A3107" s="59">
        <f t="shared" si="48"/>
        <v>3103</v>
      </c>
      <c r="B3107" s="56"/>
      <c r="C3107" s="60">
        <v>38443</v>
      </c>
      <c r="D3107" s="61" t="s">
        <v>12299</v>
      </c>
      <c r="E3107" s="60" t="s">
        <v>6681</v>
      </c>
      <c r="F3107" s="62" t="s">
        <v>12300</v>
      </c>
    </row>
    <row r="3108" spans="1:6" s="35" customFormat="1" ht="15" customHeight="1">
      <c r="A3108" s="59">
        <f t="shared" si="48"/>
        <v>3104</v>
      </c>
      <c r="B3108" s="56"/>
      <c r="C3108" s="60">
        <v>38444</v>
      </c>
      <c r="D3108" s="61" t="s">
        <v>12301</v>
      </c>
      <c r="E3108" s="60" t="s">
        <v>6681</v>
      </c>
      <c r="F3108" s="62" t="s">
        <v>12302</v>
      </c>
    </row>
    <row r="3109" spans="1:6" s="35" customFormat="1" ht="15" customHeight="1">
      <c r="A3109" s="59">
        <f t="shared" si="48"/>
        <v>3105</v>
      </c>
      <c r="B3109" s="56"/>
      <c r="C3109" s="60">
        <v>38445</v>
      </c>
      <c r="D3109" s="61" t="s">
        <v>12303</v>
      </c>
      <c r="E3109" s="60" t="s">
        <v>6681</v>
      </c>
      <c r="F3109" s="62" t="s">
        <v>12304</v>
      </c>
    </row>
    <row r="3110" spans="1:6" s="35" customFormat="1" ht="15" customHeight="1">
      <c r="A3110" s="59">
        <f t="shared" si="48"/>
        <v>3106</v>
      </c>
      <c r="B3110" s="56"/>
      <c r="C3110" s="60">
        <v>38446</v>
      </c>
      <c r="D3110" s="61" t="s">
        <v>12305</v>
      </c>
      <c r="E3110" s="60" t="s">
        <v>6681</v>
      </c>
      <c r="F3110" s="62" t="s">
        <v>12306</v>
      </c>
    </row>
    <row r="3111" spans="1:6" s="35" customFormat="1" ht="15" customHeight="1">
      <c r="A3111" s="59">
        <f t="shared" si="48"/>
        <v>3107</v>
      </c>
      <c r="B3111" s="56"/>
      <c r="C3111" s="60">
        <v>3867</v>
      </c>
      <c r="D3111" s="61" t="s">
        <v>12307</v>
      </c>
      <c r="E3111" s="60" t="s">
        <v>6681</v>
      </c>
      <c r="F3111" s="62" t="s">
        <v>12308</v>
      </c>
    </row>
    <row r="3112" spans="1:6" s="35" customFormat="1" ht="15" customHeight="1">
      <c r="A3112" s="59">
        <f t="shared" si="48"/>
        <v>3108</v>
      </c>
      <c r="B3112" s="56"/>
      <c r="C3112" s="60">
        <v>3861</v>
      </c>
      <c r="D3112" s="61" t="s">
        <v>12309</v>
      </c>
      <c r="E3112" s="60" t="s">
        <v>6681</v>
      </c>
      <c r="F3112" s="62" t="s">
        <v>12310</v>
      </c>
    </row>
    <row r="3113" spans="1:6" s="35" customFormat="1" ht="15" customHeight="1">
      <c r="A3113" s="59">
        <f t="shared" si="48"/>
        <v>3109</v>
      </c>
      <c r="B3113" s="56"/>
      <c r="C3113" s="60">
        <v>3904</v>
      </c>
      <c r="D3113" s="61" t="s">
        <v>12311</v>
      </c>
      <c r="E3113" s="60" t="s">
        <v>6681</v>
      </c>
      <c r="F3113" s="62" t="s">
        <v>12312</v>
      </c>
    </row>
    <row r="3114" spans="1:6" s="35" customFormat="1" ht="15" customHeight="1">
      <c r="A3114" s="59">
        <f t="shared" si="48"/>
        <v>3110</v>
      </c>
      <c r="B3114" s="56"/>
      <c r="C3114" s="60">
        <v>3903</v>
      </c>
      <c r="D3114" s="61" t="s">
        <v>12313</v>
      </c>
      <c r="E3114" s="60" t="s">
        <v>6681</v>
      </c>
      <c r="F3114" s="62" t="s">
        <v>7747</v>
      </c>
    </row>
    <row r="3115" spans="1:6" s="35" customFormat="1" ht="15" customHeight="1">
      <c r="A3115" s="59">
        <f t="shared" si="48"/>
        <v>3111</v>
      </c>
      <c r="B3115" s="56"/>
      <c r="C3115" s="60">
        <v>3862</v>
      </c>
      <c r="D3115" s="61" t="s">
        <v>12314</v>
      </c>
      <c r="E3115" s="60" t="s">
        <v>6681</v>
      </c>
      <c r="F3115" s="62" t="s">
        <v>12315</v>
      </c>
    </row>
    <row r="3116" spans="1:6" s="35" customFormat="1" ht="15" customHeight="1">
      <c r="A3116" s="59">
        <f t="shared" si="48"/>
        <v>3112</v>
      </c>
      <c r="B3116" s="56"/>
      <c r="C3116" s="60">
        <v>3863</v>
      </c>
      <c r="D3116" s="61" t="s">
        <v>12316</v>
      </c>
      <c r="E3116" s="60" t="s">
        <v>6681</v>
      </c>
      <c r="F3116" s="62" t="s">
        <v>8762</v>
      </c>
    </row>
    <row r="3117" spans="1:6" s="35" customFormat="1" ht="15" customHeight="1">
      <c r="A3117" s="59">
        <f t="shared" si="48"/>
        <v>3113</v>
      </c>
      <c r="B3117" s="56"/>
      <c r="C3117" s="60">
        <v>3864</v>
      </c>
      <c r="D3117" s="61" t="s">
        <v>12317</v>
      </c>
      <c r="E3117" s="60" t="s">
        <v>6681</v>
      </c>
      <c r="F3117" s="62" t="s">
        <v>7532</v>
      </c>
    </row>
    <row r="3118" spans="1:6" s="35" customFormat="1" ht="15" customHeight="1">
      <c r="A3118" s="59">
        <f t="shared" si="48"/>
        <v>3114</v>
      </c>
      <c r="B3118" s="56"/>
      <c r="C3118" s="60">
        <v>3865</v>
      </c>
      <c r="D3118" s="61" t="s">
        <v>12318</v>
      </c>
      <c r="E3118" s="60" t="s">
        <v>6681</v>
      </c>
      <c r="F3118" s="62" t="s">
        <v>7584</v>
      </c>
    </row>
    <row r="3119" spans="1:6" s="35" customFormat="1" ht="15" customHeight="1">
      <c r="A3119" s="59">
        <f t="shared" si="48"/>
        <v>3115</v>
      </c>
      <c r="B3119" s="56"/>
      <c r="C3119" s="60">
        <v>3866</v>
      </c>
      <c r="D3119" s="61" t="s">
        <v>12319</v>
      </c>
      <c r="E3119" s="60" t="s">
        <v>6681</v>
      </c>
      <c r="F3119" s="62" t="s">
        <v>12320</v>
      </c>
    </row>
    <row r="3120" spans="1:6" s="35" customFormat="1" ht="15" customHeight="1">
      <c r="A3120" s="59">
        <f t="shared" si="48"/>
        <v>3116</v>
      </c>
      <c r="B3120" s="56"/>
      <c r="C3120" s="60">
        <v>3902</v>
      </c>
      <c r="D3120" s="61" t="s">
        <v>12321</v>
      </c>
      <c r="E3120" s="60" t="s">
        <v>6681</v>
      </c>
      <c r="F3120" s="62" t="s">
        <v>12118</v>
      </c>
    </row>
    <row r="3121" spans="1:6" s="35" customFormat="1" ht="15" customHeight="1">
      <c r="A3121" s="59">
        <f t="shared" si="48"/>
        <v>3117</v>
      </c>
      <c r="B3121" s="56"/>
      <c r="C3121" s="60">
        <v>3878</v>
      </c>
      <c r="D3121" s="61" t="s">
        <v>12322</v>
      </c>
      <c r="E3121" s="60" t="s">
        <v>6681</v>
      </c>
      <c r="F3121" s="62" t="s">
        <v>12323</v>
      </c>
    </row>
    <row r="3122" spans="1:6" s="35" customFormat="1" ht="15" customHeight="1">
      <c r="A3122" s="59">
        <f t="shared" si="48"/>
        <v>3118</v>
      </c>
      <c r="B3122" s="56"/>
      <c r="C3122" s="60">
        <v>3877</v>
      </c>
      <c r="D3122" s="61" t="s">
        <v>12324</v>
      </c>
      <c r="E3122" s="60" t="s">
        <v>6681</v>
      </c>
      <c r="F3122" s="62" t="s">
        <v>12264</v>
      </c>
    </row>
    <row r="3123" spans="1:6" s="35" customFormat="1" ht="15" customHeight="1">
      <c r="A3123" s="59">
        <f t="shared" si="48"/>
        <v>3119</v>
      </c>
      <c r="B3123" s="56"/>
      <c r="C3123" s="60">
        <v>3879</v>
      </c>
      <c r="D3123" s="61" t="s">
        <v>12325</v>
      </c>
      <c r="E3123" s="60" t="s">
        <v>6681</v>
      </c>
      <c r="F3123" s="62" t="s">
        <v>12326</v>
      </c>
    </row>
    <row r="3124" spans="1:6" s="35" customFormat="1" ht="15" customHeight="1">
      <c r="A3124" s="59">
        <f t="shared" si="48"/>
        <v>3120</v>
      </c>
      <c r="B3124" s="56"/>
      <c r="C3124" s="60">
        <v>3880</v>
      </c>
      <c r="D3124" s="61" t="s">
        <v>12327</v>
      </c>
      <c r="E3124" s="60" t="s">
        <v>6681</v>
      </c>
      <c r="F3124" s="62" t="s">
        <v>12328</v>
      </c>
    </row>
    <row r="3125" spans="1:6" s="35" customFormat="1" ht="15" customHeight="1">
      <c r="A3125" s="59">
        <f t="shared" si="48"/>
        <v>3121</v>
      </c>
      <c r="B3125" s="56"/>
      <c r="C3125" s="60">
        <v>12892</v>
      </c>
      <c r="D3125" s="61" t="s">
        <v>12329</v>
      </c>
      <c r="E3125" s="60" t="s">
        <v>7635</v>
      </c>
      <c r="F3125" s="62" t="s">
        <v>12330</v>
      </c>
    </row>
    <row r="3126" spans="1:6" s="35" customFormat="1" ht="15" customHeight="1">
      <c r="A3126" s="59">
        <f t="shared" si="48"/>
        <v>3122</v>
      </c>
      <c r="B3126" s="56"/>
      <c r="C3126" s="60">
        <v>3883</v>
      </c>
      <c r="D3126" s="61" t="s">
        <v>12331</v>
      </c>
      <c r="E3126" s="60" t="s">
        <v>6681</v>
      </c>
      <c r="F3126" s="62" t="s">
        <v>7508</v>
      </c>
    </row>
    <row r="3127" spans="1:6" s="35" customFormat="1" ht="25.5" customHeight="1">
      <c r="A3127" s="59">
        <f t="shared" si="48"/>
        <v>3123</v>
      </c>
      <c r="B3127" s="56"/>
      <c r="C3127" s="60">
        <v>3876</v>
      </c>
      <c r="D3127" s="61" t="s">
        <v>12332</v>
      </c>
      <c r="E3127" s="60" t="s">
        <v>6681</v>
      </c>
      <c r="F3127" s="62" t="s">
        <v>10075</v>
      </c>
    </row>
    <row r="3128" spans="1:6" s="35" customFormat="1" ht="25.5" customHeight="1">
      <c r="A3128" s="59">
        <f t="shared" si="48"/>
        <v>3124</v>
      </c>
      <c r="B3128" s="56"/>
      <c r="C3128" s="60">
        <v>3884</v>
      </c>
      <c r="D3128" s="61" t="s">
        <v>12333</v>
      </c>
      <c r="E3128" s="60" t="s">
        <v>6681</v>
      </c>
      <c r="F3128" s="62" t="s">
        <v>11417</v>
      </c>
    </row>
    <row r="3129" spans="1:6" s="35" customFormat="1" ht="25.5" customHeight="1">
      <c r="A3129" s="59">
        <f t="shared" si="48"/>
        <v>3125</v>
      </c>
      <c r="B3129" s="56"/>
      <c r="C3129" s="60">
        <v>3837</v>
      </c>
      <c r="D3129" s="61" t="s">
        <v>12334</v>
      </c>
      <c r="E3129" s="60" t="s">
        <v>6681</v>
      </c>
      <c r="F3129" s="62" t="s">
        <v>12335</v>
      </c>
    </row>
    <row r="3130" spans="1:6" s="35" customFormat="1" ht="15" customHeight="1">
      <c r="A3130" s="59">
        <f t="shared" si="48"/>
        <v>3126</v>
      </c>
      <c r="B3130" s="56"/>
      <c r="C3130" s="60">
        <v>3845</v>
      </c>
      <c r="D3130" s="61" t="s">
        <v>12336</v>
      </c>
      <c r="E3130" s="60" t="s">
        <v>6681</v>
      </c>
      <c r="F3130" s="62" t="s">
        <v>12337</v>
      </c>
    </row>
    <row r="3131" spans="1:6" s="35" customFormat="1" ht="15" customHeight="1">
      <c r="A3131" s="59">
        <f t="shared" si="48"/>
        <v>3127</v>
      </c>
      <c r="B3131" s="56"/>
      <c r="C3131" s="60">
        <v>11045</v>
      </c>
      <c r="D3131" s="61" t="s">
        <v>12338</v>
      </c>
      <c r="E3131" s="60" t="s">
        <v>6681</v>
      </c>
      <c r="F3131" s="62" t="s">
        <v>12339</v>
      </c>
    </row>
    <row r="3132" spans="1:6" s="35" customFormat="1" ht="15" customHeight="1">
      <c r="A3132" s="59">
        <f t="shared" si="48"/>
        <v>3128</v>
      </c>
      <c r="B3132" s="56"/>
      <c r="C3132" s="60">
        <v>20170</v>
      </c>
      <c r="D3132" s="61" t="s">
        <v>12340</v>
      </c>
      <c r="E3132" s="60" t="s">
        <v>6681</v>
      </c>
      <c r="F3132" s="62" t="s">
        <v>12341</v>
      </c>
    </row>
    <row r="3133" spans="1:6" s="35" customFormat="1" ht="25.5" customHeight="1">
      <c r="A3133" s="59">
        <f t="shared" si="48"/>
        <v>3129</v>
      </c>
      <c r="B3133" s="56"/>
      <c r="C3133" s="60">
        <v>20171</v>
      </c>
      <c r="D3133" s="61" t="s">
        <v>12342</v>
      </c>
      <c r="E3133" s="60" t="s">
        <v>6681</v>
      </c>
      <c r="F3133" s="62" t="s">
        <v>12343</v>
      </c>
    </row>
    <row r="3134" spans="1:6" s="35" customFormat="1" ht="25.5" customHeight="1">
      <c r="A3134" s="59">
        <f t="shared" si="48"/>
        <v>3130</v>
      </c>
      <c r="B3134" s="56"/>
      <c r="C3134" s="60">
        <v>20167</v>
      </c>
      <c r="D3134" s="61" t="s">
        <v>12344</v>
      </c>
      <c r="E3134" s="60" t="s">
        <v>6681</v>
      </c>
      <c r="F3134" s="62" t="s">
        <v>12345</v>
      </c>
    </row>
    <row r="3135" spans="1:6" s="35" customFormat="1" ht="25.5" customHeight="1">
      <c r="A3135" s="59">
        <f t="shared" si="48"/>
        <v>3131</v>
      </c>
      <c r="B3135" s="56"/>
      <c r="C3135" s="60">
        <v>20168</v>
      </c>
      <c r="D3135" s="61" t="s">
        <v>12346</v>
      </c>
      <c r="E3135" s="60" t="s">
        <v>6681</v>
      </c>
      <c r="F3135" s="62" t="s">
        <v>9399</v>
      </c>
    </row>
    <row r="3136" spans="1:6" s="35" customFormat="1" ht="25.5" customHeight="1">
      <c r="A3136" s="59">
        <f t="shared" si="48"/>
        <v>3132</v>
      </c>
      <c r="B3136" s="56"/>
      <c r="C3136" s="60">
        <v>20169</v>
      </c>
      <c r="D3136" s="61" t="s">
        <v>12347</v>
      </c>
      <c r="E3136" s="60" t="s">
        <v>6681</v>
      </c>
      <c r="F3136" s="62" t="s">
        <v>12277</v>
      </c>
    </row>
    <row r="3137" spans="1:6" s="35" customFormat="1" ht="25.5" customHeight="1">
      <c r="A3137" s="59">
        <f t="shared" si="48"/>
        <v>3133</v>
      </c>
      <c r="B3137" s="56"/>
      <c r="C3137" s="60">
        <v>3899</v>
      </c>
      <c r="D3137" s="61" t="s">
        <v>12348</v>
      </c>
      <c r="E3137" s="60" t="s">
        <v>6681</v>
      </c>
      <c r="F3137" s="62" t="s">
        <v>12349</v>
      </c>
    </row>
    <row r="3138" spans="1:6" s="35" customFormat="1" ht="25.5" customHeight="1">
      <c r="A3138" s="59">
        <f t="shared" si="48"/>
        <v>3134</v>
      </c>
      <c r="B3138" s="56"/>
      <c r="C3138" s="60">
        <v>38676</v>
      </c>
      <c r="D3138" s="61" t="s">
        <v>12350</v>
      </c>
      <c r="E3138" s="60" t="s">
        <v>6681</v>
      </c>
      <c r="F3138" s="62" t="s">
        <v>12351</v>
      </c>
    </row>
    <row r="3139" spans="1:6" s="35" customFormat="1" ht="25.5" customHeight="1">
      <c r="A3139" s="59">
        <f t="shared" si="48"/>
        <v>3135</v>
      </c>
      <c r="B3139" s="56"/>
      <c r="C3139" s="60">
        <v>3897</v>
      </c>
      <c r="D3139" s="61" t="s">
        <v>12352</v>
      </c>
      <c r="E3139" s="60" t="s">
        <v>6681</v>
      </c>
      <c r="F3139" s="62" t="s">
        <v>8911</v>
      </c>
    </row>
    <row r="3140" spans="1:6" s="35" customFormat="1" ht="25.5" customHeight="1">
      <c r="A3140" s="59">
        <f t="shared" si="48"/>
        <v>3136</v>
      </c>
      <c r="B3140" s="56"/>
      <c r="C3140" s="60">
        <v>3875</v>
      </c>
      <c r="D3140" s="61" t="s">
        <v>12353</v>
      </c>
      <c r="E3140" s="60" t="s">
        <v>6681</v>
      </c>
      <c r="F3140" s="62" t="s">
        <v>11930</v>
      </c>
    </row>
    <row r="3141" spans="1:6" s="35" customFormat="1" ht="25.5" customHeight="1">
      <c r="A3141" s="59">
        <f t="shared" si="48"/>
        <v>3137</v>
      </c>
      <c r="B3141" s="56"/>
      <c r="C3141" s="60">
        <v>3898</v>
      </c>
      <c r="D3141" s="61" t="s">
        <v>12354</v>
      </c>
      <c r="E3141" s="60" t="s">
        <v>6681</v>
      </c>
      <c r="F3141" s="62" t="s">
        <v>12355</v>
      </c>
    </row>
    <row r="3142" spans="1:6" s="35" customFormat="1" ht="25.5" customHeight="1">
      <c r="A3142" s="59">
        <f t="shared" ref="A3142:A3205" si="49">A3141+1</f>
        <v>3138</v>
      </c>
      <c r="B3142" s="56"/>
      <c r="C3142" s="60">
        <v>3855</v>
      </c>
      <c r="D3142" s="61" t="s">
        <v>12356</v>
      </c>
      <c r="E3142" s="60" t="s">
        <v>6681</v>
      </c>
      <c r="F3142" s="62" t="s">
        <v>12357</v>
      </c>
    </row>
    <row r="3143" spans="1:6" s="35" customFormat="1" ht="25.5" customHeight="1">
      <c r="A3143" s="59">
        <f t="shared" si="49"/>
        <v>3139</v>
      </c>
      <c r="B3143" s="56"/>
      <c r="C3143" s="60">
        <v>3874</v>
      </c>
      <c r="D3143" s="61" t="s">
        <v>12358</v>
      </c>
      <c r="E3143" s="60" t="s">
        <v>6681</v>
      </c>
      <c r="F3143" s="62" t="s">
        <v>9105</v>
      </c>
    </row>
    <row r="3144" spans="1:6" s="35" customFormat="1" ht="25.5" customHeight="1">
      <c r="A3144" s="59">
        <f t="shared" si="49"/>
        <v>3140</v>
      </c>
      <c r="B3144" s="56"/>
      <c r="C3144" s="60">
        <v>3870</v>
      </c>
      <c r="D3144" s="61" t="s">
        <v>12359</v>
      </c>
      <c r="E3144" s="60" t="s">
        <v>6681</v>
      </c>
      <c r="F3144" s="62" t="s">
        <v>12360</v>
      </c>
    </row>
    <row r="3145" spans="1:6" s="35" customFormat="1" ht="25.5" customHeight="1">
      <c r="A3145" s="59">
        <f t="shared" si="49"/>
        <v>3141</v>
      </c>
      <c r="B3145" s="56"/>
      <c r="C3145" s="60">
        <v>38678</v>
      </c>
      <c r="D3145" s="61" t="s">
        <v>12361</v>
      </c>
      <c r="E3145" s="60" t="s">
        <v>6681</v>
      </c>
      <c r="F3145" s="62" t="s">
        <v>12362</v>
      </c>
    </row>
    <row r="3146" spans="1:6" s="35" customFormat="1" ht="25.5" customHeight="1">
      <c r="A3146" s="59">
        <f t="shared" si="49"/>
        <v>3142</v>
      </c>
      <c r="B3146" s="56"/>
      <c r="C3146" s="60">
        <v>3859</v>
      </c>
      <c r="D3146" s="61" t="s">
        <v>12363</v>
      </c>
      <c r="E3146" s="60" t="s">
        <v>6681</v>
      </c>
      <c r="F3146" s="62" t="s">
        <v>6855</v>
      </c>
    </row>
    <row r="3147" spans="1:6" s="35" customFormat="1" ht="15" customHeight="1">
      <c r="A3147" s="59">
        <f t="shared" si="49"/>
        <v>3143</v>
      </c>
      <c r="B3147" s="56"/>
      <c r="C3147" s="60">
        <v>3856</v>
      </c>
      <c r="D3147" s="61" t="s">
        <v>12364</v>
      </c>
      <c r="E3147" s="60" t="s">
        <v>6681</v>
      </c>
      <c r="F3147" s="62" t="s">
        <v>7510</v>
      </c>
    </row>
    <row r="3148" spans="1:6" s="35" customFormat="1" ht="15" customHeight="1">
      <c r="A3148" s="59">
        <f t="shared" si="49"/>
        <v>3144</v>
      </c>
      <c r="B3148" s="56"/>
      <c r="C3148" s="60">
        <v>3906</v>
      </c>
      <c r="D3148" s="61" t="s">
        <v>12365</v>
      </c>
      <c r="E3148" s="60" t="s">
        <v>6681</v>
      </c>
      <c r="F3148" s="62" t="s">
        <v>7806</v>
      </c>
    </row>
    <row r="3149" spans="1:6" s="35" customFormat="1" ht="15" customHeight="1">
      <c r="A3149" s="59">
        <f t="shared" si="49"/>
        <v>3145</v>
      </c>
      <c r="B3149" s="56"/>
      <c r="C3149" s="60">
        <v>3860</v>
      </c>
      <c r="D3149" s="61" t="s">
        <v>12366</v>
      </c>
      <c r="E3149" s="60" t="s">
        <v>6681</v>
      </c>
      <c r="F3149" s="62" t="s">
        <v>9814</v>
      </c>
    </row>
    <row r="3150" spans="1:6" s="35" customFormat="1" ht="15" customHeight="1">
      <c r="A3150" s="59">
        <f t="shared" si="49"/>
        <v>3146</v>
      </c>
      <c r="B3150" s="56"/>
      <c r="C3150" s="60">
        <v>3905</v>
      </c>
      <c r="D3150" s="61" t="s">
        <v>12367</v>
      </c>
      <c r="E3150" s="60" t="s">
        <v>6681</v>
      </c>
      <c r="F3150" s="62" t="s">
        <v>12368</v>
      </c>
    </row>
    <row r="3151" spans="1:6" s="35" customFormat="1" ht="25.5" customHeight="1">
      <c r="A3151" s="59">
        <f t="shared" si="49"/>
        <v>3147</v>
      </c>
      <c r="B3151" s="56"/>
      <c r="C3151" s="60">
        <v>3871</v>
      </c>
      <c r="D3151" s="61" t="s">
        <v>12369</v>
      </c>
      <c r="E3151" s="60" t="s">
        <v>6681</v>
      </c>
      <c r="F3151" s="62" t="s">
        <v>10434</v>
      </c>
    </row>
    <row r="3152" spans="1:6" s="35" customFormat="1" ht="25.5" customHeight="1">
      <c r="A3152" s="59">
        <f t="shared" si="49"/>
        <v>3148</v>
      </c>
      <c r="B3152" s="56"/>
      <c r="C3152" s="60">
        <v>37429</v>
      </c>
      <c r="D3152" s="61" t="s">
        <v>12370</v>
      </c>
      <c r="E3152" s="60" t="s">
        <v>6681</v>
      </c>
      <c r="F3152" s="62" t="s">
        <v>12371</v>
      </c>
    </row>
    <row r="3153" spans="1:6" s="35" customFormat="1" ht="15" customHeight="1">
      <c r="A3153" s="59">
        <f t="shared" si="49"/>
        <v>3149</v>
      </c>
      <c r="B3153" s="56"/>
      <c r="C3153" s="60">
        <v>37426</v>
      </c>
      <c r="D3153" s="61" t="s">
        <v>12372</v>
      </c>
      <c r="E3153" s="60" t="s">
        <v>6681</v>
      </c>
      <c r="F3153" s="62" t="s">
        <v>7670</v>
      </c>
    </row>
    <row r="3154" spans="1:6" s="35" customFormat="1" ht="15" customHeight="1">
      <c r="A3154" s="59">
        <f t="shared" si="49"/>
        <v>3150</v>
      </c>
      <c r="B3154" s="56"/>
      <c r="C3154" s="60">
        <v>37427</v>
      </c>
      <c r="D3154" s="61" t="s">
        <v>12373</v>
      </c>
      <c r="E3154" s="60" t="s">
        <v>6681</v>
      </c>
      <c r="F3154" s="62" t="s">
        <v>12374</v>
      </c>
    </row>
    <row r="3155" spans="1:6" s="35" customFormat="1" ht="15" customHeight="1">
      <c r="A3155" s="59">
        <f t="shared" si="49"/>
        <v>3151</v>
      </c>
      <c r="B3155" s="56"/>
      <c r="C3155" s="60">
        <v>37424</v>
      </c>
      <c r="D3155" s="61" t="s">
        <v>12375</v>
      </c>
      <c r="E3155" s="60" t="s">
        <v>6681</v>
      </c>
      <c r="F3155" s="62" t="s">
        <v>12376</v>
      </c>
    </row>
    <row r="3156" spans="1:6" s="35" customFormat="1" ht="15" customHeight="1">
      <c r="A3156" s="59">
        <f t="shared" si="49"/>
        <v>3152</v>
      </c>
      <c r="B3156" s="56"/>
      <c r="C3156" s="60">
        <v>37428</v>
      </c>
      <c r="D3156" s="61" t="s">
        <v>12377</v>
      </c>
      <c r="E3156" s="60" t="s">
        <v>6681</v>
      </c>
      <c r="F3156" s="62" t="s">
        <v>12378</v>
      </c>
    </row>
    <row r="3157" spans="1:6" s="35" customFormat="1" ht="25.5" customHeight="1">
      <c r="A3157" s="59">
        <f t="shared" si="49"/>
        <v>3153</v>
      </c>
      <c r="B3157" s="56"/>
      <c r="C3157" s="60">
        <v>37425</v>
      </c>
      <c r="D3157" s="61" t="s">
        <v>12379</v>
      </c>
      <c r="E3157" s="60" t="s">
        <v>6681</v>
      </c>
      <c r="F3157" s="62" t="s">
        <v>9149</v>
      </c>
    </row>
    <row r="3158" spans="1:6" s="35" customFormat="1" ht="25.5" customHeight="1">
      <c r="A3158" s="59">
        <f t="shared" si="49"/>
        <v>3154</v>
      </c>
      <c r="B3158" s="56"/>
      <c r="C3158" s="60">
        <v>11519</v>
      </c>
      <c r="D3158" s="61" t="s">
        <v>12380</v>
      </c>
      <c r="E3158" s="60" t="s">
        <v>7635</v>
      </c>
      <c r="F3158" s="62" t="s">
        <v>12381</v>
      </c>
    </row>
    <row r="3159" spans="1:6" s="35" customFormat="1" ht="25.5" customHeight="1">
      <c r="A3159" s="59">
        <f t="shared" si="49"/>
        <v>3155</v>
      </c>
      <c r="B3159" s="56"/>
      <c r="C3159" s="60">
        <v>11520</v>
      </c>
      <c r="D3159" s="61" t="s">
        <v>12382</v>
      </c>
      <c r="E3159" s="60" t="s">
        <v>7635</v>
      </c>
      <c r="F3159" s="62" t="s">
        <v>11600</v>
      </c>
    </row>
    <row r="3160" spans="1:6" s="35" customFormat="1" ht="25.5" customHeight="1">
      <c r="A3160" s="59">
        <f t="shared" si="49"/>
        <v>3156</v>
      </c>
      <c r="B3160" s="56"/>
      <c r="C3160" s="60">
        <v>11518</v>
      </c>
      <c r="D3160" s="61" t="s">
        <v>12383</v>
      </c>
      <c r="E3160" s="60" t="s">
        <v>7635</v>
      </c>
      <c r="F3160" s="62" t="s">
        <v>12384</v>
      </c>
    </row>
    <row r="3161" spans="1:6" s="35" customFormat="1" ht="25.5" customHeight="1">
      <c r="A3161" s="59">
        <f t="shared" si="49"/>
        <v>3157</v>
      </c>
      <c r="B3161" s="56"/>
      <c r="C3161" s="60">
        <v>38473</v>
      </c>
      <c r="D3161" s="61" t="s">
        <v>12385</v>
      </c>
      <c r="E3161" s="60" t="s">
        <v>6681</v>
      </c>
      <c r="F3161" s="62" t="s">
        <v>12386</v>
      </c>
    </row>
    <row r="3162" spans="1:6" s="35" customFormat="1" ht="25.5" customHeight="1">
      <c r="A3162" s="59">
        <f t="shared" si="49"/>
        <v>3158</v>
      </c>
      <c r="B3162" s="56"/>
      <c r="C3162" s="60">
        <v>4244</v>
      </c>
      <c r="D3162" s="61" t="s">
        <v>12387</v>
      </c>
      <c r="E3162" s="60" t="s">
        <v>6712</v>
      </c>
      <c r="F3162" s="62" t="s">
        <v>10081</v>
      </c>
    </row>
    <row r="3163" spans="1:6" s="35" customFormat="1" ht="25.5" customHeight="1">
      <c r="A3163" s="59">
        <f t="shared" si="49"/>
        <v>3159</v>
      </c>
      <c r="B3163" s="56"/>
      <c r="C3163" s="60">
        <v>40977</v>
      </c>
      <c r="D3163" s="61" t="s">
        <v>12388</v>
      </c>
      <c r="E3163" s="60" t="s">
        <v>7111</v>
      </c>
      <c r="F3163" s="62" t="s">
        <v>12389</v>
      </c>
    </row>
    <row r="3164" spans="1:6" s="35" customFormat="1" ht="25.5" customHeight="1">
      <c r="A3164" s="59">
        <f t="shared" si="49"/>
        <v>3160</v>
      </c>
      <c r="B3164" s="56"/>
      <c r="C3164" s="60">
        <v>2742</v>
      </c>
      <c r="D3164" s="61" t="s">
        <v>12390</v>
      </c>
      <c r="E3164" s="60" t="s">
        <v>6748</v>
      </c>
      <c r="F3164" s="62" t="s">
        <v>7172</v>
      </c>
    </row>
    <row r="3165" spans="1:6" s="35" customFormat="1" ht="25.5" customHeight="1">
      <c r="A3165" s="59">
        <f t="shared" si="49"/>
        <v>3161</v>
      </c>
      <c r="B3165" s="56"/>
      <c r="C3165" s="60">
        <v>2748</v>
      </c>
      <c r="D3165" s="61" t="s">
        <v>12391</v>
      </c>
      <c r="E3165" s="60" t="s">
        <v>6748</v>
      </c>
      <c r="F3165" s="62" t="s">
        <v>12392</v>
      </c>
    </row>
    <row r="3166" spans="1:6" s="35" customFormat="1" ht="25.5" customHeight="1">
      <c r="A3166" s="59">
        <f t="shared" si="49"/>
        <v>3162</v>
      </c>
      <c r="B3166" s="56"/>
      <c r="C3166" s="60">
        <v>2736</v>
      </c>
      <c r="D3166" s="61" t="s">
        <v>12393</v>
      </c>
      <c r="E3166" s="60" t="s">
        <v>6748</v>
      </c>
      <c r="F3166" s="62" t="s">
        <v>12394</v>
      </c>
    </row>
    <row r="3167" spans="1:6" s="35" customFormat="1" ht="25.5" customHeight="1">
      <c r="A3167" s="59">
        <f t="shared" si="49"/>
        <v>3163</v>
      </c>
      <c r="B3167" s="56"/>
      <c r="C3167" s="60">
        <v>2745</v>
      </c>
      <c r="D3167" s="61" t="s">
        <v>12395</v>
      </c>
      <c r="E3167" s="60" t="s">
        <v>6748</v>
      </c>
      <c r="F3167" s="62" t="s">
        <v>6802</v>
      </c>
    </row>
    <row r="3168" spans="1:6" s="35" customFormat="1" ht="25.5" customHeight="1">
      <c r="A3168" s="59">
        <f t="shared" si="49"/>
        <v>3164</v>
      </c>
      <c r="B3168" s="56"/>
      <c r="C3168" s="60">
        <v>2751</v>
      </c>
      <c r="D3168" s="61" t="s">
        <v>12396</v>
      </c>
      <c r="E3168" s="60" t="s">
        <v>6748</v>
      </c>
      <c r="F3168" s="62" t="s">
        <v>7137</v>
      </c>
    </row>
    <row r="3169" spans="1:6" s="35" customFormat="1" ht="25.5" customHeight="1">
      <c r="A3169" s="59">
        <f t="shared" si="49"/>
        <v>3165</v>
      </c>
      <c r="B3169" s="56"/>
      <c r="C3169" s="60">
        <v>14439</v>
      </c>
      <c r="D3169" s="61" t="s">
        <v>12397</v>
      </c>
      <c r="E3169" s="60" t="s">
        <v>6748</v>
      </c>
      <c r="F3169" s="62" t="s">
        <v>10881</v>
      </c>
    </row>
    <row r="3170" spans="1:6" s="35" customFormat="1" ht="15" customHeight="1">
      <c r="A3170" s="59">
        <f t="shared" si="49"/>
        <v>3166</v>
      </c>
      <c r="B3170" s="56"/>
      <c r="C3170" s="60">
        <v>2731</v>
      </c>
      <c r="D3170" s="61" t="s">
        <v>12398</v>
      </c>
      <c r="E3170" s="60" t="s">
        <v>6748</v>
      </c>
      <c r="F3170" s="62" t="s">
        <v>12399</v>
      </c>
    </row>
    <row r="3171" spans="1:6" s="35" customFormat="1" ht="25.5" customHeight="1">
      <c r="A3171" s="59">
        <f t="shared" si="49"/>
        <v>3167</v>
      </c>
      <c r="B3171" s="56"/>
      <c r="C3171" s="60">
        <v>21138</v>
      </c>
      <c r="D3171" s="61" t="s">
        <v>12400</v>
      </c>
      <c r="E3171" s="60" t="s">
        <v>6748</v>
      </c>
      <c r="F3171" s="62" t="s">
        <v>7078</v>
      </c>
    </row>
    <row r="3172" spans="1:6" s="35" customFormat="1" ht="25.5" customHeight="1">
      <c r="A3172" s="59">
        <f t="shared" si="49"/>
        <v>3168</v>
      </c>
      <c r="B3172" s="56"/>
      <c r="C3172" s="60">
        <v>2747</v>
      </c>
      <c r="D3172" s="61" t="s">
        <v>12401</v>
      </c>
      <c r="E3172" s="60" t="s">
        <v>6748</v>
      </c>
      <c r="F3172" s="62" t="s">
        <v>12402</v>
      </c>
    </row>
    <row r="3173" spans="1:6" s="35" customFormat="1" ht="25.5" customHeight="1">
      <c r="A3173" s="59">
        <f t="shared" si="49"/>
        <v>3169</v>
      </c>
      <c r="B3173" s="56"/>
      <c r="C3173" s="60">
        <v>4115</v>
      </c>
      <c r="D3173" s="61" t="s">
        <v>12403</v>
      </c>
      <c r="E3173" s="60" t="s">
        <v>6748</v>
      </c>
      <c r="F3173" s="62" t="s">
        <v>7403</v>
      </c>
    </row>
    <row r="3174" spans="1:6" s="35" customFormat="1" ht="25.5" customHeight="1">
      <c r="A3174" s="59">
        <f t="shared" si="49"/>
        <v>3170</v>
      </c>
      <c r="B3174" s="56"/>
      <c r="C3174" s="60">
        <v>2729</v>
      </c>
      <c r="D3174" s="61" t="s">
        <v>12404</v>
      </c>
      <c r="E3174" s="60" t="s">
        <v>6681</v>
      </c>
      <c r="F3174" s="62" t="s">
        <v>7415</v>
      </c>
    </row>
    <row r="3175" spans="1:6" s="35" customFormat="1" ht="15" customHeight="1">
      <c r="A3175" s="59">
        <f t="shared" si="49"/>
        <v>3171</v>
      </c>
      <c r="B3175" s="56"/>
      <c r="C3175" s="60">
        <v>4119</v>
      </c>
      <c r="D3175" s="61" t="s">
        <v>12405</v>
      </c>
      <c r="E3175" s="60" t="s">
        <v>6748</v>
      </c>
      <c r="F3175" s="62" t="s">
        <v>12406</v>
      </c>
    </row>
    <row r="3176" spans="1:6" s="35" customFormat="1" ht="15" customHeight="1">
      <c r="A3176" s="59">
        <f t="shared" si="49"/>
        <v>3172</v>
      </c>
      <c r="B3176" s="56"/>
      <c r="C3176" s="60">
        <v>2794</v>
      </c>
      <c r="D3176" s="61" t="s">
        <v>12407</v>
      </c>
      <c r="E3176" s="60" t="s">
        <v>6748</v>
      </c>
      <c r="F3176" s="62" t="s">
        <v>12408</v>
      </c>
    </row>
    <row r="3177" spans="1:6" s="35" customFormat="1" ht="15" customHeight="1">
      <c r="A3177" s="59">
        <f t="shared" si="49"/>
        <v>3173</v>
      </c>
      <c r="B3177" s="56"/>
      <c r="C3177" s="60">
        <v>2788</v>
      </c>
      <c r="D3177" s="61" t="s">
        <v>12409</v>
      </c>
      <c r="E3177" s="60" t="s">
        <v>6748</v>
      </c>
      <c r="F3177" s="62" t="s">
        <v>12410</v>
      </c>
    </row>
    <row r="3178" spans="1:6" s="35" customFormat="1" ht="25.5" customHeight="1">
      <c r="A3178" s="59">
        <f t="shared" si="49"/>
        <v>3174</v>
      </c>
      <c r="B3178" s="56"/>
      <c r="C3178" s="60">
        <v>4006</v>
      </c>
      <c r="D3178" s="61" t="s">
        <v>12411</v>
      </c>
      <c r="E3178" s="60" t="s">
        <v>7104</v>
      </c>
      <c r="F3178" s="62" t="s">
        <v>12412</v>
      </c>
    </row>
    <row r="3179" spans="1:6" s="35" customFormat="1" ht="25.5" customHeight="1">
      <c r="A3179" s="59">
        <f t="shared" si="49"/>
        <v>3175</v>
      </c>
      <c r="B3179" s="56"/>
      <c r="C3179" s="60">
        <v>36151</v>
      </c>
      <c r="D3179" s="61" t="s">
        <v>12413</v>
      </c>
      <c r="E3179" s="60" t="s">
        <v>6681</v>
      </c>
      <c r="F3179" s="62" t="s">
        <v>9002</v>
      </c>
    </row>
    <row r="3180" spans="1:6" s="35" customFormat="1" ht="25.5" customHeight="1">
      <c r="A3180" s="59">
        <f t="shared" si="49"/>
        <v>3176</v>
      </c>
      <c r="B3180" s="56"/>
      <c r="C3180" s="60">
        <v>37457</v>
      </c>
      <c r="D3180" s="61" t="s">
        <v>12414</v>
      </c>
      <c r="E3180" s="60" t="s">
        <v>6748</v>
      </c>
      <c r="F3180" s="62" t="s">
        <v>10881</v>
      </c>
    </row>
    <row r="3181" spans="1:6" s="35" customFormat="1" ht="25.5" customHeight="1">
      <c r="A3181" s="59">
        <f t="shared" si="49"/>
        <v>3177</v>
      </c>
      <c r="B3181" s="56"/>
      <c r="C3181" s="60">
        <v>37456</v>
      </c>
      <c r="D3181" s="61" t="s">
        <v>12415</v>
      </c>
      <c r="E3181" s="60" t="s">
        <v>6748</v>
      </c>
      <c r="F3181" s="62" t="s">
        <v>10649</v>
      </c>
    </row>
    <row r="3182" spans="1:6" s="35" customFormat="1" ht="25.5" customHeight="1">
      <c r="A3182" s="59">
        <f t="shared" si="49"/>
        <v>3178</v>
      </c>
      <c r="B3182" s="56"/>
      <c r="C3182" s="60">
        <v>37461</v>
      </c>
      <c r="D3182" s="61" t="s">
        <v>12416</v>
      </c>
      <c r="E3182" s="60" t="s">
        <v>6748</v>
      </c>
      <c r="F3182" s="62" t="s">
        <v>12417</v>
      </c>
    </row>
    <row r="3183" spans="1:6" s="35" customFormat="1" ht="15" customHeight="1">
      <c r="A3183" s="59">
        <f t="shared" si="49"/>
        <v>3179</v>
      </c>
      <c r="B3183" s="56"/>
      <c r="C3183" s="60">
        <v>37460</v>
      </c>
      <c r="D3183" s="61" t="s">
        <v>12418</v>
      </c>
      <c r="E3183" s="60" t="s">
        <v>6748</v>
      </c>
      <c r="F3183" s="62" t="s">
        <v>12419</v>
      </c>
    </row>
    <row r="3184" spans="1:6" s="35" customFormat="1" ht="15" customHeight="1">
      <c r="A3184" s="59">
        <f t="shared" si="49"/>
        <v>3180</v>
      </c>
      <c r="B3184" s="56"/>
      <c r="C3184" s="60">
        <v>37458</v>
      </c>
      <c r="D3184" s="61" t="s">
        <v>12420</v>
      </c>
      <c r="E3184" s="60" t="s">
        <v>6748</v>
      </c>
      <c r="F3184" s="62" t="s">
        <v>6930</v>
      </c>
    </row>
    <row r="3185" spans="1:6" s="35" customFormat="1" ht="15" customHeight="1">
      <c r="A3185" s="59">
        <f t="shared" si="49"/>
        <v>3181</v>
      </c>
      <c r="B3185" s="56"/>
      <c r="C3185" s="60">
        <v>37454</v>
      </c>
      <c r="D3185" s="61" t="s">
        <v>12421</v>
      </c>
      <c r="E3185" s="60" t="s">
        <v>6748</v>
      </c>
      <c r="F3185" s="62" t="s">
        <v>8512</v>
      </c>
    </row>
    <row r="3186" spans="1:6" s="35" customFormat="1" ht="25.5" customHeight="1">
      <c r="A3186" s="59">
        <f t="shared" si="49"/>
        <v>3182</v>
      </c>
      <c r="B3186" s="56"/>
      <c r="C3186" s="60">
        <v>37455</v>
      </c>
      <c r="D3186" s="61" t="s">
        <v>12422</v>
      </c>
      <c r="E3186" s="60" t="s">
        <v>6748</v>
      </c>
      <c r="F3186" s="62" t="s">
        <v>6840</v>
      </c>
    </row>
    <row r="3187" spans="1:6" s="35" customFormat="1" ht="25.5" customHeight="1">
      <c r="A3187" s="59">
        <f t="shared" si="49"/>
        <v>3183</v>
      </c>
      <c r="B3187" s="56"/>
      <c r="C3187" s="60">
        <v>37459</v>
      </c>
      <c r="D3187" s="61" t="s">
        <v>12423</v>
      </c>
      <c r="E3187" s="60" t="s">
        <v>6748</v>
      </c>
      <c r="F3187" s="62" t="s">
        <v>12424</v>
      </c>
    </row>
    <row r="3188" spans="1:6" s="35" customFormat="1" ht="38.25" customHeight="1">
      <c r="A3188" s="59">
        <f t="shared" si="49"/>
        <v>3184</v>
      </c>
      <c r="B3188" s="56"/>
      <c r="C3188" s="60">
        <v>21029</v>
      </c>
      <c r="D3188" s="61" t="s">
        <v>12425</v>
      </c>
      <c r="E3188" s="60" t="s">
        <v>6681</v>
      </c>
      <c r="F3188" s="62" t="s">
        <v>12426</v>
      </c>
    </row>
    <row r="3189" spans="1:6" s="35" customFormat="1" ht="15" customHeight="1">
      <c r="A3189" s="59">
        <f t="shared" si="49"/>
        <v>3185</v>
      </c>
      <c r="B3189" s="56"/>
      <c r="C3189" s="60">
        <v>21030</v>
      </c>
      <c r="D3189" s="61" t="s">
        <v>12427</v>
      </c>
      <c r="E3189" s="60" t="s">
        <v>6681</v>
      </c>
      <c r="F3189" s="62" t="s">
        <v>12428</v>
      </c>
    </row>
    <row r="3190" spans="1:6" s="35" customFormat="1" ht="15" customHeight="1">
      <c r="A3190" s="59">
        <f t="shared" si="49"/>
        <v>3186</v>
      </c>
      <c r="B3190" s="56"/>
      <c r="C3190" s="60">
        <v>21031</v>
      </c>
      <c r="D3190" s="61" t="s">
        <v>12429</v>
      </c>
      <c r="E3190" s="60" t="s">
        <v>6681</v>
      </c>
      <c r="F3190" s="62" t="s">
        <v>12430</v>
      </c>
    </row>
    <row r="3191" spans="1:6" s="35" customFormat="1" ht="15" customHeight="1">
      <c r="A3191" s="59">
        <f t="shared" si="49"/>
        <v>3187</v>
      </c>
      <c r="B3191" s="56"/>
      <c r="C3191" s="60">
        <v>21032</v>
      </c>
      <c r="D3191" s="61" t="s">
        <v>12431</v>
      </c>
      <c r="E3191" s="60" t="s">
        <v>6681</v>
      </c>
      <c r="F3191" s="62" t="s">
        <v>12432</v>
      </c>
    </row>
    <row r="3192" spans="1:6" s="35" customFormat="1" ht="15" customHeight="1">
      <c r="A3192" s="59">
        <f t="shared" si="49"/>
        <v>3188</v>
      </c>
      <c r="B3192" s="56"/>
      <c r="C3192" s="60">
        <v>37527</v>
      </c>
      <c r="D3192" s="61" t="s">
        <v>12433</v>
      </c>
      <c r="E3192" s="60" t="s">
        <v>6681</v>
      </c>
      <c r="F3192" s="62" t="s">
        <v>12434</v>
      </c>
    </row>
    <row r="3193" spans="1:6" s="35" customFormat="1" ht="15" customHeight="1">
      <c r="A3193" s="59">
        <f t="shared" si="49"/>
        <v>3189</v>
      </c>
      <c r="B3193" s="56"/>
      <c r="C3193" s="60">
        <v>37528</v>
      </c>
      <c r="D3193" s="61" t="s">
        <v>12435</v>
      </c>
      <c r="E3193" s="60" t="s">
        <v>6681</v>
      </c>
      <c r="F3193" s="62" t="s">
        <v>12436</v>
      </c>
    </row>
    <row r="3194" spans="1:6" s="35" customFormat="1" ht="15" customHeight="1">
      <c r="A3194" s="59">
        <f t="shared" si="49"/>
        <v>3190</v>
      </c>
      <c r="B3194" s="56"/>
      <c r="C3194" s="60">
        <v>37529</v>
      </c>
      <c r="D3194" s="61" t="s">
        <v>12437</v>
      </c>
      <c r="E3194" s="60" t="s">
        <v>6681</v>
      </c>
      <c r="F3194" s="62" t="s">
        <v>12438</v>
      </c>
    </row>
    <row r="3195" spans="1:6" s="35" customFormat="1" ht="15" customHeight="1">
      <c r="A3195" s="59">
        <f t="shared" si="49"/>
        <v>3191</v>
      </c>
      <c r="B3195" s="56"/>
      <c r="C3195" s="60">
        <v>37530</v>
      </c>
      <c r="D3195" s="61" t="s">
        <v>12439</v>
      </c>
      <c r="E3195" s="60" t="s">
        <v>6681</v>
      </c>
      <c r="F3195" s="62" t="s">
        <v>12440</v>
      </c>
    </row>
    <row r="3196" spans="1:6" s="35" customFormat="1" ht="25.5" customHeight="1">
      <c r="A3196" s="59">
        <f t="shared" si="49"/>
        <v>3192</v>
      </c>
      <c r="B3196" s="56"/>
      <c r="C3196" s="60">
        <v>21034</v>
      </c>
      <c r="D3196" s="61" t="s">
        <v>12441</v>
      </c>
      <c r="E3196" s="60" t="s">
        <v>6681</v>
      </c>
      <c r="F3196" s="62" t="s">
        <v>12442</v>
      </c>
    </row>
    <row r="3197" spans="1:6" s="35" customFormat="1" ht="25.5" customHeight="1">
      <c r="A3197" s="59">
        <f t="shared" si="49"/>
        <v>3193</v>
      </c>
      <c r="B3197" s="56"/>
      <c r="C3197" s="60">
        <v>37531</v>
      </c>
      <c r="D3197" s="61" t="s">
        <v>12443</v>
      </c>
      <c r="E3197" s="60" t="s">
        <v>6681</v>
      </c>
      <c r="F3197" s="62" t="s">
        <v>12444</v>
      </c>
    </row>
    <row r="3198" spans="1:6" s="35" customFormat="1" ht="25.5" customHeight="1">
      <c r="A3198" s="59">
        <f t="shared" si="49"/>
        <v>3194</v>
      </c>
      <c r="B3198" s="56"/>
      <c r="C3198" s="60">
        <v>21036</v>
      </c>
      <c r="D3198" s="61" t="s">
        <v>12445</v>
      </c>
      <c r="E3198" s="60" t="s">
        <v>6681</v>
      </c>
      <c r="F3198" s="62" t="s">
        <v>12446</v>
      </c>
    </row>
    <row r="3199" spans="1:6" s="35" customFormat="1" ht="25.5" customHeight="1">
      <c r="A3199" s="59">
        <f t="shared" si="49"/>
        <v>3195</v>
      </c>
      <c r="B3199" s="56"/>
      <c r="C3199" s="60">
        <v>21037</v>
      </c>
      <c r="D3199" s="61" t="s">
        <v>12447</v>
      </c>
      <c r="E3199" s="60" t="s">
        <v>6681</v>
      </c>
      <c r="F3199" s="62" t="s">
        <v>12448</v>
      </c>
    </row>
    <row r="3200" spans="1:6" s="35" customFormat="1" ht="25.5" customHeight="1">
      <c r="A3200" s="59">
        <f t="shared" si="49"/>
        <v>3196</v>
      </c>
      <c r="B3200" s="56"/>
      <c r="C3200" s="60">
        <v>20185</v>
      </c>
      <c r="D3200" s="61" t="s">
        <v>12449</v>
      </c>
      <c r="E3200" s="60" t="s">
        <v>6748</v>
      </c>
      <c r="F3200" s="62" t="s">
        <v>12450</v>
      </c>
    </row>
    <row r="3201" spans="1:6" s="35" customFormat="1" ht="25.5" customHeight="1">
      <c r="A3201" s="59">
        <f t="shared" si="49"/>
        <v>3197</v>
      </c>
      <c r="B3201" s="56"/>
      <c r="C3201" s="60">
        <v>20260</v>
      </c>
      <c r="D3201" s="61" t="s">
        <v>12451</v>
      </c>
      <c r="E3201" s="60" t="s">
        <v>6681</v>
      </c>
      <c r="F3201" s="62" t="s">
        <v>9498</v>
      </c>
    </row>
    <row r="3202" spans="1:6" s="35" customFormat="1" ht="25.5" customHeight="1">
      <c r="A3202" s="59">
        <f t="shared" si="49"/>
        <v>3198</v>
      </c>
      <c r="B3202" s="56"/>
      <c r="C3202" s="60">
        <v>37523</v>
      </c>
      <c r="D3202" s="61" t="s">
        <v>12452</v>
      </c>
      <c r="E3202" s="60" t="s">
        <v>6681</v>
      </c>
      <c r="F3202" s="62" t="s">
        <v>12453</v>
      </c>
    </row>
    <row r="3203" spans="1:6" s="35" customFormat="1" ht="25.5" customHeight="1">
      <c r="A3203" s="59">
        <f t="shared" si="49"/>
        <v>3199</v>
      </c>
      <c r="B3203" s="56"/>
      <c r="C3203" s="60">
        <v>37515</v>
      </c>
      <c r="D3203" s="61" t="s">
        <v>12454</v>
      </c>
      <c r="E3203" s="60" t="s">
        <v>6681</v>
      </c>
      <c r="F3203" s="62" t="s">
        <v>12455</v>
      </c>
    </row>
    <row r="3204" spans="1:6" s="35" customFormat="1" ht="25.5" customHeight="1">
      <c r="A3204" s="59">
        <f t="shared" si="49"/>
        <v>3200</v>
      </c>
      <c r="B3204" s="56"/>
      <c r="C3204" s="60">
        <v>12899</v>
      </c>
      <c r="D3204" s="61" t="s">
        <v>12456</v>
      </c>
      <c r="E3204" s="60" t="s">
        <v>6681</v>
      </c>
      <c r="F3204" s="62" t="s">
        <v>12457</v>
      </c>
    </row>
    <row r="3205" spans="1:6" s="35" customFormat="1" ht="38.25" customHeight="1">
      <c r="A3205" s="59">
        <f t="shared" si="49"/>
        <v>3201</v>
      </c>
      <c r="B3205" s="56"/>
      <c r="C3205" s="60">
        <v>12898</v>
      </c>
      <c r="D3205" s="61" t="s">
        <v>12458</v>
      </c>
      <c r="E3205" s="60" t="s">
        <v>6681</v>
      </c>
      <c r="F3205" s="62" t="s">
        <v>12459</v>
      </c>
    </row>
    <row r="3206" spans="1:6" s="35" customFormat="1" ht="25.5" customHeight="1">
      <c r="A3206" s="59">
        <f t="shared" ref="A3206:A3269" si="50">A3205+1</f>
        <v>3202</v>
      </c>
      <c r="B3206" s="56"/>
      <c r="C3206" s="60">
        <v>42528</v>
      </c>
      <c r="D3206" s="61" t="s">
        <v>12460</v>
      </c>
      <c r="E3206" s="60" t="s">
        <v>6688</v>
      </c>
      <c r="F3206" s="62" t="s">
        <v>12461</v>
      </c>
    </row>
    <row r="3207" spans="1:6" s="35" customFormat="1" ht="38.25" customHeight="1">
      <c r="A3207" s="59">
        <f t="shared" si="50"/>
        <v>3203</v>
      </c>
      <c r="B3207" s="56"/>
      <c r="C3207" s="60">
        <v>39696</v>
      </c>
      <c r="D3207" s="61" t="s">
        <v>12462</v>
      </c>
      <c r="E3207" s="60" t="s">
        <v>6688</v>
      </c>
      <c r="F3207" s="62" t="s">
        <v>12463</v>
      </c>
    </row>
    <row r="3208" spans="1:6" s="35" customFormat="1" ht="51" customHeight="1">
      <c r="A3208" s="59">
        <f t="shared" si="50"/>
        <v>3204</v>
      </c>
      <c r="B3208" s="56"/>
      <c r="C3208" s="60">
        <v>39700</v>
      </c>
      <c r="D3208" s="61" t="s">
        <v>12464</v>
      </c>
      <c r="E3208" s="60" t="s">
        <v>6688</v>
      </c>
      <c r="F3208" s="62" t="s">
        <v>7206</v>
      </c>
    </row>
    <row r="3209" spans="1:6" s="35" customFormat="1" ht="38.25" customHeight="1">
      <c r="A3209" s="59">
        <f t="shared" si="50"/>
        <v>3205</v>
      </c>
      <c r="B3209" s="56"/>
      <c r="C3209" s="60">
        <v>11621</v>
      </c>
      <c r="D3209" s="61" t="s">
        <v>12465</v>
      </c>
      <c r="E3209" s="60" t="s">
        <v>6688</v>
      </c>
      <c r="F3209" s="62" t="s">
        <v>12466</v>
      </c>
    </row>
    <row r="3210" spans="1:6" s="35" customFormat="1" ht="15" customHeight="1">
      <c r="A3210" s="59">
        <f t="shared" si="50"/>
        <v>3206</v>
      </c>
      <c r="B3210" s="56"/>
      <c r="C3210" s="60">
        <v>4014</v>
      </c>
      <c r="D3210" s="61" t="s">
        <v>12467</v>
      </c>
      <c r="E3210" s="60" t="s">
        <v>6688</v>
      </c>
      <c r="F3210" s="62" t="s">
        <v>12468</v>
      </c>
    </row>
    <row r="3211" spans="1:6" s="35" customFormat="1" ht="15" customHeight="1">
      <c r="A3211" s="59">
        <f t="shared" si="50"/>
        <v>3207</v>
      </c>
      <c r="B3211" s="56"/>
      <c r="C3211" s="60">
        <v>4015</v>
      </c>
      <c r="D3211" s="61" t="s">
        <v>12469</v>
      </c>
      <c r="E3211" s="60" t="s">
        <v>6688</v>
      </c>
      <c r="F3211" s="62" t="s">
        <v>12470</v>
      </c>
    </row>
    <row r="3212" spans="1:6" s="35" customFormat="1" ht="15" customHeight="1">
      <c r="A3212" s="59">
        <f t="shared" si="50"/>
        <v>3208</v>
      </c>
      <c r="B3212" s="56"/>
      <c r="C3212" s="60">
        <v>4017</v>
      </c>
      <c r="D3212" s="61" t="s">
        <v>12471</v>
      </c>
      <c r="E3212" s="60" t="s">
        <v>6688</v>
      </c>
      <c r="F3212" s="62" t="s">
        <v>12472</v>
      </c>
    </row>
    <row r="3213" spans="1:6" s="35" customFormat="1" ht="15" customHeight="1">
      <c r="A3213" s="59">
        <f t="shared" si="50"/>
        <v>3209</v>
      </c>
      <c r="B3213" s="56"/>
      <c r="C3213" s="60">
        <v>4016</v>
      </c>
      <c r="D3213" s="61" t="s">
        <v>12473</v>
      </c>
      <c r="E3213" s="60" t="s">
        <v>6688</v>
      </c>
      <c r="F3213" s="62" t="s">
        <v>8079</v>
      </c>
    </row>
    <row r="3214" spans="1:6" s="35" customFormat="1" ht="15" customHeight="1">
      <c r="A3214" s="59">
        <f t="shared" si="50"/>
        <v>3210</v>
      </c>
      <c r="B3214" s="56"/>
      <c r="C3214" s="60">
        <v>39699</v>
      </c>
      <c r="D3214" s="61" t="s">
        <v>12474</v>
      </c>
      <c r="E3214" s="60" t="s">
        <v>6688</v>
      </c>
      <c r="F3214" s="62" t="s">
        <v>12475</v>
      </c>
    </row>
    <row r="3215" spans="1:6" s="35" customFormat="1" ht="25.5" customHeight="1">
      <c r="A3215" s="59">
        <f t="shared" si="50"/>
        <v>3211</v>
      </c>
      <c r="B3215" s="56"/>
      <c r="C3215" s="60">
        <v>38544</v>
      </c>
      <c r="D3215" s="61" t="s">
        <v>12476</v>
      </c>
      <c r="E3215" s="60" t="s">
        <v>6688</v>
      </c>
      <c r="F3215" s="62" t="s">
        <v>9634</v>
      </c>
    </row>
    <row r="3216" spans="1:6" s="35" customFormat="1" ht="25.5" customHeight="1">
      <c r="A3216" s="59">
        <f t="shared" si="50"/>
        <v>3212</v>
      </c>
      <c r="B3216" s="56"/>
      <c r="C3216" s="60">
        <v>38545</v>
      </c>
      <c r="D3216" s="61" t="s">
        <v>12477</v>
      </c>
      <c r="E3216" s="60" t="s">
        <v>6688</v>
      </c>
      <c r="F3216" s="62" t="s">
        <v>10366</v>
      </c>
    </row>
    <row r="3217" spans="1:6" s="35" customFormat="1" ht="25.5" customHeight="1">
      <c r="A3217" s="59">
        <f t="shared" si="50"/>
        <v>3213</v>
      </c>
      <c r="B3217" s="56"/>
      <c r="C3217" s="60">
        <v>42527</v>
      </c>
      <c r="D3217" s="61" t="s">
        <v>12478</v>
      </c>
      <c r="E3217" s="60" t="s">
        <v>6688</v>
      </c>
      <c r="F3217" s="62" t="s">
        <v>12479</v>
      </c>
    </row>
    <row r="3218" spans="1:6" s="35" customFormat="1" ht="15" customHeight="1">
      <c r="A3218" s="59">
        <f t="shared" si="50"/>
        <v>3214</v>
      </c>
      <c r="B3218" s="56"/>
      <c r="C3218" s="60">
        <v>39323</v>
      </c>
      <c r="D3218" s="61" t="s">
        <v>12480</v>
      </c>
      <c r="E3218" s="60" t="s">
        <v>6688</v>
      </c>
      <c r="F3218" s="62" t="s">
        <v>12481</v>
      </c>
    </row>
    <row r="3219" spans="1:6" s="35" customFormat="1" ht="15" customHeight="1">
      <c r="A3219" s="59">
        <f t="shared" si="50"/>
        <v>3215</v>
      </c>
      <c r="B3219" s="56"/>
      <c r="C3219" s="60">
        <v>626</v>
      </c>
      <c r="D3219" s="61" t="s">
        <v>12482</v>
      </c>
      <c r="E3219" s="60" t="s">
        <v>6797</v>
      </c>
      <c r="F3219" s="62" t="s">
        <v>8060</v>
      </c>
    </row>
    <row r="3220" spans="1:6" s="35" customFormat="1" ht="25.5" customHeight="1">
      <c r="A3220" s="59">
        <f t="shared" si="50"/>
        <v>3216</v>
      </c>
      <c r="B3220" s="56"/>
      <c r="C3220" s="60">
        <v>25860</v>
      </c>
      <c r="D3220" s="61" t="s">
        <v>12483</v>
      </c>
      <c r="E3220" s="60" t="s">
        <v>6688</v>
      </c>
      <c r="F3220" s="62" t="s">
        <v>12484</v>
      </c>
    </row>
    <row r="3221" spans="1:6" s="35" customFormat="1" ht="15" customHeight="1">
      <c r="A3221" s="59">
        <f t="shared" si="50"/>
        <v>3217</v>
      </c>
      <c r="B3221" s="56"/>
      <c r="C3221" s="60">
        <v>25861</v>
      </c>
      <c r="D3221" s="61" t="s">
        <v>12485</v>
      </c>
      <c r="E3221" s="60" t="s">
        <v>6688</v>
      </c>
      <c r="F3221" s="62" t="s">
        <v>12486</v>
      </c>
    </row>
    <row r="3222" spans="1:6" s="35" customFormat="1" ht="15" customHeight="1">
      <c r="A3222" s="59">
        <f t="shared" si="50"/>
        <v>3218</v>
      </c>
      <c r="B3222" s="56"/>
      <c r="C3222" s="60">
        <v>25862</v>
      </c>
      <c r="D3222" s="61" t="s">
        <v>12487</v>
      </c>
      <c r="E3222" s="60" t="s">
        <v>6688</v>
      </c>
      <c r="F3222" s="62" t="s">
        <v>12488</v>
      </c>
    </row>
    <row r="3223" spans="1:6" s="35" customFormat="1" ht="25.5" customHeight="1">
      <c r="A3223" s="59">
        <f t="shared" si="50"/>
        <v>3219</v>
      </c>
      <c r="B3223" s="56"/>
      <c r="C3223" s="60">
        <v>25863</v>
      </c>
      <c r="D3223" s="61" t="s">
        <v>12489</v>
      </c>
      <c r="E3223" s="60" t="s">
        <v>6688</v>
      </c>
      <c r="F3223" s="62" t="s">
        <v>12490</v>
      </c>
    </row>
    <row r="3224" spans="1:6" s="35" customFormat="1" ht="15" customHeight="1">
      <c r="A3224" s="59">
        <f t="shared" si="50"/>
        <v>3220</v>
      </c>
      <c r="B3224" s="56"/>
      <c r="C3224" s="60">
        <v>25864</v>
      </c>
      <c r="D3224" s="61" t="s">
        <v>12491</v>
      </c>
      <c r="E3224" s="60" t="s">
        <v>6688</v>
      </c>
      <c r="F3224" s="62" t="s">
        <v>12492</v>
      </c>
    </row>
    <row r="3225" spans="1:6" s="35" customFormat="1" ht="15" customHeight="1">
      <c r="A3225" s="59">
        <f t="shared" si="50"/>
        <v>3221</v>
      </c>
      <c r="B3225" s="56"/>
      <c r="C3225" s="60">
        <v>25865</v>
      </c>
      <c r="D3225" s="61" t="s">
        <v>12493</v>
      </c>
      <c r="E3225" s="60" t="s">
        <v>6688</v>
      </c>
      <c r="F3225" s="62" t="s">
        <v>12494</v>
      </c>
    </row>
    <row r="3226" spans="1:6" s="35" customFormat="1" ht="15" customHeight="1">
      <c r="A3226" s="59">
        <f t="shared" si="50"/>
        <v>3222</v>
      </c>
      <c r="B3226" s="56"/>
      <c r="C3226" s="60">
        <v>25866</v>
      </c>
      <c r="D3226" s="61" t="s">
        <v>12495</v>
      </c>
      <c r="E3226" s="60" t="s">
        <v>6688</v>
      </c>
      <c r="F3226" s="62" t="s">
        <v>12496</v>
      </c>
    </row>
    <row r="3227" spans="1:6" s="35" customFormat="1" ht="15" customHeight="1">
      <c r="A3227" s="59">
        <f t="shared" si="50"/>
        <v>3223</v>
      </c>
      <c r="B3227" s="56"/>
      <c r="C3227" s="60">
        <v>25868</v>
      </c>
      <c r="D3227" s="61" t="s">
        <v>12497</v>
      </c>
      <c r="E3227" s="60" t="s">
        <v>6688</v>
      </c>
      <c r="F3227" s="62" t="s">
        <v>9147</v>
      </c>
    </row>
    <row r="3228" spans="1:6" s="35" customFormat="1" ht="15" customHeight="1">
      <c r="A3228" s="59">
        <f t="shared" si="50"/>
        <v>3224</v>
      </c>
      <c r="B3228" s="56"/>
      <c r="C3228" s="60">
        <v>25869</v>
      </c>
      <c r="D3228" s="61" t="s">
        <v>12498</v>
      </c>
      <c r="E3228" s="60" t="s">
        <v>6688</v>
      </c>
      <c r="F3228" s="62" t="s">
        <v>11585</v>
      </c>
    </row>
    <row r="3229" spans="1:6" s="35" customFormat="1" ht="15" customHeight="1">
      <c r="A3229" s="59">
        <f t="shared" si="50"/>
        <v>3225</v>
      </c>
      <c r="B3229" s="56"/>
      <c r="C3229" s="60">
        <v>25870</v>
      </c>
      <c r="D3229" s="61" t="s">
        <v>12499</v>
      </c>
      <c r="E3229" s="60" t="s">
        <v>6688</v>
      </c>
      <c r="F3229" s="62" t="s">
        <v>12500</v>
      </c>
    </row>
    <row r="3230" spans="1:6" s="35" customFormat="1" ht="25.5" customHeight="1">
      <c r="A3230" s="59">
        <f t="shared" si="50"/>
        <v>3226</v>
      </c>
      <c r="B3230" s="56"/>
      <c r="C3230" s="60">
        <v>25871</v>
      </c>
      <c r="D3230" s="61" t="s">
        <v>12501</v>
      </c>
      <c r="E3230" s="60" t="s">
        <v>6688</v>
      </c>
      <c r="F3230" s="62" t="s">
        <v>12502</v>
      </c>
    </row>
    <row r="3231" spans="1:6" s="35" customFormat="1" ht="25.5" customHeight="1">
      <c r="A3231" s="59">
        <f t="shared" si="50"/>
        <v>3227</v>
      </c>
      <c r="B3231" s="56"/>
      <c r="C3231" s="60">
        <v>25867</v>
      </c>
      <c r="D3231" s="61" t="s">
        <v>12503</v>
      </c>
      <c r="E3231" s="60" t="s">
        <v>6688</v>
      </c>
      <c r="F3231" s="62" t="s">
        <v>12504</v>
      </c>
    </row>
    <row r="3232" spans="1:6" s="35" customFormat="1" ht="15" customHeight="1">
      <c r="A3232" s="59">
        <f t="shared" si="50"/>
        <v>3228</v>
      </c>
      <c r="B3232" s="56"/>
      <c r="C3232" s="60">
        <v>25872</v>
      </c>
      <c r="D3232" s="61" t="s">
        <v>12505</v>
      </c>
      <c r="E3232" s="60" t="s">
        <v>6688</v>
      </c>
      <c r="F3232" s="62" t="s">
        <v>12506</v>
      </c>
    </row>
    <row r="3233" spans="1:6" s="35" customFormat="1" ht="15" customHeight="1">
      <c r="A3233" s="59">
        <f t="shared" si="50"/>
        <v>3229</v>
      </c>
      <c r="B3233" s="56"/>
      <c r="C3233" s="60">
        <v>25873</v>
      </c>
      <c r="D3233" s="61" t="s">
        <v>12507</v>
      </c>
      <c r="E3233" s="60" t="s">
        <v>6688</v>
      </c>
      <c r="F3233" s="62" t="s">
        <v>12508</v>
      </c>
    </row>
    <row r="3234" spans="1:6" s="35" customFormat="1" ht="15" customHeight="1">
      <c r="A3234" s="59">
        <f t="shared" si="50"/>
        <v>3230</v>
      </c>
      <c r="B3234" s="56"/>
      <c r="C3234" s="60">
        <v>40637</v>
      </c>
      <c r="D3234" s="61" t="s">
        <v>12509</v>
      </c>
      <c r="E3234" s="60" t="s">
        <v>6681</v>
      </c>
      <c r="F3234" s="62" t="s">
        <v>12510</v>
      </c>
    </row>
    <row r="3235" spans="1:6" s="35" customFormat="1" ht="15" customHeight="1">
      <c r="A3235" s="59">
        <f t="shared" si="50"/>
        <v>3231</v>
      </c>
      <c r="B3235" s="56"/>
      <c r="C3235" s="60">
        <v>13836</v>
      </c>
      <c r="D3235" s="61" t="s">
        <v>12511</v>
      </c>
      <c r="E3235" s="60" t="s">
        <v>6681</v>
      </c>
      <c r="F3235" s="62" t="s">
        <v>12512</v>
      </c>
    </row>
    <row r="3236" spans="1:6" s="35" customFormat="1" ht="15" customHeight="1">
      <c r="A3236" s="59">
        <f t="shared" si="50"/>
        <v>3232</v>
      </c>
      <c r="B3236" s="56"/>
      <c r="C3236" s="60">
        <v>14534</v>
      </c>
      <c r="D3236" s="61" t="s">
        <v>12513</v>
      </c>
      <c r="E3236" s="60" t="s">
        <v>6681</v>
      </c>
      <c r="F3236" s="62" t="s">
        <v>12514</v>
      </c>
    </row>
    <row r="3237" spans="1:6" s="35" customFormat="1" ht="15" customHeight="1">
      <c r="A3237" s="59">
        <f t="shared" si="50"/>
        <v>3233</v>
      </c>
      <c r="B3237" s="56"/>
      <c r="C3237" s="60">
        <v>14619</v>
      </c>
      <c r="D3237" s="61" t="s">
        <v>12515</v>
      </c>
      <c r="E3237" s="60" t="s">
        <v>6681</v>
      </c>
      <c r="F3237" s="62" t="s">
        <v>12516</v>
      </c>
    </row>
    <row r="3238" spans="1:6" s="35" customFormat="1" ht="15" customHeight="1">
      <c r="A3238" s="59">
        <f t="shared" si="50"/>
        <v>3234</v>
      </c>
      <c r="B3238" s="56"/>
      <c r="C3238" s="60">
        <v>14535</v>
      </c>
      <c r="D3238" s="61" t="s">
        <v>12517</v>
      </c>
      <c r="E3238" s="60" t="s">
        <v>6681</v>
      </c>
      <c r="F3238" s="62" t="s">
        <v>12518</v>
      </c>
    </row>
    <row r="3239" spans="1:6" s="35" customFormat="1" ht="15" customHeight="1">
      <c r="A3239" s="59">
        <f t="shared" si="50"/>
        <v>3235</v>
      </c>
      <c r="B3239" s="56"/>
      <c r="C3239" s="60">
        <v>39813</v>
      </c>
      <c r="D3239" s="61" t="s">
        <v>12519</v>
      </c>
      <c r="E3239" s="60" t="s">
        <v>6681</v>
      </c>
      <c r="F3239" s="62" t="s">
        <v>12520</v>
      </c>
    </row>
    <row r="3240" spans="1:6" s="35" customFormat="1" ht="25.5" customHeight="1">
      <c r="A3240" s="59">
        <f t="shared" si="50"/>
        <v>3236</v>
      </c>
      <c r="B3240" s="56"/>
      <c r="C3240" s="60">
        <v>40403</v>
      </c>
      <c r="D3240" s="61" t="s">
        <v>12521</v>
      </c>
      <c r="E3240" s="60" t="s">
        <v>6681</v>
      </c>
      <c r="F3240" s="62" t="s">
        <v>12522</v>
      </c>
    </row>
    <row r="3241" spans="1:6" s="35" customFormat="1" ht="25.5" customHeight="1">
      <c r="A3241" s="59">
        <f t="shared" si="50"/>
        <v>3237</v>
      </c>
      <c r="B3241" s="56"/>
      <c r="C3241" s="60">
        <v>12868</v>
      </c>
      <c r="D3241" s="61" t="s">
        <v>12523</v>
      </c>
      <c r="E3241" s="60" t="s">
        <v>6712</v>
      </c>
      <c r="F3241" s="62" t="s">
        <v>6974</v>
      </c>
    </row>
    <row r="3242" spans="1:6" s="35" customFormat="1" ht="15" customHeight="1">
      <c r="A3242" s="59">
        <f t="shared" si="50"/>
        <v>3238</v>
      </c>
      <c r="B3242" s="56"/>
      <c r="C3242" s="60">
        <v>40916</v>
      </c>
      <c r="D3242" s="61" t="s">
        <v>12524</v>
      </c>
      <c r="E3242" s="60" t="s">
        <v>7111</v>
      </c>
      <c r="F3242" s="62" t="s">
        <v>12525</v>
      </c>
    </row>
    <row r="3243" spans="1:6" s="35" customFormat="1" ht="15" customHeight="1">
      <c r="A3243" s="59">
        <f t="shared" si="50"/>
        <v>3239</v>
      </c>
      <c r="B3243" s="56"/>
      <c r="C3243" s="60">
        <v>4755</v>
      </c>
      <c r="D3243" s="61" t="s">
        <v>12526</v>
      </c>
      <c r="E3243" s="60" t="s">
        <v>6712</v>
      </c>
      <c r="F3243" s="62" t="s">
        <v>12486</v>
      </c>
    </row>
    <row r="3244" spans="1:6" s="35" customFormat="1" ht="15" customHeight="1">
      <c r="A3244" s="59">
        <f t="shared" si="50"/>
        <v>3240</v>
      </c>
      <c r="B3244" s="56"/>
      <c r="C3244" s="60">
        <v>41067</v>
      </c>
      <c r="D3244" s="61" t="s">
        <v>12527</v>
      </c>
      <c r="E3244" s="60" t="s">
        <v>7111</v>
      </c>
      <c r="F3244" s="62" t="s">
        <v>12528</v>
      </c>
    </row>
    <row r="3245" spans="1:6" s="35" customFormat="1" ht="15" customHeight="1">
      <c r="A3245" s="59">
        <f t="shared" si="50"/>
        <v>3241</v>
      </c>
      <c r="B3245" s="56"/>
      <c r="C3245" s="60">
        <v>38463</v>
      </c>
      <c r="D3245" s="61" t="s">
        <v>12529</v>
      </c>
      <c r="E3245" s="60" t="s">
        <v>6681</v>
      </c>
      <c r="F3245" s="62" t="s">
        <v>9010</v>
      </c>
    </row>
    <row r="3246" spans="1:6" s="35" customFormat="1" ht="15" customHeight="1">
      <c r="A3246" s="59">
        <f t="shared" si="50"/>
        <v>3242</v>
      </c>
      <c r="B3246" s="56"/>
      <c r="C3246" s="60">
        <v>40703</v>
      </c>
      <c r="D3246" s="61" t="s">
        <v>12530</v>
      </c>
      <c r="E3246" s="60" t="s">
        <v>6681</v>
      </c>
      <c r="F3246" s="62" t="s">
        <v>12531</v>
      </c>
    </row>
    <row r="3247" spans="1:6" s="35" customFormat="1" ht="25.5" customHeight="1">
      <c r="A3247" s="59">
        <f t="shared" si="50"/>
        <v>3243</v>
      </c>
      <c r="B3247" s="56"/>
      <c r="C3247" s="60">
        <v>14531</v>
      </c>
      <c r="D3247" s="61" t="s">
        <v>12532</v>
      </c>
      <c r="E3247" s="60" t="s">
        <v>6681</v>
      </c>
      <c r="F3247" s="62" t="s">
        <v>12533</v>
      </c>
    </row>
    <row r="3248" spans="1:6" s="35" customFormat="1" ht="25.5" customHeight="1">
      <c r="A3248" s="59">
        <f t="shared" si="50"/>
        <v>3244</v>
      </c>
      <c r="B3248" s="56"/>
      <c r="C3248" s="60">
        <v>36533</v>
      </c>
      <c r="D3248" s="61" t="s">
        <v>12534</v>
      </c>
      <c r="E3248" s="60" t="s">
        <v>6681</v>
      </c>
      <c r="F3248" s="62" t="s">
        <v>12535</v>
      </c>
    </row>
    <row r="3249" spans="1:6" s="35" customFormat="1" ht="15" customHeight="1">
      <c r="A3249" s="59">
        <f t="shared" si="50"/>
        <v>3245</v>
      </c>
      <c r="B3249" s="56"/>
      <c r="C3249" s="60">
        <v>11616</v>
      </c>
      <c r="D3249" s="61" t="s">
        <v>12536</v>
      </c>
      <c r="E3249" s="60" t="s">
        <v>6681</v>
      </c>
      <c r="F3249" s="62" t="s">
        <v>12537</v>
      </c>
    </row>
    <row r="3250" spans="1:6" s="35" customFormat="1" ht="15" customHeight="1">
      <c r="A3250" s="59">
        <f t="shared" si="50"/>
        <v>3246</v>
      </c>
      <c r="B3250" s="56"/>
      <c r="C3250" s="60">
        <v>41898</v>
      </c>
      <c r="D3250" s="61" t="s">
        <v>12538</v>
      </c>
      <c r="E3250" s="60" t="s">
        <v>6681</v>
      </c>
      <c r="F3250" s="62" t="s">
        <v>12539</v>
      </c>
    </row>
    <row r="3251" spans="1:6" s="35" customFormat="1" ht="15" customHeight="1">
      <c r="A3251" s="59">
        <f t="shared" si="50"/>
        <v>3247</v>
      </c>
      <c r="B3251" s="56"/>
      <c r="C3251" s="60">
        <v>13447</v>
      </c>
      <c r="D3251" s="61" t="s">
        <v>12540</v>
      </c>
      <c r="E3251" s="60" t="s">
        <v>6681</v>
      </c>
      <c r="F3251" s="62" t="s">
        <v>12541</v>
      </c>
    </row>
    <row r="3252" spans="1:6" s="35" customFormat="1" ht="15" customHeight="1">
      <c r="A3252" s="59">
        <f t="shared" si="50"/>
        <v>3248</v>
      </c>
      <c r="B3252" s="56"/>
      <c r="C3252" s="60">
        <v>14529</v>
      </c>
      <c r="D3252" s="61" t="s">
        <v>12542</v>
      </c>
      <c r="E3252" s="60" t="s">
        <v>6681</v>
      </c>
      <c r="F3252" s="62" t="s">
        <v>12543</v>
      </c>
    </row>
    <row r="3253" spans="1:6" s="35" customFormat="1" ht="15" customHeight="1">
      <c r="A3253" s="59">
        <f t="shared" si="50"/>
        <v>3249</v>
      </c>
      <c r="B3253" s="56"/>
      <c r="C3253" s="60">
        <v>10747</v>
      </c>
      <c r="D3253" s="61" t="s">
        <v>12544</v>
      </c>
      <c r="E3253" s="60" t="s">
        <v>6681</v>
      </c>
      <c r="F3253" s="62" t="s">
        <v>12545</v>
      </c>
    </row>
    <row r="3254" spans="1:6" s="35" customFormat="1" ht="15" customHeight="1">
      <c r="A3254" s="59">
        <f t="shared" si="50"/>
        <v>3250</v>
      </c>
      <c r="B3254" s="56"/>
      <c r="C3254" s="60">
        <v>36141</v>
      </c>
      <c r="D3254" s="61" t="s">
        <v>12546</v>
      </c>
      <c r="E3254" s="60" t="s">
        <v>6681</v>
      </c>
      <c r="F3254" s="62" t="s">
        <v>10407</v>
      </c>
    </row>
    <row r="3255" spans="1:6" s="35" customFormat="1" ht="15" customHeight="1">
      <c r="A3255" s="59">
        <f t="shared" si="50"/>
        <v>3251</v>
      </c>
      <c r="B3255" s="56"/>
      <c r="C3255" s="60">
        <v>39434</v>
      </c>
      <c r="D3255" s="61" t="s">
        <v>12547</v>
      </c>
      <c r="E3255" s="60" t="s">
        <v>6797</v>
      </c>
      <c r="F3255" s="62" t="s">
        <v>10518</v>
      </c>
    </row>
    <row r="3256" spans="1:6" s="35" customFormat="1" ht="15" customHeight="1">
      <c r="A3256" s="59">
        <f t="shared" si="50"/>
        <v>3252</v>
      </c>
      <c r="B3256" s="56"/>
      <c r="C3256" s="60">
        <v>39433</v>
      </c>
      <c r="D3256" s="61" t="s">
        <v>12548</v>
      </c>
      <c r="E3256" s="60" t="s">
        <v>6797</v>
      </c>
      <c r="F3256" s="62" t="s">
        <v>6884</v>
      </c>
    </row>
    <row r="3257" spans="1:6" s="35" customFormat="1" ht="15" customHeight="1">
      <c r="A3257" s="59">
        <f t="shared" si="50"/>
        <v>3253</v>
      </c>
      <c r="B3257" s="56"/>
      <c r="C3257" s="60">
        <v>4049</v>
      </c>
      <c r="D3257" s="61" t="s">
        <v>12549</v>
      </c>
      <c r="E3257" s="60" t="s">
        <v>6775</v>
      </c>
      <c r="F3257" s="62" t="s">
        <v>12550</v>
      </c>
    </row>
    <row r="3258" spans="1:6" s="35" customFormat="1" ht="15" customHeight="1">
      <c r="A3258" s="59">
        <f t="shared" si="50"/>
        <v>3254</v>
      </c>
      <c r="B3258" s="56"/>
      <c r="C3258" s="60">
        <v>38120</v>
      </c>
      <c r="D3258" s="61" t="s">
        <v>12551</v>
      </c>
      <c r="E3258" s="60" t="s">
        <v>6797</v>
      </c>
      <c r="F3258" s="62" t="s">
        <v>12552</v>
      </c>
    </row>
    <row r="3259" spans="1:6" s="35" customFormat="1" ht="15" customHeight="1">
      <c r="A3259" s="59">
        <f t="shared" si="50"/>
        <v>3255</v>
      </c>
      <c r="B3259" s="56"/>
      <c r="C3259" s="60">
        <v>38877</v>
      </c>
      <c r="D3259" s="61" t="s">
        <v>12553</v>
      </c>
      <c r="E3259" s="60" t="s">
        <v>6797</v>
      </c>
      <c r="F3259" s="62" t="s">
        <v>12047</v>
      </c>
    </row>
    <row r="3260" spans="1:6" s="35" customFormat="1" ht="15" customHeight="1">
      <c r="A3260" s="59">
        <f t="shared" si="50"/>
        <v>3256</v>
      </c>
      <c r="B3260" s="56"/>
      <c r="C3260" s="60">
        <v>34546</v>
      </c>
      <c r="D3260" s="61" t="s">
        <v>12554</v>
      </c>
      <c r="E3260" s="60" t="s">
        <v>6797</v>
      </c>
      <c r="F3260" s="62" t="s">
        <v>12555</v>
      </c>
    </row>
    <row r="3261" spans="1:6" s="35" customFormat="1" ht="15" customHeight="1">
      <c r="A3261" s="59">
        <f t="shared" si="50"/>
        <v>3257</v>
      </c>
      <c r="B3261" s="56"/>
      <c r="C3261" s="60">
        <v>10498</v>
      </c>
      <c r="D3261" s="61" t="s">
        <v>12556</v>
      </c>
      <c r="E3261" s="60" t="s">
        <v>6797</v>
      </c>
      <c r="F3261" s="62" t="s">
        <v>12128</v>
      </c>
    </row>
    <row r="3262" spans="1:6" s="35" customFormat="1" ht="15" customHeight="1">
      <c r="A3262" s="59">
        <f t="shared" si="50"/>
        <v>3258</v>
      </c>
      <c r="B3262" s="56"/>
      <c r="C3262" s="60">
        <v>4823</v>
      </c>
      <c r="D3262" s="61" t="s">
        <v>12557</v>
      </c>
      <c r="E3262" s="60" t="s">
        <v>6797</v>
      </c>
      <c r="F3262" s="62" t="s">
        <v>12558</v>
      </c>
    </row>
    <row r="3263" spans="1:6" s="35" customFormat="1" ht="15" customHeight="1">
      <c r="A3263" s="59">
        <f t="shared" si="50"/>
        <v>3259</v>
      </c>
      <c r="B3263" s="56"/>
      <c r="C3263" s="60">
        <v>12357</v>
      </c>
      <c r="D3263" s="61" t="s">
        <v>12559</v>
      </c>
      <c r="E3263" s="60" t="s">
        <v>6681</v>
      </c>
      <c r="F3263" s="62" t="s">
        <v>12560</v>
      </c>
    </row>
    <row r="3264" spans="1:6" s="35" customFormat="1" ht="15" customHeight="1">
      <c r="A3264" s="59">
        <f t="shared" si="50"/>
        <v>3260</v>
      </c>
      <c r="B3264" s="56"/>
      <c r="C3264" s="60">
        <v>12358</v>
      </c>
      <c r="D3264" s="61" t="s">
        <v>12561</v>
      </c>
      <c r="E3264" s="60" t="s">
        <v>6681</v>
      </c>
      <c r="F3264" s="62" t="s">
        <v>12562</v>
      </c>
    </row>
    <row r="3265" spans="1:6" s="35" customFormat="1" ht="15" customHeight="1">
      <c r="A3265" s="59">
        <f t="shared" si="50"/>
        <v>3261</v>
      </c>
      <c r="B3265" s="56"/>
      <c r="C3265" s="60">
        <v>11079</v>
      </c>
      <c r="D3265" s="61" t="s">
        <v>12563</v>
      </c>
      <c r="E3265" s="60" t="s">
        <v>7104</v>
      </c>
      <c r="F3265" s="62" t="s">
        <v>12564</v>
      </c>
    </row>
    <row r="3266" spans="1:6" s="35" customFormat="1" ht="15" customHeight="1">
      <c r="A3266" s="59">
        <f t="shared" si="50"/>
        <v>3262</v>
      </c>
      <c r="B3266" s="56"/>
      <c r="C3266" s="60">
        <v>11082</v>
      </c>
      <c r="D3266" s="61" t="s">
        <v>12565</v>
      </c>
      <c r="E3266" s="60" t="s">
        <v>7104</v>
      </c>
      <c r="F3266" s="62" t="s">
        <v>12566</v>
      </c>
    </row>
    <row r="3267" spans="1:6" s="35" customFormat="1" ht="25.5" customHeight="1">
      <c r="A3267" s="59">
        <f t="shared" si="50"/>
        <v>3263</v>
      </c>
      <c r="B3267" s="56"/>
      <c r="C3267" s="60">
        <v>4058</v>
      </c>
      <c r="D3267" s="61" t="s">
        <v>12567</v>
      </c>
      <c r="E3267" s="60" t="s">
        <v>6712</v>
      </c>
      <c r="F3267" s="62" t="s">
        <v>12568</v>
      </c>
    </row>
    <row r="3268" spans="1:6" s="35" customFormat="1" ht="25.5" customHeight="1">
      <c r="A3268" s="59">
        <f t="shared" si="50"/>
        <v>3264</v>
      </c>
      <c r="B3268" s="56"/>
      <c r="C3268" s="60">
        <v>40974</v>
      </c>
      <c r="D3268" s="61" t="s">
        <v>12569</v>
      </c>
      <c r="E3268" s="60" t="s">
        <v>7111</v>
      </c>
      <c r="F3268" s="62" t="s">
        <v>12570</v>
      </c>
    </row>
    <row r="3269" spans="1:6" s="35" customFormat="1" ht="25.5" customHeight="1">
      <c r="A3269" s="59">
        <f t="shared" si="50"/>
        <v>3265</v>
      </c>
      <c r="B3269" s="56"/>
      <c r="C3269" s="60">
        <v>34794</v>
      </c>
      <c r="D3269" s="61" t="s">
        <v>12571</v>
      </c>
      <c r="E3269" s="60" t="s">
        <v>6712</v>
      </c>
      <c r="F3269" s="62" t="s">
        <v>7486</v>
      </c>
    </row>
    <row r="3270" spans="1:6" s="35" customFormat="1" ht="15" customHeight="1">
      <c r="A3270" s="59">
        <f t="shared" ref="A3270:A3333" si="51">A3269+1</f>
        <v>3266</v>
      </c>
      <c r="B3270" s="56"/>
      <c r="C3270" s="60">
        <v>40925</v>
      </c>
      <c r="D3270" s="61" t="s">
        <v>12572</v>
      </c>
      <c r="E3270" s="60" t="s">
        <v>7111</v>
      </c>
      <c r="F3270" s="62" t="s">
        <v>7488</v>
      </c>
    </row>
    <row r="3271" spans="1:6" s="35" customFormat="1" ht="15" customHeight="1">
      <c r="A3271" s="59">
        <f t="shared" si="51"/>
        <v>3267</v>
      </c>
      <c r="B3271" s="56"/>
      <c r="C3271" s="60">
        <v>13741</v>
      </c>
      <c r="D3271" s="61" t="s">
        <v>12573</v>
      </c>
      <c r="E3271" s="60" t="s">
        <v>6681</v>
      </c>
      <c r="F3271" s="62" t="s">
        <v>12574</v>
      </c>
    </row>
    <row r="3272" spans="1:6" s="35" customFormat="1" ht="15" customHeight="1">
      <c r="A3272" s="59">
        <f t="shared" si="51"/>
        <v>3268</v>
      </c>
      <c r="B3272" s="56"/>
      <c r="C3272" s="60">
        <v>3288</v>
      </c>
      <c r="D3272" s="61" t="s">
        <v>12575</v>
      </c>
      <c r="E3272" s="60" t="s">
        <v>6748</v>
      </c>
      <c r="F3272" s="62" t="s">
        <v>12576</v>
      </c>
    </row>
    <row r="3273" spans="1:6" s="35" customFormat="1" ht="25.5" customHeight="1">
      <c r="A3273" s="59">
        <f t="shared" si="51"/>
        <v>3269</v>
      </c>
      <c r="B3273" s="56"/>
      <c r="C3273" s="60">
        <v>13587</v>
      </c>
      <c r="D3273" s="61" t="s">
        <v>12577</v>
      </c>
      <c r="E3273" s="60" t="s">
        <v>6748</v>
      </c>
      <c r="F3273" s="62" t="s">
        <v>7822</v>
      </c>
    </row>
    <row r="3274" spans="1:6" s="35" customFormat="1" ht="25.5" customHeight="1">
      <c r="A3274" s="59">
        <f t="shared" si="51"/>
        <v>3270</v>
      </c>
      <c r="B3274" s="56"/>
      <c r="C3274" s="60">
        <v>38598</v>
      </c>
      <c r="D3274" s="61" t="s">
        <v>12578</v>
      </c>
      <c r="E3274" s="60" t="s">
        <v>6681</v>
      </c>
      <c r="F3274" s="62" t="s">
        <v>12579</v>
      </c>
    </row>
    <row r="3275" spans="1:6" s="35" customFormat="1" ht="25.5" customHeight="1">
      <c r="A3275" s="59">
        <f t="shared" si="51"/>
        <v>3271</v>
      </c>
      <c r="B3275" s="56"/>
      <c r="C3275" s="60">
        <v>38595</v>
      </c>
      <c r="D3275" s="61" t="s">
        <v>12580</v>
      </c>
      <c r="E3275" s="60" t="s">
        <v>6681</v>
      </c>
      <c r="F3275" s="62" t="s">
        <v>12581</v>
      </c>
    </row>
    <row r="3276" spans="1:6" s="35" customFormat="1" ht="15" customHeight="1">
      <c r="A3276" s="59">
        <f t="shared" si="51"/>
        <v>3272</v>
      </c>
      <c r="B3276" s="56"/>
      <c r="C3276" s="60">
        <v>38592</v>
      </c>
      <c r="D3276" s="61" t="s">
        <v>12582</v>
      </c>
      <c r="E3276" s="60" t="s">
        <v>6681</v>
      </c>
      <c r="F3276" s="62" t="s">
        <v>12583</v>
      </c>
    </row>
    <row r="3277" spans="1:6" s="35" customFormat="1" ht="15" customHeight="1">
      <c r="A3277" s="59">
        <f t="shared" si="51"/>
        <v>3273</v>
      </c>
      <c r="B3277" s="56"/>
      <c r="C3277" s="60">
        <v>38588</v>
      </c>
      <c r="D3277" s="61" t="s">
        <v>12584</v>
      </c>
      <c r="E3277" s="60" t="s">
        <v>6681</v>
      </c>
      <c r="F3277" s="62" t="s">
        <v>12585</v>
      </c>
    </row>
    <row r="3278" spans="1:6" s="35" customFormat="1" ht="15" customHeight="1">
      <c r="A3278" s="59">
        <f t="shared" si="51"/>
        <v>3274</v>
      </c>
      <c r="B3278" s="56"/>
      <c r="C3278" s="60">
        <v>38593</v>
      </c>
      <c r="D3278" s="61" t="s">
        <v>12586</v>
      </c>
      <c r="E3278" s="60" t="s">
        <v>6681</v>
      </c>
      <c r="F3278" s="62" t="s">
        <v>7818</v>
      </c>
    </row>
    <row r="3279" spans="1:6" s="35" customFormat="1" ht="15" customHeight="1">
      <c r="A3279" s="59">
        <f t="shared" si="51"/>
        <v>3275</v>
      </c>
      <c r="B3279" s="56"/>
      <c r="C3279" s="60">
        <v>38589</v>
      </c>
      <c r="D3279" s="61" t="s">
        <v>12587</v>
      </c>
      <c r="E3279" s="60" t="s">
        <v>6681</v>
      </c>
      <c r="F3279" s="62" t="s">
        <v>12581</v>
      </c>
    </row>
    <row r="3280" spans="1:6" s="35" customFormat="1" ht="15" customHeight="1">
      <c r="A3280" s="59">
        <f t="shared" si="51"/>
        <v>3276</v>
      </c>
      <c r="B3280" s="56"/>
      <c r="C3280" s="60">
        <v>38594</v>
      </c>
      <c r="D3280" s="61" t="s">
        <v>12588</v>
      </c>
      <c r="E3280" s="60" t="s">
        <v>6681</v>
      </c>
      <c r="F3280" s="62" t="s">
        <v>12589</v>
      </c>
    </row>
    <row r="3281" spans="1:6" s="35" customFormat="1" ht="25.5" customHeight="1">
      <c r="A3281" s="59">
        <f t="shared" si="51"/>
        <v>3277</v>
      </c>
      <c r="B3281" s="56"/>
      <c r="C3281" s="60">
        <v>34787</v>
      </c>
      <c r="D3281" s="61" t="s">
        <v>12590</v>
      </c>
      <c r="E3281" s="60" t="s">
        <v>6681</v>
      </c>
      <c r="F3281" s="62" t="s">
        <v>8510</v>
      </c>
    </row>
    <row r="3282" spans="1:6" s="35" customFormat="1" ht="25.5" customHeight="1">
      <c r="A3282" s="59">
        <f t="shared" si="51"/>
        <v>3278</v>
      </c>
      <c r="B3282" s="56"/>
      <c r="C3282" s="60">
        <v>34788</v>
      </c>
      <c r="D3282" s="61" t="s">
        <v>12591</v>
      </c>
      <c r="E3282" s="60" t="s">
        <v>6681</v>
      </c>
      <c r="F3282" s="62" t="s">
        <v>8510</v>
      </c>
    </row>
    <row r="3283" spans="1:6" s="35" customFormat="1" ht="25.5" customHeight="1">
      <c r="A3283" s="59">
        <f t="shared" si="51"/>
        <v>3279</v>
      </c>
      <c r="B3283" s="56"/>
      <c r="C3283" s="60">
        <v>34784</v>
      </c>
      <c r="D3283" s="61" t="s">
        <v>12592</v>
      </c>
      <c r="E3283" s="60" t="s">
        <v>6681</v>
      </c>
      <c r="F3283" s="62" t="s">
        <v>7506</v>
      </c>
    </row>
    <row r="3284" spans="1:6" s="35" customFormat="1" ht="25.5" customHeight="1">
      <c r="A3284" s="59">
        <f t="shared" si="51"/>
        <v>3280</v>
      </c>
      <c r="B3284" s="56"/>
      <c r="C3284" s="60">
        <v>34781</v>
      </c>
      <c r="D3284" s="61" t="s">
        <v>12593</v>
      </c>
      <c r="E3284" s="60" t="s">
        <v>6681</v>
      </c>
      <c r="F3284" s="62" t="s">
        <v>10566</v>
      </c>
    </row>
    <row r="3285" spans="1:6" s="35" customFormat="1" ht="25.5" customHeight="1">
      <c r="A3285" s="59">
        <f t="shared" si="51"/>
        <v>3281</v>
      </c>
      <c r="B3285" s="56"/>
      <c r="C3285" s="60">
        <v>34773</v>
      </c>
      <c r="D3285" s="61" t="s">
        <v>12594</v>
      </c>
      <c r="E3285" s="60" t="s">
        <v>6681</v>
      </c>
      <c r="F3285" s="62" t="s">
        <v>11930</v>
      </c>
    </row>
    <row r="3286" spans="1:6" s="35" customFormat="1" ht="25.5" customHeight="1">
      <c r="A3286" s="59">
        <f t="shared" si="51"/>
        <v>3282</v>
      </c>
      <c r="B3286" s="56"/>
      <c r="C3286" s="60">
        <v>34769</v>
      </c>
      <c r="D3286" s="61" t="s">
        <v>12595</v>
      </c>
      <c r="E3286" s="60" t="s">
        <v>6681</v>
      </c>
      <c r="F3286" s="62" t="s">
        <v>8726</v>
      </c>
    </row>
    <row r="3287" spans="1:6" s="35" customFormat="1" ht="15" customHeight="1">
      <c r="A3287" s="59">
        <f t="shared" si="51"/>
        <v>3283</v>
      </c>
      <c r="B3287" s="56"/>
      <c r="C3287" s="60">
        <v>34763</v>
      </c>
      <c r="D3287" s="61" t="s">
        <v>12596</v>
      </c>
      <c r="E3287" s="60" t="s">
        <v>6681</v>
      </c>
      <c r="F3287" s="62" t="s">
        <v>7145</v>
      </c>
    </row>
    <row r="3288" spans="1:6" s="35" customFormat="1" ht="15" customHeight="1">
      <c r="A3288" s="59">
        <f t="shared" si="51"/>
        <v>3284</v>
      </c>
      <c r="B3288" s="56"/>
      <c r="C3288" s="60">
        <v>34774</v>
      </c>
      <c r="D3288" s="61" t="s">
        <v>12597</v>
      </c>
      <c r="E3288" s="60" t="s">
        <v>6681</v>
      </c>
      <c r="F3288" s="62" t="s">
        <v>12598</v>
      </c>
    </row>
    <row r="3289" spans="1:6" s="35" customFormat="1" ht="15" customHeight="1">
      <c r="A3289" s="59">
        <f t="shared" si="51"/>
        <v>3285</v>
      </c>
      <c r="B3289" s="56"/>
      <c r="C3289" s="60">
        <v>34771</v>
      </c>
      <c r="D3289" s="61" t="s">
        <v>12599</v>
      </c>
      <c r="E3289" s="60" t="s">
        <v>6681</v>
      </c>
      <c r="F3289" s="62" t="s">
        <v>7449</v>
      </c>
    </row>
    <row r="3290" spans="1:6" s="35" customFormat="1" ht="25.5" customHeight="1">
      <c r="A3290" s="59">
        <f t="shared" si="51"/>
        <v>3286</v>
      </c>
      <c r="B3290" s="56"/>
      <c r="C3290" s="60">
        <v>34764</v>
      </c>
      <c r="D3290" s="61" t="s">
        <v>12600</v>
      </c>
      <c r="E3290" s="60" t="s">
        <v>6681</v>
      </c>
      <c r="F3290" s="62" t="s">
        <v>7806</v>
      </c>
    </row>
    <row r="3291" spans="1:6" s="35" customFormat="1" ht="25.5" customHeight="1">
      <c r="A3291" s="59">
        <f t="shared" si="51"/>
        <v>3287</v>
      </c>
      <c r="B3291" s="56"/>
      <c r="C3291" s="60">
        <v>4062</v>
      </c>
      <c r="D3291" s="61" t="s">
        <v>12601</v>
      </c>
      <c r="E3291" s="60" t="s">
        <v>6681</v>
      </c>
      <c r="F3291" s="62" t="s">
        <v>12602</v>
      </c>
    </row>
    <row r="3292" spans="1:6" s="35" customFormat="1" ht="25.5" customHeight="1">
      <c r="A3292" s="59">
        <f t="shared" si="51"/>
        <v>3288</v>
      </c>
      <c r="B3292" s="56"/>
      <c r="C3292" s="60">
        <v>4059</v>
      </c>
      <c r="D3292" s="61" t="s">
        <v>12603</v>
      </c>
      <c r="E3292" s="60" t="s">
        <v>6748</v>
      </c>
      <c r="F3292" s="62" t="s">
        <v>12604</v>
      </c>
    </row>
    <row r="3293" spans="1:6" s="35" customFormat="1" ht="25.5" customHeight="1">
      <c r="A3293" s="59">
        <f t="shared" si="51"/>
        <v>3289</v>
      </c>
      <c r="B3293" s="56"/>
      <c r="C3293" s="60">
        <v>4061</v>
      </c>
      <c r="D3293" s="61" t="s">
        <v>12605</v>
      </c>
      <c r="E3293" s="60" t="s">
        <v>6681</v>
      </c>
      <c r="F3293" s="62" t="s">
        <v>12606</v>
      </c>
    </row>
    <row r="3294" spans="1:6" s="35" customFormat="1" ht="38.25" customHeight="1">
      <c r="A3294" s="59">
        <f t="shared" si="51"/>
        <v>3290</v>
      </c>
      <c r="B3294" s="56"/>
      <c r="C3294" s="60">
        <v>41315</v>
      </c>
      <c r="D3294" s="61" t="s">
        <v>12607</v>
      </c>
      <c r="E3294" s="60" t="s">
        <v>6797</v>
      </c>
      <c r="F3294" s="62" t="s">
        <v>12608</v>
      </c>
    </row>
    <row r="3295" spans="1:6" s="35" customFormat="1" ht="25.5" customHeight="1">
      <c r="A3295" s="59">
        <f t="shared" si="51"/>
        <v>3291</v>
      </c>
      <c r="B3295" s="56"/>
      <c r="C3295" s="60">
        <v>43148</v>
      </c>
      <c r="D3295" s="61" t="s">
        <v>12609</v>
      </c>
      <c r="E3295" s="60" t="s">
        <v>6797</v>
      </c>
      <c r="F3295" s="62" t="s">
        <v>12610</v>
      </c>
    </row>
    <row r="3296" spans="1:6" s="35" customFormat="1" ht="15" customHeight="1">
      <c r="A3296" s="59">
        <f t="shared" si="51"/>
        <v>3292</v>
      </c>
      <c r="B3296" s="56"/>
      <c r="C3296" s="60">
        <v>43147</v>
      </c>
      <c r="D3296" s="61" t="s">
        <v>12611</v>
      </c>
      <c r="E3296" s="60" t="s">
        <v>6797</v>
      </c>
      <c r="F3296" s="62" t="s">
        <v>12612</v>
      </c>
    </row>
    <row r="3297" spans="1:6" s="35" customFormat="1" ht="15" customHeight="1">
      <c r="A3297" s="59">
        <f t="shared" si="51"/>
        <v>3293</v>
      </c>
      <c r="B3297" s="56"/>
      <c r="C3297" s="60">
        <v>10608</v>
      </c>
      <c r="D3297" s="61" t="s">
        <v>12613</v>
      </c>
      <c r="E3297" s="60" t="s">
        <v>6681</v>
      </c>
      <c r="F3297" s="62" t="s">
        <v>12614</v>
      </c>
    </row>
    <row r="3298" spans="1:6" s="35" customFormat="1" ht="15" customHeight="1">
      <c r="A3298" s="59">
        <f t="shared" si="51"/>
        <v>3294</v>
      </c>
      <c r="B3298" s="56"/>
      <c r="C3298" s="60">
        <v>4069</v>
      </c>
      <c r="D3298" s="61" t="s">
        <v>12615</v>
      </c>
      <c r="E3298" s="60" t="s">
        <v>6712</v>
      </c>
      <c r="F3298" s="62" t="s">
        <v>12616</v>
      </c>
    </row>
    <row r="3299" spans="1:6" s="35" customFormat="1" ht="15" customHeight="1">
      <c r="A3299" s="59">
        <f t="shared" si="51"/>
        <v>3295</v>
      </c>
      <c r="B3299" s="56"/>
      <c r="C3299" s="60">
        <v>40819</v>
      </c>
      <c r="D3299" s="61" t="s">
        <v>12617</v>
      </c>
      <c r="E3299" s="60" t="s">
        <v>7111</v>
      </c>
      <c r="F3299" s="62" t="s">
        <v>12618</v>
      </c>
    </row>
    <row r="3300" spans="1:6" s="35" customFormat="1" ht="15" customHeight="1">
      <c r="A3300" s="59">
        <f t="shared" si="51"/>
        <v>3296</v>
      </c>
      <c r="B3300" s="56"/>
      <c r="C3300" s="60">
        <v>34361</v>
      </c>
      <c r="D3300" s="61" t="s">
        <v>12619</v>
      </c>
      <c r="E3300" s="60" t="s">
        <v>6797</v>
      </c>
      <c r="F3300" s="62" t="s">
        <v>12620</v>
      </c>
    </row>
    <row r="3301" spans="1:6" s="35" customFormat="1" ht="15" customHeight="1">
      <c r="A3301" s="59">
        <f t="shared" si="51"/>
        <v>3297</v>
      </c>
      <c r="B3301" s="56"/>
      <c r="C3301" s="60">
        <v>36512</v>
      </c>
      <c r="D3301" s="61" t="s">
        <v>12621</v>
      </c>
      <c r="E3301" s="60" t="s">
        <v>6681</v>
      </c>
      <c r="F3301" s="62" t="s">
        <v>12622</v>
      </c>
    </row>
    <row r="3302" spans="1:6" s="35" customFormat="1" ht="15" customHeight="1">
      <c r="A3302" s="59">
        <f t="shared" si="51"/>
        <v>3298</v>
      </c>
      <c r="B3302" s="56"/>
      <c r="C3302" s="60">
        <v>25972</v>
      </c>
      <c r="D3302" s="61" t="s">
        <v>12623</v>
      </c>
      <c r="E3302" s="60" t="s">
        <v>6797</v>
      </c>
      <c r="F3302" s="62" t="s">
        <v>12624</v>
      </c>
    </row>
    <row r="3303" spans="1:6" s="35" customFormat="1" ht="15" customHeight="1">
      <c r="A3303" s="59">
        <f t="shared" si="51"/>
        <v>3299</v>
      </c>
      <c r="B3303" s="56"/>
      <c r="C3303" s="60">
        <v>25973</v>
      </c>
      <c r="D3303" s="61" t="s">
        <v>12625</v>
      </c>
      <c r="E3303" s="60" t="s">
        <v>6797</v>
      </c>
      <c r="F3303" s="62" t="s">
        <v>12624</v>
      </c>
    </row>
    <row r="3304" spans="1:6" s="35" customFormat="1" ht="15" customHeight="1">
      <c r="A3304" s="59">
        <f t="shared" si="51"/>
        <v>3300</v>
      </c>
      <c r="B3304" s="56"/>
      <c r="C3304" s="60">
        <v>11697</v>
      </c>
      <c r="D3304" s="61" t="s">
        <v>12626</v>
      </c>
      <c r="E3304" s="60" t="s">
        <v>6681</v>
      </c>
      <c r="F3304" s="62" t="s">
        <v>12627</v>
      </c>
    </row>
    <row r="3305" spans="1:6" s="35" customFormat="1" ht="15" customHeight="1">
      <c r="A3305" s="59">
        <f t="shared" si="51"/>
        <v>3301</v>
      </c>
      <c r="B3305" s="56"/>
      <c r="C3305" s="60">
        <v>11698</v>
      </c>
      <c r="D3305" s="61" t="s">
        <v>12628</v>
      </c>
      <c r="E3305" s="60" t="s">
        <v>6681</v>
      </c>
      <c r="F3305" s="62" t="s">
        <v>12629</v>
      </c>
    </row>
    <row r="3306" spans="1:6" s="35" customFormat="1" ht="15" customHeight="1">
      <c r="A3306" s="59">
        <f t="shared" si="51"/>
        <v>3302</v>
      </c>
      <c r="B3306" s="56"/>
      <c r="C3306" s="60">
        <v>11699</v>
      </c>
      <c r="D3306" s="61" t="s">
        <v>12630</v>
      </c>
      <c r="E3306" s="60" t="s">
        <v>6681</v>
      </c>
      <c r="F3306" s="62" t="s">
        <v>12631</v>
      </c>
    </row>
    <row r="3307" spans="1:6" s="35" customFormat="1" ht="25.5" customHeight="1">
      <c r="A3307" s="59">
        <f t="shared" si="51"/>
        <v>3303</v>
      </c>
      <c r="B3307" s="56"/>
      <c r="C3307" s="60">
        <v>10432</v>
      </c>
      <c r="D3307" s="61" t="s">
        <v>12632</v>
      </c>
      <c r="E3307" s="60" t="s">
        <v>6681</v>
      </c>
      <c r="F3307" s="62" t="s">
        <v>12633</v>
      </c>
    </row>
    <row r="3308" spans="1:6" s="35" customFormat="1" ht="25.5" customHeight="1">
      <c r="A3308" s="59">
        <f t="shared" si="51"/>
        <v>3304</v>
      </c>
      <c r="B3308" s="56"/>
      <c r="C3308" s="60">
        <v>10430</v>
      </c>
      <c r="D3308" s="61" t="s">
        <v>12634</v>
      </c>
      <c r="E3308" s="60" t="s">
        <v>6681</v>
      </c>
      <c r="F3308" s="62" t="s">
        <v>12635</v>
      </c>
    </row>
    <row r="3309" spans="1:6" s="35" customFormat="1" ht="25.5" customHeight="1">
      <c r="A3309" s="59">
        <f t="shared" si="51"/>
        <v>3305</v>
      </c>
      <c r="B3309" s="56"/>
      <c r="C3309" s="60">
        <v>37514</v>
      </c>
      <c r="D3309" s="61" t="s">
        <v>12636</v>
      </c>
      <c r="E3309" s="60" t="s">
        <v>6681</v>
      </c>
      <c r="F3309" s="62" t="s">
        <v>12637</v>
      </c>
    </row>
    <row r="3310" spans="1:6" s="35" customFormat="1" ht="38.25" customHeight="1">
      <c r="A3310" s="59">
        <f t="shared" si="51"/>
        <v>3306</v>
      </c>
      <c r="B3310" s="56"/>
      <c r="C3310" s="60">
        <v>37519</v>
      </c>
      <c r="D3310" s="61" t="s">
        <v>12638</v>
      </c>
      <c r="E3310" s="60" t="s">
        <v>6681</v>
      </c>
      <c r="F3310" s="62" t="s">
        <v>12639</v>
      </c>
    </row>
    <row r="3311" spans="1:6" s="35" customFormat="1" ht="25.5" customHeight="1">
      <c r="A3311" s="59">
        <f t="shared" si="51"/>
        <v>3307</v>
      </c>
      <c r="B3311" s="56"/>
      <c r="C3311" s="60">
        <v>37520</v>
      </c>
      <c r="D3311" s="61" t="s">
        <v>12640</v>
      </c>
      <c r="E3311" s="60" t="s">
        <v>6681</v>
      </c>
      <c r="F3311" s="62" t="s">
        <v>12641</v>
      </c>
    </row>
    <row r="3312" spans="1:6" s="35" customFormat="1" ht="25.5" customHeight="1">
      <c r="A3312" s="59">
        <f t="shared" si="51"/>
        <v>3308</v>
      </c>
      <c r="B3312" s="56"/>
      <c r="C3312" s="60">
        <v>37521</v>
      </c>
      <c r="D3312" s="61" t="s">
        <v>12642</v>
      </c>
      <c r="E3312" s="60" t="s">
        <v>6681</v>
      </c>
      <c r="F3312" s="62" t="s">
        <v>12643</v>
      </c>
    </row>
    <row r="3313" spans="1:6" s="35" customFormat="1" ht="25.5" customHeight="1">
      <c r="A3313" s="59">
        <f t="shared" si="51"/>
        <v>3309</v>
      </c>
      <c r="B3313" s="56"/>
      <c r="C3313" s="60">
        <v>37522</v>
      </c>
      <c r="D3313" s="61" t="s">
        <v>12644</v>
      </c>
      <c r="E3313" s="60" t="s">
        <v>6681</v>
      </c>
      <c r="F3313" s="62" t="s">
        <v>12645</v>
      </c>
    </row>
    <row r="3314" spans="1:6" s="35" customFormat="1" ht="25.5" customHeight="1">
      <c r="A3314" s="59">
        <f t="shared" si="51"/>
        <v>3310</v>
      </c>
      <c r="B3314" s="56"/>
      <c r="C3314" s="60">
        <v>21109</v>
      </c>
      <c r="D3314" s="61" t="s">
        <v>12646</v>
      </c>
      <c r="E3314" s="60" t="s">
        <v>6681</v>
      </c>
      <c r="F3314" s="62" t="s">
        <v>12647</v>
      </c>
    </row>
    <row r="3315" spans="1:6" s="35" customFormat="1" ht="25.5" customHeight="1">
      <c r="A3315" s="59">
        <f t="shared" si="51"/>
        <v>3311</v>
      </c>
      <c r="B3315" s="56"/>
      <c r="C3315" s="60">
        <v>36800</v>
      </c>
      <c r="D3315" s="61" t="s">
        <v>12648</v>
      </c>
      <c r="E3315" s="60" t="s">
        <v>6681</v>
      </c>
      <c r="F3315" s="62" t="s">
        <v>12649</v>
      </c>
    </row>
    <row r="3316" spans="1:6" s="35" customFormat="1" ht="15" customHeight="1">
      <c r="A3316" s="59">
        <f t="shared" si="51"/>
        <v>3312</v>
      </c>
      <c r="B3316" s="56"/>
      <c r="C3316" s="60">
        <v>11769</v>
      </c>
      <c r="D3316" s="61" t="s">
        <v>12650</v>
      </c>
      <c r="E3316" s="60" t="s">
        <v>6681</v>
      </c>
      <c r="F3316" s="62" t="s">
        <v>12651</v>
      </c>
    </row>
    <row r="3317" spans="1:6" s="35" customFormat="1" ht="15" customHeight="1">
      <c r="A3317" s="59">
        <f t="shared" si="51"/>
        <v>3313</v>
      </c>
      <c r="B3317" s="56"/>
      <c r="C3317" s="60">
        <v>36793</v>
      </c>
      <c r="D3317" s="61" t="s">
        <v>12652</v>
      </c>
      <c r="E3317" s="60" t="s">
        <v>6681</v>
      </c>
      <c r="F3317" s="62" t="s">
        <v>12653</v>
      </c>
    </row>
    <row r="3318" spans="1:6" s="35" customFormat="1" ht="15" customHeight="1">
      <c r="A3318" s="59">
        <f t="shared" si="51"/>
        <v>3314</v>
      </c>
      <c r="B3318" s="56"/>
      <c r="C3318" s="60">
        <v>37546</v>
      </c>
      <c r="D3318" s="61" t="s">
        <v>12654</v>
      </c>
      <c r="E3318" s="60" t="s">
        <v>6681</v>
      </c>
      <c r="F3318" s="62" t="s">
        <v>12655</v>
      </c>
    </row>
    <row r="3319" spans="1:6" s="35" customFormat="1" ht="15" customHeight="1">
      <c r="A3319" s="59">
        <f t="shared" si="51"/>
        <v>3315</v>
      </c>
      <c r="B3319" s="56"/>
      <c r="C3319" s="60">
        <v>37544</v>
      </c>
      <c r="D3319" s="61" t="s">
        <v>12656</v>
      </c>
      <c r="E3319" s="60" t="s">
        <v>6681</v>
      </c>
      <c r="F3319" s="62" t="s">
        <v>12657</v>
      </c>
    </row>
    <row r="3320" spans="1:6" s="35" customFormat="1" ht="15" customHeight="1">
      <c r="A3320" s="59">
        <f t="shared" si="51"/>
        <v>3316</v>
      </c>
      <c r="B3320" s="56"/>
      <c r="C3320" s="60">
        <v>37545</v>
      </c>
      <c r="D3320" s="61" t="s">
        <v>12658</v>
      </c>
      <c r="E3320" s="60" t="s">
        <v>6681</v>
      </c>
      <c r="F3320" s="62" t="s">
        <v>12659</v>
      </c>
    </row>
    <row r="3321" spans="1:6" s="35" customFormat="1" ht="15" customHeight="1">
      <c r="A3321" s="59">
        <f t="shared" si="51"/>
        <v>3317</v>
      </c>
      <c r="B3321" s="56"/>
      <c r="C3321" s="60">
        <v>11771</v>
      </c>
      <c r="D3321" s="61" t="s">
        <v>12660</v>
      </c>
      <c r="E3321" s="60" t="s">
        <v>6681</v>
      </c>
      <c r="F3321" s="62" t="s">
        <v>12661</v>
      </c>
    </row>
    <row r="3322" spans="1:6" s="35" customFormat="1" ht="15" customHeight="1">
      <c r="A3322" s="59">
        <f t="shared" si="51"/>
        <v>3318</v>
      </c>
      <c r="B3322" s="56"/>
      <c r="C3322" s="60">
        <v>39919</v>
      </c>
      <c r="D3322" s="61" t="s">
        <v>12662</v>
      </c>
      <c r="E3322" s="60" t="s">
        <v>6681</v>
      </c>
      <c r="F3322" s="62" t="s">
        <v>12663</v>
      </c>
    </row>
    <row r="3323" spans="1:6" s="35" customFormat="1" ht="15" customHeight="1">
      <c r="A3323" s="59">
        <f t="shared" si="51"/>
        <v>3319</v>
      </c>
      <c r="B3323" s="56"/>
      <c r="C3323" s="60">
        <v>38385</v>
      </c>
      <c r="D3323" s="61" t="s">
        <v>12664</v>
      </c>
      <c r="E3323" s="60" t="s">
        <v>6681</v>
      </c>
      <c r="F3323" s="62" t="s">
        <v>12665</v>
      </c>
    </row>
    <row r="3324" spans="1:6" s="35" customFormat="1" ht="15" customHeight="1">
      <c r="A3324" s="59">
        <f t="shared" si="51"/>
        <v>3320</v>
      </c>
      <c r="B3324" s="56"/>
      <c r="C3324" s="60">
        <v>37587</v>
      </c>
      <c r="D3324" s="61" t="s">
        <v>12666</v>
      </c>
      <c r="E3324" s="60" t="s">
        <v>6681</v>
      </c>
      <c r="F3324" s="62" t="s">
        <v>12667</v>
      </c>
    </row>
    <row r="3325" spans="1:6" s="35" customFormat="1" ht="15" customHeight="1">
      <c r="A3325" s="59">
        <f t="shared" si="51"/>
        <v>3321</v>
      </c>
      <c r="B3325" s="56"/>
      <c r="C3325" s="60">
        <v>11561</v>
      </c>
      <c r="D3325" s="61" t="s">
        <v>12668</v>
      </c>
      <c r="E3325" s="60" t="s">
        <v>6681</v>
      </c>
      <c r="F3325" s="62" t="s">
        <v>12669</v>
      </c>
    </row>
    <row r="3326" spans="1:6" s="35" customFormat="1" ht="15" customHeight="1">
      <c r="A3326" s="59">
        <f t="shared" si="51"/>
        <v>3322</v>
      </c>
      <c r="B3326" s="56"/>
      <c r="C3326" s="60">
        <v>11560</v>
      </c>
      <c r="D3326" s="61" t="s">
        <v>12670</v>
      </c>
      <c r="E3326" s="60" t="s">
        <v>6681</v>
      </c>
      <c r="F3326" s="62" t="s">
        <v>12671</v>
      </c>
    </row>
    <row r="3327" spans="1:6" s="35" customFormat="1" ht="15" customHeight="1">
      <c r="A3327" s="59">
        <f t="shared" si="51"/>
        <v>3323</v>
      </c>
      <c r="B3327" s="56"/>
      <c r="C3327" s="60">
        <v>11499</v>
      </c>
      <c r="D3327" s="61" t="s">
        <v>12672</v>
      </c>
      <c r="E3327" s="60" t="s">
        <v>6681</v>
      </c>
      <c r="F3327" s="62" t="s">
        <v>12673</v>
      </c>
    </row>
    <row r="3328" spans="1:6" s="35" customFormat="1" ht="15" customHeight="1">
      <c r="A3328" s="59">
        <f t="shared" si="51"/>
        <v>3324</v>
      </c>
      <c r="B3328" s="56"/>
      <c r="C3328" s="60">
        <v>34761</v>
      </c>
      <c r="D3328" s="61" t="s">
        <v>12674</v>
      </c>
      <c r="E3328" s="60" t="s">
        <v>6712</v>
      </c>
      <c r="F3328" s="62" t="s">
        <v>12675</v>
      </c>
    </row>
    <row r="3329" spans="1:6" s="35" customFormat="1" ht="15" customHeight="1">
      <c r="A3329" s="59">
        <f t="shared" si="51"/>
        <v>3325</v>
      </c>
      <c r="B3329" s="56"/>
      <c r="C3329" s="60">
        <v>40924</v>
      </c>
      <c r="D3329" s="61" t="s">
        <v>12676</v>
      </c>
      <c r="E3329" s="60" t="s">
        <v>7111</v>
      </c>
      <c r="F3329" s="62" t="s">
        <v>12677</v>
      </c>
    </row>
    <row r="3330" spans="1:6" s="35" customFormat="1" ht="15" customHeight="1">
      <c r="A3330" s="59">
        <f t="shared" si="51"/>
        <v>3326</v>
      </c>
      <c r="B3330" s="56"/>
      <c r="C3330" s="60">
        <v>25957</v>
      </c>
      <c r="D3330" s="61" t="s">
        <v>12678</v>
      </c>
      <c r="E3330" s="60" t="s">
        <v>6712</v>
      </c>
      <c r="F3330" s="62" t="s">
        <v>10938</v>
      </c>
    </row>
    <row r="3331" spans="1:6" s="35" customFormat="1" ht="15" customHeight="1">
      <c r="A3331" s="59">
        <f t="shared" si="51"/>
        <v>3327</v>
      </c>
      <c r="B3331" s="56"/>
      <c r="C3331" s="60">
        <v>40983</v>
      </c>
      <c r="D3331" s="61" t="s">
        <v>12679</v>
      </c>
      <c r="E3331" s="60" t="s">
        <v>7111</v>
      </c>
      <c r="F3331" s="62" t="s">
        <v>12680</v>
      </c>
    </row>
    <row r="3332" spans="1:6" s="35" customFormat="1" ht="15" customHeight="1">
      <c r="A3332" s="59">
        <f t="shared" si="51"/>
        <v>3328</v>
      </c>
      <c r="B3332" s="56"/>
      <c r="C3332" s="60">
        <v>2437</v>
      </c>
      <c r="D3332" s="61" t="s">
        <v>12681</v>
      </c>
      <c r="E3332" s="60" t="s">
        <v>6712</v>
      </c>
      <c r="F3332" s="62" t="s">
        <v>12682</v>
      </c>
    </row>
    <row r="3333" spans="1:6" s="35" customFormat="1" ht="25.5" customHeight="1">
      <c r="A3333" s="59">
        <f t="shared" si="51"/>
        <v>3329</v>
      </c>
      <c r="B3333" s="56"/>
      <c r="C3333" s="60">
        <v>40921</v>
      </c>
      <c r="D3333" s="61" t="s">
        <v>12683</v>
      </c>
      <c r="E3333" s="60" t="s">
        <v>7111</v>
      </c>
      <c r="F3333" s="62" t="s">
        <v>12684</v>
      </c>
    </row>
    <row r="3334" spans="1:6" s="35" customFormat="1" ht="15" customHeight="1">
      <c r="A3334" s="59">
        <f t="shared" ref="A3334:A3397" si="52">A3333+1</f>
        <v>3330</v>
      </c>
      <c r="B3334" s="56"/>
      <c r="C3334" s="60">
        <v>14252</v>
      </c>
      <c r="D3334" s="61" t="s">
        <v>12685</v>
      </c>
      <c r="E3334" s="60" t="s">
        <v>6681</v>
      </c>
      <c r="F3334" s="62" t="s">
        <v>12686</v>
      </c>
    </row>
    <row r="3335" spans="1:6" s="35" customFormat="1" ht="15" customHeight="1">
      <c r="A3335" s="59">
        <f t="shared" si="52"/>
        <v>3331</v>
      </c>
      <c r="B3335" s="56"/>
      <c r="C3335" s="60">
        <v>730</v>
      </c>
      <c r="D3335" s="61" t="s">
        <v>12687</v>
      </c>
      <c r="E3335" s="60" t="s">
        <v>6681</v>
      </c>
      <c r="F3335" s="62" t="s">
        <v>12688</v>
      </c>
    </row>
    <row r="3336" spans="1:6" s="35" customFormat="1" ht="15" customHeight="1">
      <c r="A3336" s="59">
        <f t="shared" si="52"/>
        <v>3332</v>
      </c>
      <c r="B3336" s="56"/>
      <c r="C3336" s="60">
        <v>723</v>
      </c>
      <c r="D3336" s="61" t="s">
        <v>12689</v>
      </c>
      <c r="E3336" s="60" t="s">
        <v>6681</v>
      </c>
      <c r="F3336" s="62" t="s">
        <v>12690</v>
      </c>
    </row>
    <row r="3337" spans="1:6" s="35" customFormat="1" ht="15" customHeight="1">
      <c r="A3337" s="59">
        <f t="shared" si="52"/>
        <v>3333</v>
      </c>
      <c r="B3337" s="56"/>
      <c r="C3337" s="60">
        <v>36502</v>
      </c>
      <c r="D3337" s="61" t="s">
        <v>12691</v>
      </c>
      <c r="E3337" s="60" t="s">
        <v>6681</v>
      </c>
      <c r="F3337" s="62" t="s">
        <v>12692</v>
      </c>
    </row>
    <row r="3338" spans="1:6" s="35" customFormat="1" ht="15" customHeight="1">
      <c r="A3338" s="59">
        <f t="shared" si="52"/>
        <v>3334</v>
      </c>
      <c r="B3338" s="56"/>
      <c r="C3338" s="60">
        <v>36503</v>
      </c>
      <c r="D3338" s="61" t="s">
        <v>12693</v>
      </c>
      <c r="E3338" s="60" t="s">
        <v>6681</v>
      </c>
      <c r="F3338" s="62" t="s">
        <v>12694</v>
      </c>
    </row>
    <row r="3339" spans="1:6" s="35" customFormat="1" ht="25.5" customHeight="1">
      <c r="A3339" s="59">
        <f t="shared" si="52"/>
        <v>3335</v>
      </c>
      <c r="B3339" s="56"/>
      <c r="C3339" s="60">
        <v>4090</v>
      </c>
      <c r="D3339" s="61" t="s">
        <v>12695</v>
      </c>
      <c r="E3339" s="60" t="s">
        <v>6681</v>
      </c>
      <c r="F3339" s="62" t="s">
        <v>12696</v>
      </c>
    </row>
    <row r="3340" spans="1:6" s="35" customFormat="1" ht="25.5" customHeight="1">
      <c r="A3340" s="59">
        <f t="shared" si="52"/>
        <v>3336</v>
      </c>
      <c r="B3340" s="56"/>
      <c r="C3340" s="60">
        <v>13227</v>
      </c>
      <c r="D3340" s="61" t="s">
        <v>12697</v>
      </c>
      <c r="E3340" s="60" t="s">
        <v>6681</v>
      </c>
      <c r="F3340" s="62" t="s">
        <v>12698</v>
      </c>
    </row>
    <row r="3341" spans="1:6" s="35" customFormat="1" ht="15" customHeight="1">
      <c r="A3341" s="59">
        <f t="shared" si="52"/>
        <v>3337</v>
      </c>
      <c r="B3341" s="56"/>
      <c r="C3341" s="60">
        <v>10597</v>
      </c>
      <c r="D3341" s="61" t="s">
        <v>12699</v>
      </c>
      <c r="E3341" s="60" t="s">
        <v>6681</v>
      </c>
      <c r="F3341" s="62" t="s">
        <v>12700</v>
      </c>
    </row>
    <row r="3342" spans="1:6" s="35" customFormat="1" ht="15" customHeight="1">
      <c r="A3342" s="59">
        <f t="shared" si="52"/>
        <v>3338</v>
      </c>
      <c r="B3342" s="56"/>
      <c r="C3342" s="60">
        <v>39628</v>
      </c>
      <c r="D3342" s="61" t="s">
        <v>12701</v>
      </c>
      <c r="E3342" s="60" t="s">
        <v>6681</v>
      </c>
      <c r="F3342" s="62" t="s">
        <v>12702</v>
      </c>
    </row>
    <row r="3343" spans="1:6" s="35" customFormat="1" ht="25.5" customHeight="1">
      <c r="A3343" s="59">
        <f t="shared" si="52"/>
        <v>3339</v>
      </c>
      <c r="B3343" s="56"/>
      <c r="C3343" s="60">
        <v>39404</v>
      </c>
      <c r="D3343" s="61" t="s">
        <v>12703</v>
      </c>
      <c r="E3343" s="60" t="s">
        <v>6681</v>
      </c>
      <c r="F3343" s="62" t="s">
        <v>12704</v>
      </c>
    </row>
    <row r="3344" spans="1:6" s="35" customFormat="1" ht="25.5" customHeight="1">
      <c r="A3344" s="59">
        <f t="shared" si="52"/>
        <v>3340</v>
      </c>
      <c r="B3344" s="56"/>
      <c r="C3344" s="60">
        <v>39402</v>
      </c>
      <c r="D3344" s="61" t="s">
        <v>12705</v>
      </c>
      <c r="E3344" s="60" t="s">
        <v>6681</v>
      </c>
      <c r="F3344" s="62" t="s">
        <v>12706</v>
      </c>
    </row>
    <row r="3345" spans="1:6" s="35" customFormat="1" ht="15" customHeight="1">
      <c r="A3345" s="59">
        <f t="shared" si="52"/>
        <v>3341</v>
      </c>
      <c r="B3345" s="56"/>
      <c r="C3345" s="60">
        <v>39403</v>
      </c>
      <c r="D3345" s="61" t="s">
        <v>12707</v>
      </c>
      <c r="E3345" s="60" t="s">
        <v>6681</v>
      </c>
      <c r="F3345" s="62" t="s">
        <v>12708</v>
      </c>
    </row>
    <row r="3346" spans="1:6" s="35" customFormat="1" ht="25.5" customHeight="1">
      <c r="A3346" s="59">
        <f t="shared" si="52"/>
        <v>3342</v>
      </c>
      <c r="B3346" s="56"/>
      <c r="C3346" s="60">
        <v>4093</v>
      </c>
      <c r="D3346" s="61" t="s">
        <v>12709</v>
      </c>
      <c r="E3346" s="60" t="s">
        <v>6712</v>
      </c>
      <c r="F3346" s="62" t="s">
        <v>12710</v>
      </c>
    </row>
    <row r="3347" spans="1:6" s="35" customFormat="1" ht="25.5" customHeight="1">
      <c r="A3347" s="59">
        <f t="shared" si="52"/>
        <v>3343</v>
      </c>
      <c r="B3347" s="56"/>
      <c r="C3347" s="60">
        <v>10512</v>
      </c>
      <c r="D3347" s="61" t="s">
        <v>12711</v>
      </c>
      <c r="E3347" s="60" t="s">
        <v>7111</v>
      </c>
      <c r="F3347" s="62" t="s">
        <v>12712</v>
      </c>
    </row>
    <row r="3348" spans="1:6" s="35" customFormat="1" ht="25.5" customHeight="1">
      <c r="A3348" s="59">
        <f t="shared" si="52"/>
        <v>3344</v>
      </c>
      <c r="B3348" s="56"/>
      <c r="C3348" s="60">
        <v>20020</v>
      </c>
      <c r="D3348" s="61" t="s">
        <v>12713</v>
      </c>
      <c r="E3348" s="60" t="s">
        <v>6712</v>
      </c>
      <c r="F3348" s="62" t="s">
        <v>12714</v>
      </c>
    </row>
    <row r="3349" spans="1:6" s="35" customFormat="1" ht="25.5" customHeight="1">
      <c r="A3349" s="59">
        <f t="shared" si="52"/>
        <v>3345</v>
      </c>
      <c r="B3349" s="56"/>
      <c r="C3349" s="60">
        <v>41038</v>
      </c>
      <c r="D3349" s="61" t="s">
        <v>12715</v>
      </c>
      <c r="E3349" s="60" t="s">
        <v>7111</v>
      </c>
      <c r="F3349" s="62" t="s">
        <v>12716</v>
      </c>
    </row>
    <row r="3350" spans="1:6" s="35" customFormat="1" ht="25.5" customHeight="1">
      <c r="A3350" s="59">
        <f t="shared" si="52"/>
        <v>3346</v>
      </c>
      <c r="B3350" s="56"/>
      <c r="C3350" s="60">
        <v>4094</v>
      </c>
      <c r="D3350" s="61" t="s">
        <v>12717</v>
      </c>
      <c r="E3350" s="60" t="s">
        <v>6712</v>
      </c>
      <c r="F3350" s="62" t="s">
        <v>11083</v>
      </c>
    </row>
    <row r="3351" spans="1:6" s="35" customFormat="1" ht="38.25" customHeight="1">
      <c r="A3351" s="59">
        <f t="shared" si="52"/>
        <v>3347</v>
      </c>
      <c r="B3351" s="56"/>
      <c r="C3351" s="60">
        <v>40988</v>
      </c>
      <c r="D3351" s="61" t="s">
        <v>12718</v>
      </c>
      <c r="E3351" s="60" t="s">
        <v>7111</v>
      </c>
      <c r="F3351" s="62" t="s">
        <v>12719</v>
      </c>
    </row>
    <row r="3352" spans="1:6" s="35" customFormat="1" ht="15" customHeight="1">
      <c r="A3352" s="59">
        <f t="shared" si="52"/>
        <v>3348</v>
      </c>
      <c r="B3352" s="56"/>
      <c r="C3352" s="60">
        <v>4095</v>
      </c>
      <c r="D3352" s="61" t="s">
        <v>12720</v>
      </c>
      <c r="E3352" s="60" t="s">
        <v>6712</v>
      </c>
      <c r="F3352" s="62" t="s">
        <v>12721</v>
      </c>
    </row>
    <row r="3353" spans="1:6" s="35" customFormat="1" ht="15" customHeight="1">
      <c r="A3353" s="59">
        <f t="shared" si="52"/>
        <v>3349</v>
      </c>
      <c r="B3353" s="56"/>
      <c r="C3353" s="60">
        <v>40990</v>
      </c>
      <c r="D3353" s="61" t="s">
        <v>12722</v>
      </c>
      <c r="E3353" s="60" t="s">
        <v>7111</v>
      </c>
      <c r="F3353" s="62" t="s">
        <v>12723</v>
      </c>
    </row>
    <row r="3354" spans="1:6" s="35" customFormat="1" ht="15" customHeight="1">
      <c r="A3354" s="59">
        <f t="shared" si="52"/>
        <v>3350</v>
      </c>
      <c r="B3354" s="56"/>
      <c r="C3354" s="60">
        <v>4097</v>
      </c>
      <c r="D3354" s="61" t="s">
        <v>12724</v>
      </c>
      <c r="E3354" s="60" t="s">
        <v>6712</v>
      </c>
      <c r="F3354" s="62" t="s">
        <v>10494</v>
      </c>
    </row>
    <row r="3355" spans="1:6" s="35" customFormat="1" ht="15" customHeight="1">
      <c r="A3355" s="59">
        <f t="shared" si="52"/>
        <v>3351</v>
      </c>
      <c r="B3355" s="56"/>
      <c r="C3355" s="60">
        <v>40994</v>
      </c>
      <c r="D3355" s="61" t="s">
        <v>12725</v>
      </c>
      <c r="E3355" s="60" t="s">
        <v>7111</v>
      </c>
      <c r="F3355" s="62" t="s">
        <v>12726</v>
      </c>
    </row>
    <row r="3356" spans="1:6" s="35" customFormat="1" ht="15" customHeight="1">
      <c r="A3356" s="59">
        <f t="shared" si="52"/>
        <v>3352</v>
      </c>
      <c r="B3356" s="56"/>
      <c r="C3356" s="60">
        <v>4096</v>
      </c>
      <c r="D3356" s="61" t="s">
        <v>12727</v>
      </c>
      <c r="E3356" s="60" t="s">
        <v>6712</v>
      </c>
      <c r="F3356" s="62" t="s">
        <v>12728</v>
      </c>
    </row>
    <row r="3357" spans="1:6" s="35" customFormat="1" ht="15" customHeight="1">
      <c r="A3357" s="59">
        <f t="shared" si="52"/>
        <v>3353</v>
      </c>
      <c r="B3357" s="56"/>
      <c r="C3357" s="60">
        <v>40992</v>
      </c>
      <c r="D3357" s="61" t="s">
        <v>12729</v>
      </c>
      <c r="E3357" s="60" t="s">
        <v>7111</v>
      </c>
      <c r="F3357" s="62" t="s">
        <v>12730</v>
      </c>
    </row>
    <row r="3358" spans="1:6" s="35" customFormat="1" ht="15" customHeight="1">
      <c r="A3358" s="59">
        <f t="shared" si="52"/>
        <v>3354</v>
      </c>
      <c r="B3358" s="56"/>
      <c r="C3358" s="60">
        <v>13955</v>
      </c>
      <c r="D3358" s="61" t="s">
        <v>12731</v>
      </c>
      <c r="E3358" s="60" t="s">
        <v>6681</v>
      </c>
      <c r="F3358" s="62" t="s">
        <v>12732</v>
      </c>
    </row>
    <row r="3359" spans="1:6" s="35" customFormat="1" ht="15" customHeight="1">
      <c r="A3359" s="59">
        <f t="shared" si="52"/>
        <v>3355</v>
      </c>
      <c r="B3359" s="56"/>
      <c r="C3359" s="60">
        <v>4114</v>
      </c>
      <c r="D3359" s="61" t="s">
        <v>12733</v>
      </c>
      <c r="E3359" s="60" t="s">
        <v>6681</v>
      </c>
      <c r="F3359" s="62" t="s">
        <v>12734</v>
      </c>
    </row>
    <row r="3360" spans="1:6" s="35" customFormat="1" ht="15" customHeight="1">
      <c r="A3360" s="59">
        <f t="shared" si="52"/>
        <v>3356</v>
      </c>
      <c r="B3360" s="56"/>
      <c r="C3360" s="60">
        <v>36797</v>
      </c>
      <c r="D3360" s="61" t="s">
        <v>12735</v>
      </c>
      <c r="E3360" s="60" t="s">
        <v>6681</v>
      </c>
      <c r="F3360" s="62" t="s">
        <v>12736</v>
      </c>
    </row>
    <row r="3361" spans="1:6" s="35" customFormat="1" ht="15" customHeight="1">
      <c r="A3361" s="59">
        <f t="shared" si="52"/>
        <v>3357</v>
      </c>
      <c r="B3361" s="56"/>
      <c r="C3361" s="60">
        <v>4107</v>
      </c>
      <c r="D3361" s="61" t="s">
        <v>12737</v>
      </c>
      <c r="E3361" s="60" t="s">
        <v>6681</v>
      </c>
      <c r="F3361" s="62" t="s">
        <v>7967</v>
      </c>
    </row>
    <row r="3362" spans="1:6" s="35" customFormat="1" ht="15" customHeight="1">
      <c r="A3362" s="59">
        <f t="shared" si="52"/>
        <v>3358</v>
      </c>
      <c r="B3362" s="56"/>
      <c r="C3362" s="60">
        <v>36799</v>
      </c>
      <c r="D3362" s="61" t="s">
        <v>12738</v>
      </c>
      <c r="E3362" s="60" t="s">
        <v>6681</v>
      </c>
      <c r="F3362" s="62" t="s">
        <v>10868</v>
      </c>
    </row>
    <row r="3363" spans="1:6" s="35" customFormat="1" ht="15" customHeight="1">
      <c r="A3363" s="59">
        <f t="shared" si="52"/>
        <v>3359</v>
      </c>
      <c r="B3363" s="56"/>
      <c r="C3363" s="60">
        <v>4108</v>
      </c>
      <c r="D3363" s="61" t="s">
        <v>12739</v>
      </c>
      <c r="E3363" s="60" t="s">
        <v>6681</v>
      </c>
      <c r="F3363" s="62" t="s">
        <v>12740</v>
      </c>
    </row>
    <row r="3364" spans="1:6" s="35" customFormat="1" ht="15" customHeight="1">
      <c r="A3364" s="59">
        <f t="shared" si="52"/>
        <v>3360</v>
      </c>
      <c r="B3364" s="56"/>
      <c r="C3364" s="60">
        <v>4102</v>
      </c>
      <c r="D3364" s="61" t="s">
        <v>12741</v>
      </c>
      <c r="E3364" s="60" t="s">
        <v>6681</v>
      </c>
      <c r="F3364" s="62" t="s">
        <v>12742</v>
      </c>
    </row>
    <row r="3365" spans="1:6" s="35" customFormat="1" ht="15" customHeight="1">
      <c r="A3365" s="59">
        <f t="shared" si="52"/>
        <v>3361</v>
      </c>
      <c r="B3365" s="56"/>
      <c r="C3365" s="60">
        <v>10826</v>
      </c>
      <c r="D3365" s="61" t="s">
        <v>12743</v>
      </c>
      <c r="E3365" s="60" t="s">
        <v>6681</v>
      </c>
      <c r="F3365" s="62" t="s">
        <v>12744</v>
      </c>
    </row>
    <row r="3366" spans="1:6" s="35" customFormat="1" ht="15" customHeight="1">
      <c r="A3366" s="59">
        <f t="shared" si="52"/>
        <v>3362</v>
      </c>
      <c r="B3366" s="56"/>
      <c r="C3366" s="60">
        <v>365</v>
      </c>
      <c r="D3366" s="61" t="s">
        <v>12745</v>
      </c>
      <c r="E3366" s="60" t="s">
        <v>6681</v>
      </c>
      <c r="F3366" s="62" t="s">
        <v>12746</v>
      </c>
    </row>
    <row r="3367" spans="1:6" s="35" customFormat="1" ht="15" customHeight="1">
      <c r="A3367" s="59">
        <f t="shared" si="52"/>
        <v>3363</v>
      </c>
      <c r="B3367" s="56"/>
      <c r="C3367" s="60">
        <v>38639</v>
      </c>
      <c r="D3367" s="61" t="s">
        <v>12747</v>
      </c>
      <c r="E3367" s="60" t="s">
        <v>6681</v>
      </c>
      <c r="F3367" s="62" t="s">
        <v>12748</v>
      </c>
    </row>
    <row r="3368" spans="1:6" s="35" customFormat="1" ht="15" customHeight="1">
      <c r="A3368" s="59">
        <f t="shared" si="52"/>
        <v>3364</v>
      </c>
      <c r="B3368" s="56"/>
      <c r="C3368" s="60">
        <v>38640</v>
      </c>
      <c r="D3368" s="61" t="s">
        <v>12749</v>
      </c>
      <c r="E3368" s="60" t="s">
        <v>6681</v>
      </c>
      <c r="F3368" s="62" t="s">
        <v>12750</v>
      </c>
    </row>
    <row r="3369" spans="1:6" s="35" customFormat="1" ht="15" customHeight="1">
      <c r="A3369" s="59">
        <f t="shared" si="52"/>
        <v>3365</v>
      </c>
      <c r="B3369" s="56"/>
      <c r="C3369" s="60">
        <v>358</v>
      </c>
      <c r="D3369" s="61" t="s">
        <v>12751</v>
      </c>
      <c r="E3369" s="60" t="s">
        <v>6681</v>
      </c>
      <c r="F3369" s="62" t="s">
        <v>12752</v>
      </c>
    </row>
    <row r="3370" spans="1:6" s="35" customFormat="1" ht="15" customHeight="1">
      <c r="A3370" s="59">
        <f t="shared" si="52"/>
        <v>3366</v>
      </c>
      <c r="B3370" s="56"/>
      <c r="C3370" s="60">
        <v>359</v>
      </c>
      <c r="D3370" s="61" t="s">
        <v>12753</v>
      </c>
      <c r="E3370" s="60" t="s">
        <v>6681</v>
      </c>
      <c r="F3370" s="62" t="s">
        <v>12754</v>
      </c>
    </row>
    <row r="3371" spans="1:6" s="35" customFormat="1" ht="15" customHeight="1">
      <c r="A3371" s="59">
        <f t="shared" si="52"/>
        <v>3367</v>
      </c>
      <c r="B3371" s="56"/>
      <c r="C3371" s="60">
        <v>38641</v>
      </c>
      <c r="D3371" s="61" t="s">
        <v>12755</v>
      </c>
      <c r="E3371" s="60" t="s">
        <v>6681</v>
      </c>
      <c r="F3371" s="62" t="s">
        <v>12756</v>
      </c>
    </row>
    <row r="3372" spans="1:6" s="35" customFormat="1" ht="15" customHeight="1">
      <c r="A3372" s="59">
        <f t="shared" si="52"/>
        <v>3368</v>
      </c>
      <c r="B3372" s="56"/>
      <c r="C3372" s="60">
        <v>360</v>
      </c>
      <c r="D3372" s="61" t="s">
        <v>12757</v>
      </c>
      <c r="E3372" s="60" t="s">
        <v>6681</v>
      </c>
      <c r="F3372" s="62" t="s">
        <v>7066</v>
      </c>
    </row>
    <row r="3373" spans="1:6" s="35" customFormat="1" ht="15" customHeight="1">
      <c r="A3373" s="59">
        <f t="shared" si="52"/>
        <v>3369</v>
      </c>
      <c r="B3373" s="56"/>
      <c r="C3373" s="60">
        <v>4127</v>
      </c>
      <c r="D3373" s="61" t="s">
        <v>12758</v>
      </c>
      <c r="E3373" s="60" t="s">
        <v>6681</v>
      </c>
      <c r="F3373" s="62" t="s">
        <v>12759</v>
      </c>
    </row>
    <row r="3374" spans="1:6" s="35" customFormat="1" ht="15" customHeight="1">
      <c r="A3374" s="59">
        <f t="shared" si="52"/>
        <v>3370</v>
      </c>
      <c r="B3374" s="56"/>
      <c r="C3374" s="60">
        <v>4154</v>
      </c>
      <c r="D3374" s="61" t="s">
        <v>12760</v>
      </c>
      <c r="E3374" s="60" t="s">
        <v>6681</v>
      </c>
      <c r="F3374" s="62" t="s">
        <v>12761</v>
      </c>
    </row>
    <row r="3375" spans="1:6" s="35" customFormat="1" ht="15" customHeight="1">
      <c r="A3375" s="59">
        <f t="shared" si="52"/>
        <v>3371</v>
      </c>
      <c r="B3375" s="56"/>
      <c r="C3375" s="60">
        <v>4168</v>
      </c>
      <c r="D3375" s="61" t="s">
        <v>12762</v>
      </c>
      <c r="E3375" s="60" t="s">
        <v>6681</v>
      </c>
      <c r="F3375" s="62" t="s">
        <v>12763</v>
      </c>
    </row>
    <row r="3376" spans="1:6" s="35" customFormat="1" ht="15" customHeight="1">
      <c r="A3376" s="59">
        <f t="shared" si="52"/>
        <v>3372</v>
      </c>
      <c r="B3376" s="56"/>
      <c r="C3376" s="60">
        <v>4161</v>
      </c>
      <c r="D3376" s="61" t="s">
        <v>12764</v>
      </c>
      <c r="E3376" s="60" t="s">
        <v>6681</v>
      </c>
      <c r="F3376" s="62" t="s">
        <v>12765</v>
      </c>
    </row>
    <row r="3377" spans="1:6" s="35" customFormat="1" ht="15" customHeight="1">
      <c r="A3377" s="59">
        <f t="shared" si="52"/>
        <v>3373</v>
      </c>
      <c r="B3377" s="56"/>
      <c r="C3377" s="60">
        <v>42430</v>
      </c>
      <c r="D3377" s="61" t="s">
        <v>12766</v>
      </c>
      <c r="E3377" s="60" t="s">
        <v>6681</v>
      </c>
      <c r="F3377" s="62" t="s">
        <v>12767</v>
      </c>
    </row>
    <row r="3378" spans="1:6" s="35" customFormat="1" ht="15" customHeight="1">
      <c r="A3378" s="59">
        <f t="shared" si="52"/>
        <v>3374</v>
      </c>
      <c r="B3378" s="56"/>
      <c r="C3378" s="60">
        <v>4214</v>
      </c>
      <c r="D3378" s="61" t="s">
        <v>12768</v>
      </c>
      <c r="E3378" s="60" t="s">
        <v>6681</v>
      </c>
      <c r="F3378" s="62" t="s">
        <v>9356</v>
      </c>
    </row>
    <row r="3379" spans="1:6" s="35" customFormat="1" ht="15" customHeight="1">
      <c r="A3379" s="59">
        <f t="shared" si="52"/>
        <v>3375</v>
      </c>
      <c r="B3379" s="56"/>
      <c r="C3379" s="60">
        <v>4215</v>
      </c>
      <c r="D3379" s="61" t="s">
        <v>12769</v>
      </c>
      <c r="E3379" s="60" t="s">
        <v>6681</v>
      </c>
      <c r="F3379" s="62" t="s">
        <v>8131</v>
      </c>
    </row>
    <row r="3380" spans="1:6" s="35" customFormat="1" ht="15" customHeight="1">
      <c r="A3380" s="59">
        <f t="shared" si="52"/>
        <v>3376</v>
      </c>
      <c r="B3380" s="56"/>
      <c r="C3380" s="60">
        <v>4210</v>
      </c>
      <c r="D3380" s="61" t="s">
        <v>12770</v>
      </c>
      <c r="E3380" s="60" t="s">
        <v>6681</v>
      </c>
      <c r="F3380" s="62" t="s">
        <v>6804</v>
      </c>
    </row>
    <row r="3381" spans="1:6" s="35" customFormat="1" ht="15" customHeight="1">
      <c r="A3381" s="59">
        <f t="shared" si="52"/>
        <v>3377</v>
      </c>
      <c r="B3381" s="56"/>
      <c r="C3381" s="60">
        <v>4212</v>
      </c>
      <c r="D3381" s="61" t="s">
        <v>12771</v>
      </c>
      <c r="E3381" s="60" t="s">
        <v>6681</v>
      </c>
      <c r="F3381" s="62" t="s">
        <v>8728</v>
      </c>
    </row>
    <row r="3382" spans="1:6" s="35" customFormat="1" ht="15" customHeight="1">
      <c r="A3382" s="59">
        <f t="shared" si="52"/>
        <v>3378</v>
      </c>
      <c r="B3382" s="56"/>
      <c r="C3382" s="60">
        <v>4213</v>
      </c>
      <c r="D3382" s="61" t="s">
        <v>12772</v>
      </c>
      <c r="E3382" s="60" t="s">
        <v>6681</v>
      </c>
      <c r="F3382" s="62" t="s">
        <v>12773</v>
      </c>
    </row>
    <row r="3383" spans="1:6" s="35" customFormat="1" ht="15" customHeight="1">
      <c r="A3383" s="59">
        <f t="shared" si="52"/>
        <v>3379</v>
      </c>
      <c r="B3383" s="56"/>
      <c r="C3383" s="60">
        <v>4211</v>
      </c>
      <c r="D3383" s="61" t="s">
        <v>12774</v>
      </c>
      <c r="E3383" s="60" t="s">
        <v>6681</v>
      </c>
      <c r="F3383" s="62" t="s">
        <v>12775</v>
      </c>
    </row>
    <row r="3384" spans="1:6" s="35" customFormat="1" ht="15" customHeight="1">
      <c r="A3384" s="59">
        <f t="shared" si="52"/>
        <v>3380</v>
      </c>
      <c r="B3384" s="56"/>
      <c r="C3384" s="60">
        <v>4209</v>
      </c>
      <c r="D3384" s="61" t="s">
        <v>12776</v>
      </c>
      <c r="E3384" s="60" t="s">
        <v>6681</v>
      </c>
      <c r="F3384" s="62" t="s">
        <v>12777</v>
      </c>
    </row>
    <row r="3385" spans="1:6" s="35" customFormat="1" ht="15" customHeight="1">
      <c r="A3385" s="59">
        <f t="shared" si="52"/>
        <v>3381</v>
      </c>
      <c r="B3385" s="56"/>
      <c r="C3385" s="60">
        <v>4180</v>
      </c>
      <c r="D3385" s="61" t="s">
        <v>12778</v>
      </c>
      <c r="E3385" s="60" t="s">
        <v>6681</v>
      </c>
      <c r="F3385" s="62" t="s">
        <v>12779</v>
      </c>
    </row>
    <row r="3386" spans="1:6" s="35" customFormat="1" ht="15" customHeight="1">
      <c r="A3386" s="59">
        <f t="shared" si="52"/>
        <v>3382</v>
      </c>
      <c r="B3386" s="56"/>
      <c r="C3386" s="60">
        <v>4177</v>
      </c>
      <c r="D3386" s="61" t="s">
        <v>12780</v>
      </c>
      <c r="E3386" s="60" t="s">
        <v>6681</v>
      </c>
      <c r="F3386" s="62" t="s">
        <v>12781</v>
      </c>
    </row>
    <row r="3387" spans="1:6" s="35" customFormat="1" ht="15" customHeight="1">
      <c r="A3387" s="59">
        <f t="shared" si="52"/>
        <v>3383</v>
      </c>
      <c r="B3387" s="56"/>
      <c r="C3387" s="60">
        <v>4179</v>
      </c>
      <c r="D3387" s="61" t="s">
        <v>12782</v>
      </c>
      <c r="E3387" s="60" t="s">
        <v>6681</v>
      </c>
      <c r="F3387" s="62" t="s">
        <v>12783</v>
      </c>
    </row>
    <row r="3388" spans="1:6" s="35" customFormat="1" ht="15" customHeight="1">
      <c r="A3388" s="59">
        <f t="shared" si="52"/>
        <v>3384</v>
      </c>
      <c r="B3388" s="56"/>
      <c r="C3388" s="60">
        <v>4208</v>
      </c>
      <c r="D3388" s="61" t="s">
        <v>12784</v>
      </c>
      <c r="E3388" s="60" t="s">
        <v>6681</v>
      </c>
      <c r="F3388" s="62" t="s">
        <v>12785</v>
      </c>
    </row>
    <row r="3389" spans="1:6" s="35" customFormat="1" ht="15" customHeight="1">
      <c r="A3389" s="59">
        <f t="shared" si="52"/>
        <v>3385</v>
      </c>
      <c r="B3389" s="56"/>
      <c r="C3389" s="60">
        <v>4181</v>
      </c>
      <c r="D3389" s="61" t="s">
        <v>12786</v>
      </c>
      <c r="E3389" s="60" t="s">
        <v>6681</v>
      </c>
      <c r="F3389" s="62" t="s">
        <v>12787</v>
      </c>
    </row>
    <row r="3390" spans="1:6" s="35" customFormat="1" ht="15" customHeight="1">
      <c r="A3390" s="59">
        <f t="shared" si="52"/>
        <v>3386</v>
      </c>
      <c r="B3390" s="56"/>
      <c r="C3390" s="60">
        <v>4178</v>
      </c>
      <c r="D3390" s="61" t="s">
        <v>12788</v>
      </c>
      <c r="E3390" s="60" t="s">
        <v>6681</v>
      </c>
      <c r="F3390" s="62" t="s">
        <v>9594</v>
      </c>
    </row>
    <row r="3391" spans="1:6" s="35" customFormat="1" ht="15" customHeight="1">
      <c r="A3391" s="59">
        <f t="shared" si="52"/>
        <v>3387</v>
      </c>
      <c r="B3391" s="56"/>
      <c r="C3391" s="60">
        <v>4182</v>
      </c>
      <c r="D3391" s="61" t="s">
        <v>12789</v>
      </c>
      <c r="E3391" s="60" t="s">
        <v>6681</v>
      </c>
      <c r="F3391" s="62" t="s">
        <v>12790</v>
      </c>
    </row>
    <row r="3392" spans="1:6" s="35" customFormat="1" ht="15" customHeight="1">
      <c r="A3392" s="59">
        <f t="shared" si="52"/>
        <v>3388</v>
      </c>
      <c r="B3392" s="56"/>
      <c r="C3392" s="60">
        <v>4183</v>
      </c>
      <c r="D3392" s="61" t="s">
        <v>12791</v>
      </c>
      <c r="E3392" s="60" t="s">
        <v>6681</v>
      </c>
      <c r="F3392" s="62" t="s">
        <v>12792</v>
      </c>
    </row>
    <row r="3393" spans="1:6" s="35" customFormat="1" ht="15" customHeight="1">
      <c r="A3393" s="59">
        <f t="shared" si="52"/>
        <v>3389</v>
      </c>
      <c r="B3393" s="56"/>
      <c r="C3393" s="60">
        <v>4184</v>
      </c>
      <c r="D3393" s="61" t="s">
        <v>12793</v>
      </c>
      <c r="E3393" s="60" t="s">
        <v>6681</v>
      </c>
      <c r="F3393" s="62" t="s">
        <v>12794</v>
      </c>
    </row>
    <row r="3394" spans="1:6" s="35" customFormat="1" ht="25.5" customHeight="1">
      <c r="A3394" s="59">
        <f t="shared" si="52"/>
        <v>3390</v>
      </c>
      <c r="B3394" s="56"/>
      <c r="C3394" s="60">
        <v>4185</v>
      </c>
      <c r="D3394" s="61" t="s">
        <v>12795</v>
      </c>
      <c r="E3394" s="60" t="s">
        <v>6681</v>
      </c>
      <c r="F3394" s="62" t="s">
        <v>12796</v>
      </c>
    </row>
    <row r="3395" spans="1:6" s="35" customFormat="1" ht="25.5" customHeight="1">
      <c r="A3395" s="59">
        <f t="shared" si="52"/>
        <v>3391</v>
      </c>
      <c r="B3395" s="56"/>
      <c r="C3395" s="60">
        <v>4205</v>
      </c>
      <c r="D3395" s="61" t="s">
        <v>12797</v>
      </c>
      <c r="E3395" s="60" t="s">
        <v>6681</v>
      </c>
      <c r="F3395" s="62" t="s">
        <v>12798</v>
      </c>
    </row>
    <row r="3396" spans="1:6" s="35" customFormat="1" ht="25.5" customHeight="1">
      <c r="A3396" s="59">
        <f t="shared" si="52"/>
        <v>3392</v>
      </c>
      <c r="B3396" s="56"/>
      <c r="C3396" s="60">
        <v>4192</v>
      </c>
      <c r="D3396" s="61" t="s">
        <v>12799</v>
      </c>
      <c r="E3396" s="60" t="s">
        <v>6681</v>
      </c>
      <c r="F3396" s="62" t="s">
        <v>12798</v>
      </c>
    </row>
    <row r="3397" spans="1:6" s="35" customFormat="1" ht="15" customHeight="1">
      <c r="A3397" s="59">
        <f t="shared" si="52"/>
        <v>3393</v>
      </c>
      <c r="B3397" s="56"/>
      <c r="C3397" s="60">
        <v>4191</v>
      </c>
      <c r="D3397" s="61" t="s">
        <v>12800</v>
      </c>
      <c r="E3397" s="60" t="s">
        <v>6681</v>
      </c>
      <c r="F3397" s="62" t="s">
        <v>12798</v>
      </c>
    </row>
    <row r="3398" spans="1:6" s="35" customFormat="1" ht="15" customHeight="1">
      <c r="A3398" s="59">
        <f t="shared" ref="A3398:A3461" si="53">A3397+1</f>
        <v>3394</v>
      </c>
      <c r="B3398" s="56"/>
      <c r="C3398" s="60">
        <v>4207</v>
      </c>
      <c r="D3398" s="61" t="s">
        <v>12801</v>
      </c>
      <c r="E3398" s="60" t="s">
        <v>6681</v>
      </c>
      <c r="F3398" s="62" t="s">
        <v>9000</v>
      </c>
    </row>
    <row r="3399" spans="1:6" s="35" customFormat="1" ht="15" customHeight="1">
      <c r="A3399" s="59">
        <f t="shared" si="53"/>
        <v>3395</v>
      </c>
      <c r="B3399" s="56"/>
      <c r="C3399" s="60">
        <v>4206</v>
      </c>
      <c r="D3399" s="61" t="s">
        <v>12802</v>
      </c>
      <c r="E3399" s="60" t="s">
        <v>6681</v>
      </c>
      <c r="F3399" s="62" t="s">
        <v>12803</v>
      </c>
    </row>
    <row r="3400" spans="1:6" s="35" customFormat="1" ht="25.5" customHeight="1">
      <c r="A3400" s="59">
        <f t="shared" si="53"/>
        <v>3396</v>
      </c>
      <c r="B3400" s="56"/>
      <c r="C3400" s="60">
        <v>4190</v>
      </c>
      <c r="D3400" s="61" t="s">
        <v>12804</v>
      </c>
      <c r="E3400" s="60" t="s">
        <v>6681</v>
      </c>
      <c r="F3400" s="62" t="s">
        <v>12803</v>
      </c>
    </row>
    <row r="3401" spans="1:6" s="35" customFormat="1" ht="25.5" customHeight="1">
      <c r="A3401" s="59">
        <f t="shared" si="53"/>
        <v>3397</v>
      </c>
      <c r="B3401" s="56"/>
      <c r="C3401" s="60">
        <v>4186</v>
      </c>
      <c r="D3401" s="61" t="s">
        <v>12805</v>
      </c>
      <c r="E3401" s="60" t="s">
        <v>6681</v>
      </c>
      <c r="F3401" s="62" t="s">
        <v>6845</v>
      </c>
    </row>
    <row r="3402" spans="1:6" s="35" customFormat="1" ht="15" customHeight="1">
      <c r="A3402" s="59">
        <f t="shared" si="53"/>
        <v>3398</v>
      </c>
      <c r="B3402" s="56"/>
      <c r="C3402" s="60">
        <v>4188</v>
      </c>
      <c r="D3402" s="61" t="s">
        <v>12806</v>
      </c>
      <c r="E3402" s="60" t="s">
        <v>6681</v>
      </c>
      <c r="F3402" s="62" t="s">
        <v>6972</v>
      </c>
    </row>
    <row r="3403" spans="1:6" s="35" customFormat="1" ht="15" customHeight="1">
      <c r="A3403" s="59">
        <f t="shared" si="53"/>
        <v>3399</v>
      </c>
      <c r="B3403" s="56"/>
      <c r="C3403" s="60">
        <v>4189</v>
      </c>
      <c r="D3403" s="61" t="s">
        <v>12807</v>
      </c>
      <c r="E3403" s="60" t="s">
        <v>6681</v>
      </c>
      <c r="F3403" s="62" t="s">
        <v>6972</v>
      </c>
    </row>
    <row r="3404" spans="1:6" s="35" customFormat="1" ht="15" customHeight="1">
      <c r="A3404" s="59">
        <f t="shared" si="53"/>
        <v>3400</v>
      </c>
      <c r="B3404" s="56"/>
      <c r="C3404" s="60">
        <v>4197</v>
      </c>
      <c r="D3404" s="61" t="s">
        <v>12808</v>
      </c>
      <c r="E3404" s="60" t="s">
        <v>6681</v>
      </c>
      <c r="F3404" s="62" t="s">
        <v>12809</v>
      </c>
    </row>
    <row r="3405" spans="1:6" s="35" customFormat="1" ht="15" customHeight="1">
      <c r="A3405" s="59">
        <f t="shared" si="53"/>
        <v>3401</v>
      </c>
      <c r="B3405" s="56"/>
      <c r="C3405" s="60">
        <v>4194</v>
      </c>
      <c r="D3405" s="61" t="s">
        <v>12810</v>
      </c>
      <c r="E3405" s="60" t="s">
        <v>6681</v>
      </c>
      <c r="F3405" s="62" t="s">
        <v>12811</v>
      </c>
    </row>
    <row r="3406" spans="1:6" s="35" customFormat="1" ht="15" customHeight="1">
      <c r="A3406" s="59">
        <f t="shared" si="53"/>
        <v>3402</v>
      </c>
      <c r="B3406" s="56"/>
      <c r="C3406" s="60">
        <v>4193</v>
      </c>
      <c r="D3406" s="61" t="s">
        <v>12812</v>
      </c>
      <c r="E3406" s="60" t="s">
        <v>6681</v>
      </c>
      <c r="F3406" s="62" t="s">
        <v>12811</v>
      </c>
    </row>
    <row r="3407" spans="1:6" s="35" customFormat="1" ht="15" customHeight="1">
      <c r="A3407" s="59">
        <f t="shared" si="53"/>
        <v>3403</v>
      </c>
      <c r="B3407" s="56"/>
      <c r="C3407" s="60">
        <v>4204</v>
      </c>
      <c r="D3407" s="61" t="s">
        <v>12813</v>
      </c>
      <c r="E3407" s="60" t="s">
        <v>6681</v>
      </c>
      <c r="F3407" s="62" t="s">
        <v>12811</v>
      </c>
    </row>
    <row r="3408" spans="1:6" s="35" customFormat="1" ht="15" customHeight="1">
      <c r="A3408" s="59">
        <f t="shared" si="53"/>
        <v>3404</v>
      </c>
      <c r="B3408" s="56"/>
      <c r="C3408" s="60">
        <v>4187</v>
      </c>
      <c r="D3408" s="61" t="s">
        <v>12814</v>
      </c>
      <c r="E3408" s="60" t="s">
        <v>6681</v>
      </c>
      <c r="F3408" s="62" t="s">
        <v>12815</v>
      </c>
    </row>
    <row r="3409" spans="1:6" s="35" customFormat="1" ht="15" customHeight="1">
      <c r="A3409" s="59">
        <f t="shared" si="53"/>
        <v>3405</v>
      </c>
      <c r="B3409" s="56"/>
      <c r="C3409" s="60">
        <v>4202</v>
      </c>
      <c r="D3409" s="61" t="s">
        <v>12816</v>
      </c>
      <c r="E3409" s="60" t="s">
        <v>6681</v>
      </c>
      <c r="F3409" s="62" t="s">
        <v>11543</v>
      </c>
    </row>
    <row r="3410" spans="1:6" s="35" customFormat="1" ht="15" customHeight="1">
      <c r="A3410" s="59">
        <f t="shared" si="53"/>
        <v>3406</v>
      </c>
      <c r="B3410" s="56"/>
      <c r="C3410" s="60">
        <v>4203</v>
      </c>
      <c r="D3410" s="61" t="s">
        <v>12817</v>
      </c>
      <c r="E3410" s="60" t="s">
        <v>6681</v>
      </c>
      <c r="F3410" s="62" t="s">
        <v>12818</v>
      </c>
    </row>
    <row r="3411" spans="1:6" s="35" customFormat="1" ht="15" customHeight="1">
      <c r="A3411" s="59">
        <f t="shared" si="53"/>
        <v>3407</v>
      </c>
      <c r="B3411" s="56"/>
      <c r="C3411" s="60">
        <v>40368</v>
      </c>
      <c r="D3411" s="61" t="s">
        <v>12819</v>
      </c>
      <c r="E3411" s="60" t="s">
        <v>6681</v>
      </c>
      <c r="F3411" s="62" t="s">
        <v>11425</v>
      </c>
    </row>
    <row r="3412" spans="1:6" s="35" customFormat="1" ht="15" customHeight="1">
      <c r="A3412" s="59">
        <f t="shared" si="53"/>
        <v>3408</v>
      </c>
      <c r="B3412" s="56"/>
      <c r="C3412" s="60">
        <v>40365</v>
      </c>
      <c r="D3412" s="61" t="s">
        <v>12820</v>
      </c>
      <c r="E3412" s="60" t="s">
        <v>6681</v>
      </c>
      <c r="F3412" s="62" t="s">
        <v>12821</v>
      </c>
    </row>
    <row r="3413" spans="1:6" s="35" customFormat="1" ht="15" customHeight="1">
      <c r="A3413" s="59">
        <f t="shared" si="53"/>
        <v>3409</v>
      </c>
      <c r="B3413" s="56"/>
      <c r="C3413" s="60">
        <v>40356</v>
      </c>
      <c r="D3413" s="61" t="s">
        <v>12822</v>
      </c>
      <c r="E3413" s="60" t="s">
        <v>6681</v>
      </c>
      <c r="F3413" s="62" t="s">
        <v>12823</v>
      </c>
    </row>
    <row r="3414" spans="1:6" s="35" customFormat="1" ht="15" customHeight="1">
      <c r="A3414" s="59">
        <f t="shared" si="53"/>
        <v>3410</v>
      </c>
      <c r="B3414" s="56"/>
      <c r="C3414" s="60">
        <v>40362</v>
      </c>
      <c r="D3414" s="61" t="s">
        <v>12824</v>
      </c>
      <c r="E3414" s="60" t="s">
        <v>6681</v>
      </c>
      <c r="F3414" s="62" t="s">
        <v>12825</v>
      </c>
    </row>
    <row r="3415" spans="1:6" s="35" customFormat="1" ht="15" customHeight="1">
      <c r="A3415" s="59">
        <f t="shared" si="53"/>
        <v>3411</v>
      </c>
      <c r="B3415" s="56"/>
      <c r="C3415" s="60">
        <v>40374</v>
      </c>
      <c r="D3415" s="61" t="s">
        <v>12826</v>
      </c>
      <c r="E3415" s="60" t="s">
        <v>6681</v>
      </c>
      <c r="F3415" s="62" t="s">
        <v>12827</v>
      </c>
    </row>
    <row r="3416" spans="1:6" s="35" customFormat="1" ht="15" customHeight="1">
      <c r="A3416" s="59">
        <f t="shared" si="53"/>
        <v>3412</v>
      </c>
      <c r="B3416" s="56"/>
      <c r="C3416" s="60">
        <v>40371</v>
      </c>
      <c r="D3416" s="61" t="s">
        <v>12828</v>
      </c>
      <c r="E3416" s="60" t="s">
        <v>6681</v>
      </c>
      <c r="F3416" s="62" t="s">
        <v>12829</v>
      </c>
    </row>
    <row r="3417" spans="1:6" s="35" customFormat="1" ht="15" customHeight="1">
      <c r="A3417" s="59">
        <f t="shared" si="53"/>
        <v>3413</v>
      </c>
      <c r="B3417" s="56"/>
      <c r="C3417" s="60">
        <v>40359</v>
      </c>
      <c r="D3417" s="61" t="s">
        <v>12830</v>
      </c>
      <c r="E3417" s="60" t="s">
        <v>6681</v>
      </c>
      <c r="F3417" s="62" t="s">
        <v>12831</v>
      </c>
    </row>
    <row r="3418" spans="1:6" s="35" customFormat="1" ht="15" customHeight="1">
      <c r="A3418" s="59">
        <f t="shared" si="53"/>
        <v>3414</v>
      </c>
      <c r="B3418" s="56"/>
      <c r="C3418" s="60">
        <v>7595</v>
      </c>
      <c r="D3418" s="61" t="s">
        <v>12832</v>
      </c>
      <c r="E3418" s="60" t="s">
        <v>6712</v>
      </c>
      <c r="F3418" s="62" t="s">
        <v>12833</v>
      </c>
    </row>
    <row r="3419" spans="1:6" s="35" customFormat="1" ht="15" customHeight="1">
      <c r="A3419" s="59">
        <f t="shared" si="53"/>
        <v>3415</v>
      </c>
      <c r="B3419" s="56"/>
      <c r="C3419" s="60">
        <v>41094</v>
      </c>
      <c r="D3419" s="61" t="s">
        <v>12834</v>
      </c>
      <c r="E3419" s="60" t="s">
        <v>7111</v>
      </c>
      <c r="F3419" s="62" t="s">
        <v>12835</v>
      </c>
    </row>
    <row r="3420" spans="1:6" s="35" customFormat="1" ht="15" customHeight="1">
      <c r="A3420" s="59">
        <f t="shared" si="53"/>
        <v>3416</v>
      </c>
      <c r="B3420" s="56"/>
      <c r="C3420" s="60">
        <v>39609</v>
      </c>
      <c r="D3420" s="61" t="s">
        <v>12836</v>
      </c>
      <c r="E3420" s="60" t="s">
        <v>6681</v>
      </c>
      <c r="F3420" s="62" t="s">
        <v>12837</v>
      </c>
    </row>
    <row r="3421" spans="1:6" s="35" customFormat="1" ht="15" customHeight="1">
      <c r="A3421" s="59">
        <f t="shared" si="53"/>
        <v>3417</v>
      </c>
      <c r="B3421" s="56"/>
      <c r="C3421" s="60">
        <v>39610</v>
      </c>
      <c r="D3421" s="61" t="s">
        <v>12838</v>
      </c>
      <c r="E3421" s="60" t="s">
        <v>6681</v>
      </c>
      <c r="F3421" s="62" t="s">
        <v>12839</v>
      </c>
    </row>
    <row r="3422" spans="1:6" s="35" customFormat="1" ht="15" customHeight="1">
      <c r="A3422" s="59">
        <f t="shared" si="53"/>
        <v>3418</v>
      </c>
      <c r="B3422" s="56"/>
      <c r="C3422" s="60">
        <v>39611</v>
      </c>
      <c r="D3422" s="61" t="s">
        <v>12840</v>
      </c>
      <c r="E3422" s="60" t="s">
        <v>6681</v>
      </c>
      <c r="F3422" s="62" t="s">
        <v>12841</v>
      </c>
    </row>
    <row r="3423" spans="1:6" s="35" customFormat="1" ht="15" customHeight="1">
      <c r="A3423" s="59">
        <f t="shared" si="53"/>
        <v>3419</v>
      </c>
      <c r="B3423" s="56"/>
      <c r="C3423" s="60">
        <v>39612</v>
      </c>
      <c r="D3423" s="61" t="s">
        <v>12842</v>
      </c>
      <c r="E3423" s="60" t="s">
        <v>6681</v>
      </c>
      <c r="F3423" s="62" t="s">
        <v>12843</v>
      </c>
    </row>
    <row r="3424" spans="1:6" s="35" customFormat="1" ht="15" customHeight="1">
      <c r="A3424" s="59">
        <f t="shared" si="53"/>
        <v>3420</v>
      </c>
      <c r="B3424" s="56"/>
      <c r="C3424" s="60">
        <v>39608</v>
      </c>
      <c r="D3424" s="61" t="s">
        <v>12844</v>
      </c>
      <c r="E3424" s="60" t="s">
        <v>6681</v>
      </c>
      <c r="F3424" s="62" t="s">
        <v>12845</v>
      </c>
    </row>
    <row r="3425" spans="1:6" s="35" customFormat="1" ht="15" customHeight="1">
      <c r="A3425" s="59">
        <f t="shared" si="53"/>
        <v>3421</v>
      </c>
      <c r="B3425" s="56"/>
      <c r="C3425" s="60">
        <v>38175</v>
      </c>
      <c r="D3425" s="61" t="s">
        <v>12846</v>
      </c>
      <c r="E3425" s="60" t="s">
        <v>6681</v>
      </c>
      <c r="F3425" s="62" t="s">
        <v>7181</v>
      </c>
    </row>
    <row r="3426" spans="1:6" s="35" customFormat="1" ht="15" customHeight="1">
      <c r="A3426" s="59">
        <f t="shared" si="53"/>
        <v>3422</v>
      </c>
      <c r="B3426" s="56"/>
      <c r="C3426" s="60">
        <v>38176</v>
      </c>
      <c r="D3426" s="61" t="s">
        <v>12847</v>
      </c>
      <c r="E3426" s="60" t="s">
        <v>6681</v>
      </c>
      <c r="F3426" s="62" t="s">
        <v>12848</v>
      </c>
    </row>
    <row r="3427" spans="1:6" s="35" customFormat="1" ht="15" customHeight="1">
      <c r="A3427" s="59">
        <f t="shared" si="53"/>
        <v>3423</v>
      </c>
      <c r="B3427" s="56"/>
      <c r="C3427" s="60">
        <v>36152</v>
      </c>
      <c r="D3427" s="61" t="s">
        <v>12849</v>
      </c>
      <c r="E3427" s="60" t="s">
        <v>6681</v>
      </c>
      <c r="F3427" s="62" t="s">
        <v>7960</v>
      </c>
    </row>
    <row r="3428" spans="1:6" s="35" customFormat="1" ht="15" customHeight="1">
      <c r="A3428" s="59">
        <f t="shared" si="53"/>
        <v>3424</v>
      </c>
      <c r="B3428" s="56"/>
      <c r="C3428" s="60">
        <v>11138</v>
      </c>
      <c r="D3428" s="61" t="s">
        <v>12850</v>
      </c>
      <c r="E3428" s="60" t="s">
        <v>6775</v>
      </c>
      <c r="F3428" s="62" t="s">
        <v>12851</v>
      </c>
    </row>
    <row r="3429" spans="1:6" s="35" customFormat="1" ht="15" customHeight="1">
      <c r="A3429" s="59">
        <f t="shared" si="53"/>
        <v>3425</v>
      </c>
      <c r="B3429" s="56"/>
      <c r="C3429" s="60">
        <v>5333</v>
      </c>
      <c r="D3429" s="61" t="s">
        <v>12852</v>
      </c>
      <c r="E3429" s="60" t="s">
        <v>6775</v>
      </c>
      <c r="F3429" s="62" t="s">
        <v>12853</v>
      </c>
    </row>
    <row r="3430" spans="1:6" s="35" customFormat="1" ht="15" customHeight="1">
      <c r="A3430" s="59">
        <f t="shared" si="53"/>
        <v>3426</v>
      </c>
      <c r="B3430" s="56"/>
      <c r="C3430" s="60">
        <v>4221</v>
      </c>
      <c r="D3430" s="61" t="s">
        <v>12854</v>
      </c>
      <c r="E3430" s="60" t="s">
        <v>6775</v>
      </c>
      <c r="F3430" s="62" t="s">
        <v>9920</v>
      </c>
    </row>
    <row r="3431" spans="1:6" s="35" customFormat="1" ht="15" customHeight="1">
      <c r="A3431" s="59">
        <f t="shared" si="53"/>
        <v>3427</v>
      </c>
      <c r="B3431" s="56"/>
      <c r="C3431" s="60">
        <v>4227</v>
      </c>
      <c r="D3431" s="61" t="s">
        <v>12855</v>
      </c>
      <c r="E3431" s="60" t="s">
        <v>6775</v>
      </c>
      <c r="F3431" s="62" t="s">
        <v>12856</v>
      </c>
    </row>
    <row r="3432" spans="1:6" s="35" customFormat="1" ht="15" customHeight="1">
      <c r="A3432" s="59">
        <f t="shared" si="53"/>
        <v>3428</v>
      </c>
      <c r="B3432" s="56"/>
      <c r="C3432" s="60">
        <v>38170</v>
      </c>
      <c r="D3432" s="61" t="s">
        <v>12857</v>
      </c>
      <c r="E3432" s="60" t="s">
        <v>6681</v>
      </c>
      <c r="F3432" s="62" t="s">
        <v>12858</v>
      </c>
    </row>
    <row r="3433" spans="1:6" s="35" customFormat="1" ht="15" customHeight="1">
      <c r="A3433" s="59">
        <f t="shared" si="53"/>
        <v>3429</v>
      </c>
      <c r="B3433" s="56"/>
      <c r="C3433" s="60">
        <v>4252</v>
      </c>
      <c r="D3433" s="61" t="s">
        <v>12859</v>
      </c>
      <c r="E3433" s="60" t="s">
        <v>6712</v>
      </c>
      <c r="F3433" s="62" t="s">
        <v>12860</v>
      </c>
    </row>
    <row r="3434" spans="1:6" s="35" customFormat="1" ht="15" customHeight="1">
      <c r="A3434" s="59">
        <f t="shared" si="53"/>
        <v>3430</v>
      </c>
      <c r="B3434" s="56"/>
      <c r="C3434" s="60">
        <v>40980</v>
      </c>
      <c r="D3434" s="61" t="s">
        <v>12861</v>
      </c>
      <c r="E3434" s="60" t="s">
        <v>7111</v>
      </c>
      <c r="F3434" s="62" t="s">
        <v>12862</v>
      </c>
    </row>
    <row r="3435" spans="1:6" s="35" customFormat="1" ht="15" customHeight="1">
      <c r="A3435" s="59">
        <f t="shared" si="53"/>
        <v>3431</v>
      </c>
      <c r="B3435" s="56"/>
      <c r="C3435" s="60">
        <v>4243</v>
      </c>
      <c r="D3435" s="61" t="s">
        <v>12863</v>
      </c>
      <c r="E3435" s="60" t="s">
        <v>6712</v>
      </c>
      <c r="F3435" s="62" t="s">
        <v>6789</v>
      </c>
    </row>
    <row r="3436" spans="1:6" s="35" customFormat="1" ht="15" customHeight="1">
      <c r="A3436" s="59">
        <f t="shared" si="53"/>
        <v>3432</v>
      </c>
      <c r="B3436" s="56"/>
      <c r="C3436" s="60">
        <v>41031</v>
      </c>
      <c r="D3436" s="61" t="s">
        <v>12864</v>
      </c>
      <c r="E3436" s="60" t="s">
        <v>7111</v>
      </c>
      <c r="F3436" s="62" t="s">
        <v>12865</v>
      </c>
    </row>
    <row r="3437" spans="1:6" s="35" customFormat="1" ht="15" customHeight="1">
      <c r="A3437" s="59">
        <f t="shared" si="53"/>
        <v>3433</v>
      </c>
      <c r="B3437" s="56"/>
      <c r="C3437" s="60">
        <v>37666</v>
      </c>
      <c r="D3437" s="61" t="s">
        <v>12866</v>
      </c>
      <c r="E3437" s="60" t="s">
        <v>6712</v>
      </c>
      <c r="F3437" s="62" t="s">
        <v>12123</v>
      </c>
    </row>
    <row r="3438" spans="1:6" s="35" customFormat="1" ht="15" customHeight="1">
      <c r="A3438" s="59">
        <f t="shared" si="53"/>
        <v>3434</v>
      </c>
      <c r="B3438" s="56"/>
      <c r="C3438" s="60">
        <v>40986</v>
      </c>
      <c r="D3438" s="61" t="s">
        <v>12867</v>
      </c>
      <c r="E3438" s="60" t="s">
        <v>7111</v>
      </c>
      <c r="F3438" s="62" t="s">
        <v>12868</v>
      </c>
    </row>
    <row r="3439" spans="1:6" s="35" customFormat="1" ht="25.5" customHeight="1">
      <c r="A3439" s="59">
        <f t="shared" si="53"/>
        <v>3435</v>
      </c>
      <c r="B3439" s="56"/>
      <c r="C3439" s="60">
        <v>4250</v>
      </c>
      <c r="D3439" s="61" t="s">
        <v>12869</v>
      </c>
      <c r="E3439" s="60" t="s">
        <v>6712</v>
      </c>
      <c r="F3439" s="62" t="s">
        <v>10755</v>
      </c>
    </row>
    <row r="3440" spans="1:6" s="35" customFormat="1" ht="25.5" customHeight="1">
      <c r="A3440" s="59">
        <f t="shared" si="53"/>
        <v>3436</v>
      </c>
      <c r="B3440" s="56"/>
      <c r="C3440" s="60">
        <v>40978</v>
      </c>
      <c r="D3440" s="61" t="s">
        <v>12870</v>
      </c>
      <c r="E3440" s="60" t="s">
        <v>7111</v>
      </c>
      <c r="F3440" s="62" t="s">
        <v>12871</v>
      </c>
    </row>
    <row r="3441" spans="1:6" s="35" customFormat="1" ht="25.5" customHeight="1">
      <c r="A3441" s="59">
        <f t="shared" si="53"/>
        <v>3437</v>
      </c>
      <c r="B3441" s="56"/>
      <c r="C3441" s="60">
        <v>25960</v>
      </c>
      <c r="D3441" s="61" t="s">
        <v>12872</v>
      </c>
      <c r="E3441" s="60" t="s">
        <v>6712</v>
      </c>
      <c r="F3441" s="62" t="s">
        <v>6781</v>
      </c>
    </row>
    <row r="3442" spans="1:6" s="35" customFormat="1" ht="25.5" customHeight="1">
      <c r="A3442" s="59">
        <f t="shared" si="53"/>
        <v>3438</v>
      </c>
      <c r="B3442" s="56"/>
      <c r="C3442" s="60">
        <v>41043</v>
      </c>
      <c r="D3442" s="61" t="s">
        <v>12873</v>
      </c>
      <c r="E3442" s="60" t="s">
        <v>7111</v>
      </c>
      <c r="F3442" s="62" t="s">
        <v>12874</v>
      </c>
    </row>
    <row r="3443" spans="1:6" s="35" customFormat="1" ht="25.5" customHeight="1">
      <c r="A3443" s="59">
        <f t="shared" si="53"/>
        <v>3439</v>
      </c>
      <c r="B3443" s="56"/>
      <c r="C3443" s="60">
        <v>4234</v>
      </c>
      <c r="D3443" s="61" t="s">
        <v>12875</v>
      </c>
      <c r="E3443" s="60" t="s">
        <v>6712</v>
      </c>
      <c r="F3443" s="62" t="s">
        <v>12833</v>
      </c>
    </row>
    <row r="3444" spans="1:6" s="35" customFormat="1" ht="15" customHeight="1">
      <c r="A3444" s="59">
        <f t="shared" si="53"/>
        <v>3440</v>
      </c>
      <c r="B3444" s="56"/>
      <c r="C3444" s="60">
        <v>40987</v>
      </c>
      <c r="D3444" s="61" t="s">
        <v>12876</v>
      </c>
      <c r="E3444" s="60" t="s">
        <v>7111</v>
      </c>
      <c r="F3444" s="62" t="s">
        <v>12877</v>
      </c>
    </row>
    <row r="3445" spans="1:6" s="35" customFormat="1" ht="15" customHeight="1">
      <c r="A3445" s="59">
        <f t="shared" si="53"/>
        <v>3441</v>
      </c>
      <c r="B3445" s="56"/>
      <c r="C3445" s="60">
        <v>4253</v>
      </c>
      <c r="D3445" s="61" t="s">
        <v>12878</v>
      </c>
      <c r="E3445" s="60" t="s">
        <v>6712</v>
      </c>
      <c r="F3445" s="62" t="s">
        <v>12879</v>
      </c>
    </row>
    <row r="3446" spans="1:6" s="35" customFormat="1" ht="15" customHeight="1">
      <c r="A3446" s="59">
        <f t="shared" si="53"/>
        <v>3442</v>
      </c>
      <c r="B3446" s="56"/>
      <c r="C3446" s="60">
        <v>40981</v>
      </c>
      <c r="D3446" s="61" t="s">
        <v>12880</v>
      </c>
      <c r="E3446" s="60" t="s">
        <v>7111</v>
      </c>
      <c r="F3446" s="62" t="s">
        <v>12881</v>
      </c>
    </row>
    <row r="3447" spans="1:6" s="35" customFormat="1" ht="15" customHeight="1">
      <c r="A3447" s="59">
        <f t="shared" si="53"/>
        <v>3443</v>
      </c>
      <c r="B3447" s="56"/>
      <c r="C3447" s="60">
        <v>4254</v>
      </c>
      <c r="D3447" s="61" t="s">
        <v>12882</v>
      </c>
      <c r="E3447" s="60" t="s">
        <v>6712</v>
      </c>
      <c r="F3447" s="62" t="s">
        <v>12883</v>
      </c>
    </row>
    <row r="3448" spans="1:6" s="35" customFormat="1" ht="15" customHeight="1">
      <c r="A3448" s="59">
        <f t="shared" si="53"/>
        <v>3444</v>
      </c>
      <c r="B3448" s="56"/>
      <c r="C3448" s="60">
        <v>41036</v>
      </c>
      <c r="D3448" s="61" t="s">
        <v>12884</v>
      </c>
      <c r="E3448" s="60" t="s">
        <v>7111</v>
      </c>
      <c r="F3448" s="62" t="s">
        <v>12885</v>
      </c>
    </row>
    <row r="3449" spans="1:6" s="35" customFormat="1" ht="25.5" customHeight="1">
      <c r="A3449" s="59">
        <f t="shared" si="53"/>
        <v>3445</v>
      </c>
      <c r="B3449" s="56"/>
      <c r="C3449" s="60">
        <v>4251</v>
      </c>
      <c r="D3449" s="61" t="s">
        <v>12886</v>
      </c>
      <c r="E3449" s="60" t="s">
        <v>6712</v>
      </c>
      <c r="F3449" s="62" t="s">
        <v>12887</v>
      </c>
    </row>
    <row r="3450" spans="1:6" s="35" customFormat="1" ht="25.5" customHeight="1">
      <c r="A3450" s="59">
        <f t="shared" si="53"/>
        <v>3446</v>
      </c>
      <c r="B3450" s="56"/>
      <c r="C3450" s="60">
        <v>40979</v>
      </c>
      <c r="D3450" s="61" t="s">
        <v>12888</v>
      </c>
      <c r="E3450" s="60" t="s">
        <v>7111</v>
      </c>
      <c r="F3450" s="62" t="s">
        <v>12889</v>
      </c>
    </row>
    <row r="3451" spans="1:6" s="35" customFormat="1" ht="25.5" customHeight="1">
      <c r="A3451" s="59">
        <f t="shared" si="53"/>
        <v>3447</v>
      </c>
      <c r="B3451" s="56"/>
      <c r="C3451" s="60">
        <v>4230</v>
      </c>
      <c r="D3451" s="61" t="s">
        <v>12890</v>
      </c>
      <c r="E3451" s="60" t="s">
        <v>6712</v>
      </c>
      <c r="F3451" s="62" t="s">
        <v>12891</v>
      </c>
    </row>
    <row r="3452" spans="1:6" s="35" customFormat="1" ht="38.25" customHeight="1">
      <c r="A3452" s="59">
        <f t="shared" si="53"/>
        <v>3448</v>
      </c>
      <c r="B3452" s="56"/>
      <c r="C3452" s="60">
        <v>40998</v>
      </c>
      <c r="D3452" s="61" t="s">
        <v>12892</v>
      </c>
      <c r="E3452" s="60" t="s">
        <v>7111</v>
      </c>
      <c r="F3452" s="62" t="s">
        <v>12893</v>
      </c>
    </row>
    <row r="3453" spans="1:6" s="35" customFormat="1" ht="38.25" customHeight="1">
      <c r="A3453" s="59">
        <f t="shared" si="53"/>
        <v>3449</v>
      </c>
      <c r="B3453" s="56"/>
      <c r="C3453" s="60">
        <v>4257</v>
      </c>
      <c r="D3453" s="61" t="s">
        <v>12894</v>
      </c>
      <c r="E3453" s="60" t="s">
        <v>6712</v>
      </c>
      <c r="F3453" s="62" t="s">
        <v>12879</v>
      </c>
    </row>
    <row r="3454" spans="1:6" s="35" customFormat="1" ht="15" customHeight="1">
      <c r="A3454" s="59">
        <f t="shared" si="53"/>
        <v>3450</v>
      </c>
      <c r="B3454" s="56"/>
      <c r="C3454" s="60">
        <v>40982</v>
      </c>
      <c r="D3454" s="61" t="s">
        <v>12895</v>
      </c>
      <c r="E3454" s="60" t="s">
        <v>7111</v>
      </c>
      <c r="F3454" s="62" t="s">
        <v>12881</v>
      </c>
    </row>
    <row r="3455" spans="1:6" s="35" customFormat="1" ht="15" customHeight="1">
      <c r="A3455" s="59">
        <f t="shared" si="53"/>
        <v>3451</v>
      </c>
      <c r="B3455" s="56"/>
      <c r="C3455" s="60">
        <v>4240</v>
      </c>
      <c r="D3455" s="61" t="s">
        <v>12896</v>
      </c>
      <c r="E3455" s="60" t="s">
        <v>6712</v>
      </c>
      <c r="F3455" s="62" t="s">
        <v>12897</v>
      </c>
    </row>
    <row r="3456" spans="1:6" s="35" customFormat="1" ht="15" customHeight="1">
      <c r="A3456" s="59">
        <f t="shared" si="53"/>
        <v>3452</v>
      </c>
      <c r="B3456" s="56"/>
      <c r="C3456" s="60">
        <v>41026</v>
      </c>
      <c r="D3456" s="61" t="s">
        <v>12898</v>
      </c>
      <c r="E3456" s="60" t="s">
        <v>7111</v>
      </c>
      <c r="F3456" s="62" t="s">
        <v>12899</v>
      </c>
    </row>
    <row r="3457" spans="1:6" s="35" customFormat="1" ht="25.5" customHeight="1">
      <c r="A3457" s="59">
        <f t="shared" si="53"/>
        <v>3453</v>
      </c>
      <c r="B3457" s="56"/>
      <c r="C3457" s="60">
        <v>4239</v>
      </c>
      <c r="D3457" s="61" t="s">
        <v>12900</v>
      </c>
      <c r="E3457" s="60" t="s">
        <v>6712</v>
      </c>
      <c r="F3457" s="62" t="s">
        <v>12901</v>
      </c>
    </row>
    <row r="3458" spans="1:6" s="35" customFormat="1" ht="25.5" customHeight="1">
      <c r="A3458" s="59">
        <f t="shared" si="53"/>
        <v>3454</v>
      </c>
      <c r="B3458" s="56"/>
      <c r="C3458" s="60">
        <v>41024</v>
      </c>
      <c r="D3458" s="61" t="s">
        <v>12902</v>
      </c>
      <c r="E3458" s="60" t="s">
        <v>7111</v>
      </c>
      <c r="F3458" s="62" t="s">
        <v>12903</v>
      </c>
    </row>
    <row r="3459" spans="1:6" s="35" customFormat="1" ht="25.5" customHeight="1">
      <c r="A3459" s="59">
        <f t="shared" si="53"/>
        <v>3455</v>
      </c>
      <c r="B3459" s="56"/>
      <c r="C3459" s="60">
        <v>4248</v>
      </c>
      <c r="D3459" s="61" t="s">
        <v>12904</v>
      </c>
      <c r="E3459" s="60" t="s">
        <v>6712</v>
      </c>
      <c r="F3459" s="62" t="s">
        <v>7263</v>
      </c>
    </row>
    <row r="3460" spans="1:6" s="35" customFormat="1" ht="25.5" customHeight="1">
      <c r="A3460" s="59">
        <f t="shared" si="53"/>
        <v>3456</v>
      </c>
      <c r="B3460" s="56"/>
      <c r="C3460" s="60">
        <v>41033</v>
      </c>
      <c r="D3460" s="61" t="s">
        <v>12905</v>
      </c>
      <c r="E3460" s="60" t="s">
        <v>7111</v>
      </c>
      <c r="F3460" s="62" t="s">
        <v>12906</v>
      </c>
    </row>
    <row r="3461" spans="1:6" s="35" customFormat="1" ht="25.5" customHeight="1">
      <c r="A3461" s="59">
        <f t="shared" si="53"/>
        <v>3457</v>
      </c>
      <c r="B3461" s="56"/>
      <c r="C3461" s="60">
        <v>25959</v>
      </c>
      <c r="D3461" s="61" t="s">
        <v>12907</v>
      </c>
      <c r="E3461" s="60" t="s">
        <v>6712</v>
      </c>
      <c r="F3461" s="62" t="s">
        <v>12908</v>
      </c>
    </row>
    <row r="3462" spans="1:6" s="35" customFormat="1" ht="38.25" customHeight="1">
      <c r="A3462" s="59">
        <f t="shared" ref="A3462:A3525" si="54">A3461+1</f>
        <v>3458</v>
      </c>
      <c r="B3462" s="56"/>
      <c r="C3462" s="60">
        <v>41040</v>
      </c>
      <c r="D3462" s="61" t="s">
        <v>12909</v>
      </c>
      <c r="E3462" s="60" t="s">
        <v>7111</v>
      </c>
      <c r="F3462" s="62" t="s">
        <v>12910</v>
      </c>
    </row>
    <row r="3463" spans="1:6" s="35" customFormat="1" ht="15" customHeight="1">
      <c r="A3463" s="59">
        <f t="shared" si="54"/>
        <v>3459</v>
      </c>
      <c r="B3463" s="56"/>
      <c r="C3463" s="60">
        <v>4238</v>
      </c>
      <c r="D3463" s="61" t="s">
        <v>12911</v>
      </c>
      <c r="E3463" s="60" t="s">
        <v>6712</v>
      </c>
      <c r="F3463" s="62" t="s">
        <v>12721</v>
      </c>
    </row>
    <row r="3464" spans="1:6" s="35" customFormat="1" ht="15" customHeight="1">
      <c r="A3464" s="59">
        <f t="shared" si="54"/>
        <v>3460</v>
      </c>
      <c r="B3464" s="56"/>
      <c r="C3464" s="60">
        <v>41012</v>
      </c>
      <c r="D3464" s="61" t="s">
        <v>12912</v>
      </c>
      <c r="E3464" s="60" t="s">
        <v>7111</v>
      </c>
      <c r="F3464" s="62" t="s">
        <v>12723</v>
      </c>
    </row>
    <row r="3465" spans="1:6" s="35" customFormat="1" ht="25.5" customHeight="1">
      <c r="A3465" s="59">
        <f t="shared" si="54"/>
        <v>3461</v>
      </c>
      <c r="B3465" s="56"/>
      <c r="C3465" s="60">
        <v>4237</v>
      </c>
      <c r="D3465" s="61" t="s">
        <v>12913</v>
      </c>
      <c r="E3465" s="60" t="s">
        <v>6712</v>
      </c>
      <c r="F3465" s="62" t="s">
        <v>12728</v>
      </c>
    </row>
    <row r="3466" spans="1:6" s="35" customFormat="1" ht="25.5" customHeight="1">
      <c r="A3466" s="59">
        <f t="shared" si="54"/>
        <v>3462</v>
      </c>
      <c r="B3466" s="56"/>
      <c r="C3466" s="60">
        <v>41002</v>
      </c>
      <c r="D3466" s="61" t="s">
        <v>12914</v>
      </c>
      <c r="E3466" s="60" t="s">
        <v>7111</v>
      </c>
      <c r="F3466" s="62" t="s">
        <v>12915</v>
      </c>
    </row>
    <row r="3467" spans="1:6" s="35" customFormat="1" ht="25.5" customHeight="1">
      <c r="A3467" s="59">
        <f t="shared" si="54"/>
        <v>3463</v>
      </c>
      <c r="B3467" s="56"/>
      <c r="C3467" s="60">
        <v>4233</v>
      </c>
      <c r="D3467" s="61" t="s">
        <v>12916</v>
      </c>
      <c r="E3467" s="60" t="s">
        <v>6712</v>
      </c>
      <c r="F3467" s="62" t="s">
        <v>12917</v>
      </c>
    </row>
    <row r="3468" spans="1:6" s="35" customFormat="1" ht="25.5" customHeight="1">
      <c r="A3468" s="59">
        <f t="shared" si="54"/>
        <v>3464</v>
      </c>
      <c r="B3468" s="56"/>
      <c r="C3468" s="60">
        <v>41001</v>
      </c>
      <c r="D3468" s="61" t="s">
        <v>12918</v>
      </c>
      <c r="E3468" s="60" t="s">
        <v>7111</v>
      </c>
      <c r="F3468" s="62" t="s">
        <v>12919</v>
      </c>
    </row>
    <row r="3469" spans="1:6" s="35" customFormat="1" ht="25.5" customHeight="1">
      <c r="A3469" s="59">
        <f t="shared" si="54"/>
        <v>3465</v>
      </c>
      <c r="B3469" s="56"/>
      <c r="C3469" s="60">
        <v>2</v>
      </c>
      <c r="D3469" s="61" t="s">
        <v>12920</v>
      </c>
      <c r="E3469" s="60" t="s">
        <v>7104</v>
      </c>
      <c r="F3469" s="62" t="s">
        <v>12921</v>
      </c>
    </row>
    <row r="3470" spans="1:6" s="35" customFormat="1" ht="25.5" customHeight="1">
      <c r="A3470" s="59">
        <f t="shared" si="54"/>
        <v>3466</v>
      </c>
      <c r="B3470" s="56"/>
      <c r="C3470" s="60">
        <v>36517</v>
      </c>
      <c r="D3470" s="61" t="s">
        <v>12922</v>
      </c>
      <c r="E3470" s="60" t="s">
        <v>6681</v>
      </c>
      <c r="F3470" s="62" t="s">
        <v>12923</v>
      </c>
    </row>
    <row r="3471" spans="1:6" s="35" customFormat="1" ht="25.5" customHeight="1">
      <c r="A3471" s="59">
        <f t="shared" si="54"/>
        <v>3467</v>
      </c>
      <c r="B3471" s="56"/>
      <c r="C3471" s="60">
        <v>4262</v>
      </c>
      <c r="D3471" s="61" t="s">
        <v>12924</v>
      </c>
      <c r="E3471" s="60" t="s">
        <v>6681</v>
      </c>
      <c r="F3471" s="62" t="s">
        <v>12925</v>
      </c>
    </row>
    <row r="3472" spans="1:6" s="35" customFormat="1" ht="25.5" customHeight="1">
      <c r="A3472" s="59">
        <f t="shared" si="54"/>
        <v>3468</v>
      </c>
      <c r="B3472" s="56"/>
      <c r="C3472" s="60">
        <v>4263</v>
      </c>
      <c r="D3472" s="61" t="s">
        <v>12926</v>
      </c>
      <c r="E3472" s="60" t="s">
        <v>6681</v>
      </c>
      <c r="F3472" s="62" t="s">
        <v>12927</v>
      </c>
    </row>
    <row r="3473" spans="1:6" s="35" customFormat="1" ht="25.5" customHeight="1">
      <c r="A3473" s="59">
        <f t="shared" si="54"/>
        <v>3469</v>
      </c>
      <c r="B3473" s="56"/>
      <c r="C3473" s="60">
        <v>36518</v>
      </c>
      <c r="D3473" s="61" t="s">
        <v>12928</v>
      </c>
      <c r="E3473" s="60" t="s">
        <v>6681</v>
      </c>
      <c r="F3473" s="62" t="s">
        <v>12929</v>
      </c>
    </row>
    <row r="3474" spans="1:6" s="35" customFormat="1" ht="25.5" customHeight="1">
      <c r="A3474" s="59">
        <f t="shared" si="54"/>
        <v>3470</v>
      </c>
      <c r="B3474" s="56"/>
      <c r="C3474" s="60">
        <v>14221</v>
      </c>
      <c r="D3474" s="61" t="s">
        <v>12930</v>
      </c>
      <c r="E3474" s="60" t="s">
        <v>6681</v>
      </c>
      <c r="F3474" s="62" t="s">
        <v>12931</v>
      </c>
    </row>
    <row r="3475" spans="1:6" s="35" customFormat="1" ht="25.5" customHeight="1">
      <c r="A3475" s="59">
        <f t="shared" si="54"/>
        <v>3471</v>
      </c>
      <c r="B3475" s="56"/>
      <c r="C3475" s="60">
        <v>38402</v>
      </c>
      <c r="D3475" s="61" t="s">
        <v>12932</v>
      </c>
      <c r="E3475" s="60" t="s">
        <v>6681</v>
      </c>
      <c r="F3475" s="62" t="s">
        <v>10436</v>
      </c>
    </row>
    <row r="3476" spans="1:6" s="35" customFormat="1" ht="25.5" customHeight="1">
      <c r="A3476" s="59">
        <f t="shared" si="54"/>
        <v>3472</v>
      </c>
      <c r="B3476" s="56"/>
      <c r="C3476" s="60">
        <v>3412</v>
      </c>
      <c r="D3476" s="61" t="s">
        <v>12933</v>
      </c>
      <c r="E3476" s="60" t="s">
        <v>6688</v>
      </c>
      <c r="F3476" s="62" t="s">
        <v>12934</v>
      </c>
    </row>
    <row r="3477" spans="1:6" s="35" customFormat="1" ht="25.5" customHeight="1">
      <c r="A3477" s="59">
        <f t="shared" si="54"/>
        <v>3473</v>
      </c>
      <c r="B3477" s="56"/>
      <c r="C3477" s="60">
        <v>3413</v>
      </c>
      <c r="D3477" s="61" t="s">
        <v>12935</v>
      </c>
      <c r="E3477" s="60" t="s">
        <v>6688</v>
      </c>
      <c r="F3477" s="62" t="s">
        <v>11792</v>
      </c>
    </row>
    <row r="3478" spans="1:6" s="35" customFormat="1" ht="25.5" customHeight="1">
      <c r="A3478" s="59">
        <f t="shared" si="54"/>
        <v>3474</v>
      </c>
      <c r="B3478" s="56"/>
      <c r="C3478" s="60">
        <v>39744</v>
      </c>
      <c r="D3478" s="61" t="s">
        <v>12936</v>
      </c>
      <c r="E3478" s="60" t="s">
        <v>6688</v>
      </c>
      <c r="F3478" s="62" t="s">
        <v>12937</v>
      </c>
    </row>
    <row r="3479" spans="1:6" s="35" customFormat="1" ht="25.5" customHeight="1">
      <c r="A3479" s="59">
        <f t="shared" si="54"/>
        <v>3475</v>
      </c>
      <c r="B3479" s="56"/>
      <c r="C3479" s="60">
        <v>39745</v>
      </c>
      <c r="D3479" s="61" t="s">
        <v>12938</v>
      </c>
      <c r="E3479" s="60" t="s">
        <v>6688</v>
      </c>
      <c r="F3479" s="62" t="s">
        <v>12939</v>
      </c>
    </row>
    <row r="3480" spans="1:6" s="35" customFormat="1" ht="25.5" customHeight="1">
      <c r="A3480" s="59">
        <f t="shared" si="54"/>
        <v>3476</v>
      </c>
      <c r="B3480" s="56"/>
      <c r="C3480" s="60">
        <v>39637</v>
      </c>
      <c r="D3480" s="61" t="s">
        <v>12940</v>
      </c>
      <c r="E3480" s="60" t="s">
        <v>6688</v>
      </c>
      <c r="F3480" s="62" t="s">
        <v>12941</v>
      </c>
    </row>
    <row r="3481" spans="1:6" s="35" customFormat="1" ht="25.5" customHeight="1">
      <c r="A3481" s="59">
        <f t="shared" si="54"/>
        <v>3477</v>
      </c>
      <c r="B3481" s="56"/>
      <c r="C3481" s="60">
        <v>39638</v>
      </c>
      <c r="D3481" s="61" t="s">
        <v>12942</v>
      </c>
      <c r="E3481" s="60" t="s">
        <v>6688</v>
      </c>
      <c r="F3481" s="62" t="s">
        <v>12943</v>
      </c>
    </row>
    <row r="3482" spans="1:6" s="35" customFormat="1" ht="25.5" customHeight="1">
      <c r="A3482" s="59">
        <f t="shared" si="54"/>
        <v>3478</v>
      </c>
      <c r="B3482" s="56"/>
      <c r="C3482" s="60">
        <v>39639</v>
      </c>
      <c r="D3482" s="61" t="s">
        <v>12944</v>
      </c>
      <c r="E3482" s="60" t="s">
        <v>6688</v>
      </c>
      <c r="F3482" s="62" t="s">
        <v>12945</v>
      </c>
    </row>
    <row r="3483" spans="1:6" s="35" customFormat="1" ht="25.5" customHeight="1">
      <c r="A3483" s="59">
        <f t="shared" si="54"/>
        <v>3479</v>
      </c>
      <c r="B3483" s="56"/>
      <c r="C3483" s="60">
        <v>39517</v>
      </c>
      <c r="D3483" s="61" t="s">
        <v>12946</v>
      </c>
      <c r="E3483" s="60" t="s">
        <v>6688</v>
      </c>
      <c r="F3483" s="62" t="s">
        <v>12947</v>
      </c>
    </row>
    <row r="3484" spans="1:6" s="35" customFormat="1" ht="25.5" customHeight="1">
      <c r="A3484" s="59">
        <f t="shared" si="54"/>
        <v>3480</v>
      </c>
      <c r="B3484" s="56"/>
      <c r="C3484" s="60">
        <v>39518</v>
      </c>
      <c r="D3484" s="61" t="s">
        <v>12948</v>
      </c>
      <c r="E3484" s="60" t="s">
        <v>6688</v>
      </c>
      <c r="F3484" s="62" t="s">
        <v>12949</v>
      </c>
    </row>
    <row r="3485" spans="1:6" s="35" customFormat="1" ht="25.5" customHeight="1">
      <c r="A3485" s="59">
        <f t="shared" si="54"/>
        <v>3481</v>
      </c>
      <c r="B3485" s="56"/>
      <c r="C3485" s="60">
        <v>38366</v>
      </c>
      <c r="D3485" s="61" t="s">
        <v>12950</v>
      </c>
      <c r="E3485" s="60" t="s">
        <v>6688</v>
      </c>
      <c r="F3485" s="62" t="s">
        <v>12424</v>
      </c>
    </row>
    <row r="3486" spans="1:6" s="35" customFormat="1" ht="25.5" customHeight="1">
      <c r="A3486" s="59">
        <f t="shared" si="54"/>
        <v>3482</v>
      </c>
      <c r="B3486" s="56"/>
      <c r="C3486" s="60">
        <v>11703</v>
      </c>
      <c r="D3486" s="61" t="s">
        <v>12951</v>
      </c>
      <c r="E3486" s="60" t="s">
        <v>6681</v>
      </c>
      <c r="F3486" s="62" t="s">
        <v>12952</v>
      </c>
    </row>
    <row r="3487" spans="1:6" s="35" customFormat="1" ht="15" customHeight="1">
      <c r="A3487" s="59">
        <f t="shared" si="54"/>
        <v>3483</v>
      </c>
      <c r="B3487" s="56"/>
      <c r="C3487" s="60">
        <v>37400</v>
      </c>
      <c r="D3487" s="61" t="s">
        <v>12953</v>
      </c>
      <c r="E3487" s="60" t="s">
        <v>6681</v>
      </c>
      <c r="F3487" s="62" t="s">
        <v>12954</v>
      </c>
    </row>
    <row r="3488" spans="1:6" s="35" customFormat="1" ht="25.5" customHeight="1">
      <c r="A3488" s="59">
        <f t="shared" si="54"/>
        <v>3484</v>
      </c>
      <c r="B3488" s="56"/>
      <c r="C3488" s="60">
        <v>25400</v>
      </c>
      <c r="D3488" s="61" t="s">
        <v>12955</v>
      </c>
      <c r="E3488" s="60" t="s">
        <v>6681</v>
      </c>
      <c r="F3488" s="62" t="s">
        <v>12956</v>
      </c>
    </row>
    <row r="3489" spans="1:6" s="35" customFormat="1" ht="25.5" customHeight="1">
      <c r="A3489" s="59">
        <f t="shared" si="54"/>
        <v>3485</v>
      </c>
      <c r="B3489" s="56"/>
      <c r="C3489" s="60">
        <v>4272</v>
      </c>
      <c r="D3489" s="61" t="s">
        <v>12957</v>
      </c>
      <c r="E3489" s="60" t="s">
        <v>6681</v>
      </c>
      <c r="F3489" s="62" t="s">
        <v>12958</v>
      </c>
    </row>
    <row r="3490" spans="1:6" s="35" customFormat="1" ht="15" customHeight="1">
      <c r="A3490" s="59">
        <f t="shared" si="54"/>
        <v>3486</v>
      </c>
      <c r="B3490" s="56"/>
      <c r="C3490" s="60">
        <v>4276</v>
      </c>
      <c r="D3490" s="61" t="s">
        <v>12959</v>
      </c>
      <c r="E3490" s="60" t="s">
        <v>6681</v>
      </c>
      <c r="F3490" s="62" t="s">
        <v>12960</v>
      </c>
    </row>
    <row r="3491" spans="1:6" s="35" customFormat="1" ht="25.5" customHeight="1">
      <c r="A3491" s="59">
        <f t="shared" si="54"/>
        <v>3487</v>
      </c>
      <c r="B3491" s="56"/>
      <c r="C3491" s="60">
        <v>4273</v>
      </c>
      <c r="D3491" s="61" t="s">
        <v>12961</v>
      </c>
      <c r="E3491" s="60" t="s">
        <v>6681</v>
      </c>
      <c r="F3491" s="62" t="s">
        <v>12962</v>
      </c>
    </row>
    <row r="3492" spans="1:6" s="35" customFormat="1" ht="25.5" customHeight="1">
      <c r="A3492" s="59">
        <f t="shared" si="54"/>
        <v>3488</v>
      </c>
      <c r="B3492" s="56"/>
      <c r="C3492" s="60">
        <v>4274</v>
      </c>
      <c r="D3492" s="61" t="s">
        <v>12963</v>
      </c>
      <c r="E3492" s="60" t="s">
        <v>6681</v>
      </c>
      <c r="F3492" s="62" t="s">
        <v>12964</v>
      </c>
    </row>
    <row r="3493" spans="1:6" s="35" customFormat="1" ht="25.5" customHeight="1">
      <c r="A3493" s="59">
        <f t="shared" si="54"/>
        <v>3489</v>
      </c>
      <c r="B3493" s="56"/>
      <c r="C3493" s="60">
        <v>39438</v>
      </c>
      <c r="D3493" s="61" t="s">
        <v>12965</v>
      </c>
      <c r="E3493" s="60" t="s">
        <v>6681</v>
      </c>
      <c r="F3493" s="62" t="s">
        <v>12966</v>
      </c>
    </row>
    <row r="3494" spans="1:6" s="35" customFormat="1" ht="25.5" customHeight="1">
      <c r="A3494" s="59">
        <f t="shared" si="54"/>
        <v>3490</v>
      </c>
      <c r="B3494" s="56"/>
      <c r="C3494" s="60">
        <v>11963</v>
      </c>
      <c r="D3494" s="61" t="s">
        <v>12967</v>
      </c>
      <c r="E3494" s="60" t="s">
        <v>6681</v>
      </c>
      <c r="F3494" s="62" t="s">
        <v>12968</v>
      </c>
    </row>
    <row r="3495" spans="1:6" s="35" customFormat="1" ht="25.5" customHeight="1">
      <c r="A3495" s="59">
        <f t="shared" si="54"/>
        <v>3491</v>
      </c>
      <c r="B3495" s="56"/>
      <c r="C3495" s="60">
        <v>11964</v>
      </c>
      <c r="D3495" s="61" t="s">
        <v>12969</v>
      </c>
      <c r="E3495" s="60" t="s">
        <v>6681</v>
      </c>
      <c r="F3495" s="62" t="s">
        <v>11910</v>
      </c>
    </row>
    <row r="3496" spans="1:6" s="35" customFormat="1" ht="25.5" customHeight="1">
      <c r="A3496" s="59">
        <f t="shared" si="54"/>
        <v>3492</v>
      </c>
      <c r="B3496" s="56"/>
      <c r="C3496" s="60">
        <v>4379</v>
      </c>
      <c r="D3496" s="61" t="s">
        <v>12970</v>
      </c>
      <c r="E3496" s="60" t="s">
        <v>6681</v>
      </c>
      <c r="F3496" s="62" t="s">
        <v>12971</v>
      </c>
    </row>
    <row r="3497" spans="1:6" s="35" customFormat="1" ht="25.5" customHeight="1">
      <c r="A3497" s="59">
        <f t="shared" si="54"/>
        <v>3493</v>
      </c>
      <c r="B3497" s="56"/>
      <c r="C3497" s="60">
        <v>4377</v>
      </c>
      <c r="D3497" s="61" t="s">
        <v>12972</v>
      </c>
      <c r="E3497" s="60" t="s">
        <v>6681</v>
      </c>
      <c r="F3497" s="62" t="s">
        <v>10644</v>
      </c>
    </row>
    <row r="3498" spans="1:6" s="35" customFormat="1" ht="25.5" customHeight="1">
      <c r="A3498" s="59">
        <f t="shared" si="54"/>
        <v>3494</v>
      </c>
      <c r="B3498" s="56"/>
      <c r="C3498" s="60">
        <v>4356</v>
      </c>
      <c r="D3498" s="61" t="s">
        <v>12973</v>
      </c>
      <c r="E3498" s="60" t="s">
        <v>6681</v>
      </c>
      <c r="F3498" s="62" t="s">
        <v>12966</v>
      </c>
    </row>
    <row r="3499" spans="1:6" s="35" customFormat="1" ht="25.5" customHeight="1">
      <c r="A3499" s="59">
        <f t="shared" si="54"/>
        <v>3495</v>
      </c>
      <c r="B3499" s="56"/>
      <c r="C3499" s="60">
        <v>13246</v>
      </c>
      <c r="D3499" s="61" t="s">
        <v>12974</v>
      </c>
      <c r="E3499" s="60" t="s">
        <v>6681</v>
      </c>
      <c r="F3499" s="62" t="s">
        <v>7743</v>
      </c>
    </row>
    <row r="3500" spans="1:6" s="35" customFormat="1" ht="25.5" customHeight="1">
      <c r="A3500" s="59">
        <f t="shared" si="54"/>
        <v>3496</v>
      </c>
      <c r="B3500" s="56"/>
      <c r="C3500" s="60">
        <v>4346</v>
      </c>
      <c r="D3500" s="61" t="s">
        <v>12975</v>
      </c>
      <c r="E3500" s="60" t="s">
        <v>6681</v>
      </c>
      <c r="F3500" s="62" t="s">
        <v>12976</v>
      </c>
    </row>
    <row r="3501" spans="1:6" s="35" customFormat="1" ht="25.5" customHeight="1">
      <c r="A3501" s="59">
        <f t="shared" si="54"/>
        <v>3497</v>
      </c>
      <c r="B3501" s="56"/>
      <c r="C3501" s="60">
        <v>11955</v>
      </c>
      <c r="D3501" s="61" t="s">
        <v>12977</v>
      </c>
      <c r="E3501" s="60" t="s">
        <v>6681</v>
      </c>
      <c r="F3501" s="62" t="s">
        <v>12978</v>
      </c>
    </row>
    <row r="3502" spans="1:6" s="35" customFormat="1" ht="25.5" customHeight="1">
      <c r="A3502" s="59">
        <f t="shared" si="54"/>
        <v>3498</v>
      </c>
      <c r="B3502" s="56"/>
      <c r="C3502" s="60">
        <v>11960</v>
      </c>
      <c r="D3502" s="61" t="s">
        <v>12979</v>
      </c>
      <c r="E3502" s="60" t="s">
        <v>6681</v>
      </c>
      <c r="F3502" s="62" t="s">
        <v>7951</v>
      </c>
    </row>
    <row r="3503" spans="1:6" s="35" customFormat="1" ht="15" customHeight="1">
      <c r="A3503" s="59">
        <f t="shared" si="54"/>
        <v>3499</v>
      </c>
      <c r="B3503" s="56"/>
      <c r="C3503" s="60">
        <v>4333</v>
      </c>
      <c r="D3503" s="61" t="s">
        <v>12980</v>
      </c>
      <c r="E3503" s="60" t="s">
        <v>6681</v>
      </c>
      <c r="F3503" s="62" t="s">
        <v>12966</v>
      </c>
    </row>
    <row r="3504" spans="1:6" s="35" customFormat="1" ht="15" customHeight="1">
      <c r="A3504" s="59">
        <f t="shared" si="54"/>
        <v>3500</v>
      </c>
      <c r="B3504" s="56"/>
      <c r="C3504" s="60">
        <v>4358</v>
      </c>
      <c r="D3504" s="61" t="s">
        <v>12981</v>
      </c>
      <c r="E3504" s="60" t="s">
        <v>6681</v>
      </c>
      <c r="F3504" s="62" t="s">
        <v>10078</v>
      </c>
    </row>
    <row r="3505" spans="1:6" s="35" customFormat="1" ht="15" customHeight="1">
      <c r="A3505" s="59">
        <f t="shared" si="54"/>
        <v>3501</v>
      </c>
      <c r="B3505" s="56"/>
      <c r="C3505" s="60">
        <v>39435</v>
      </c>
      <c r="D3505" s="61" t="s">
        <v>12982</v>
      </c>
      <c r="E3505" s="60" t="s">
        <v>6681</v>
      </c>
      <c r="F3505" s="62" t="s">
        <v>12983</v>
      </c>
    </row>
    <row r="3506" spans="1:6" s="35" customFormat="1" ht="15" customHeight="1">
      <c r="A3506" s="59">
        <f t="shared" si="54"/>
        <v>3502</v>
      </c>
      <c r="B3506" s="56"/>
      <c r="C3506" s="60">
        <v>39436</v>
      </c>
      <c r="D3506" s="61" t="s">
        <v>12984</v>
      </c>
      <c r="E3506" s="60" t="s">
        <v>6681</v>
      </c>
      <c r="F3506" s="62" t="s">
        <v>12985</v>
      </c>
    </row>
    <row r="3507" spans="1:6" s="35" customFormat="1" ht="15" customHeight="1">
      <c r="A3507" s="59">
        <f t="shared" si="54"/>
        <v>3503</v>
      </c>
      <c r="B3507" s="56"/>
      <c r="C3507" s="60">
        <v>39437</v>
      </c>
      <c r="D3507" s="61" t="s">
        <v>12986</v>
      </c>
      <c r="E3507" s="60" t="s">
        <v>6681</v>
      </c>
      <c r="F3507" s="62" t="s">
        <v>12987</v>
      </c>
    </row>
    <row r="3508" spans="1:6" s="35" customFormat="1" ht="15" customHeight="1">
      <c r="A3508" s="59">
        <f t="shared" si="54"/>
        <v>3504</v>
      </c>
      <c r="B3508" s="56"/>
      <c r="C3508" s="60">
        <v>39439</v>
      </c>
      <c r="D3508" s="61" t="s">
        <v>12988</v>
      </c>
      <c r="E3508" s="60" t="s">
        <v>6681</v>
      </c>
      <c r="F3508" s="62" t="s">
        <v>7951</v>
      </c>
    </row>
    <row r="3509" spans="1:6" s="35" customFormat="1" ht="15" customHeight="1">
      <c r="A3509" s="59">
        <f t="shared" si="54"/>
        <v>3505</v>
      </c>
      <c r="B3509" s="56"/>
      <c r="C3509" s="60">
        <v>39440</v>
      </c>
      <c r="D3509" s="61" t="s">
        <v>12989</v>
      </c>
      <c r="E3509" s="60" t="s">
        <v>6681</v>
      </c>
      <c r="F3509" s="62" t="s">
        <v>12990</v>
      </c>
    </row>
    <row r="3510" spans="1:6" s="35" customFormat="1" ht="25.5" customHeight="1">
      <c r="A3510" s="59">
        <f t="shared" si="54"/>
        <v>3506</v>
      </c>
      <c r="B3510" s="56"/>
      <c r="C3510" s="60">
        <v>39441</v>
      </c>
      <c r="D3510" s="61" t="s">
        <v>12991</v>
      </c>
      <c r="E3510" s="60" t="s">
        <v>6681</v>
      </c>
      <c r="F3510" s="62" t="s">
        <v>12992</v>
      </c>
    </row>
    <row r="3511" spans="1:6" s="35" customFormat="1" ht="25.5" customHeight="1">
      <c r="A3511" s="59">
        <f t="shared" si="54"/>
        <v>3507</v>
      </c>
      <c r="B3511" s="56"/>
      <c r="C3511" s="60">
        <v>39442</v>
      </c>
      <c r="D3511" s="61" t="s">
        <v>12993</v>
      </c>
      <c r="E3511" s="60" t="s">
        <v>6681</v>
      </c>
      <c r="F3511" s="62" t="s">
        <v>12985</v>
      </c>
    </row>
    <row r="3512" spans="1:6" s="35" customFormat="1" ht="25.5" customHeight="1">
      <c r="A3512" s="59">
        <f t="shared" si="54"/>
        <v>3508</v>
      </c>
      <c r="B3512" s="56"/>
      <c r="C3512" s="60">
        <v>39443</v>
      </c>
      <c r="D3512" s="61" t="s">
        <v>12994</v>
      </c>
      <c r="E3512" s="60" t="s">
        <v>6681</v>
      </c>
      <c r="F3512" s="62" t="s">
        <v>12987</v>
      </c>
    </row>
    <row r="3513" spans="1:6" s="35" customFormat="1" ht="25.5" customHeight="1">
      <c r="A3513" s="59">
        <f t="shared" si="54"/>
        <v>3509</v>
      </c>
      <c r="B3513" s="56"/>
      <c r="C3513" s="60">
        <v>4329</v>
      </c>
      <c r="D3513" s="61" t="s">
        <v>12995</v>
      </c>
      <c r="E3513" s="60" t="s">
        <v>6681</v>
      </c>
      <c r="F3513" s="62" t="s">
        <v>6828</v>
      </c>
    </row>
    <row r="3514" spans="1:6" s="35" customFormat="1" ht="25.5" customHeight="1">
      <c r="A3514" s="59">
        <f t="shared" si="54"/>
        <v>3510</v>
      </c>
      <c r="B3514" s="56"/>
      <c r="C3514" s="60">
        <v>4383</v>
      </c>
      <c r="D3514" s="61" t="s">
        <v>12996</v>
      </c>
      <c r="E3514" s="60" t="s">
        <v>6681</v>
      </c>
      <c r="F3514" s="62" t="s">
        <v>12997</v>
      </c>
    </row>
    <row r="3515" spans="1:6" s="35" customFormat="1" ht="25.5" customHeight="1">
      <c r="A3515" s="59">
        <f t="shared" si="54"/>
        <v>3511</v>
      </c>
      <c r="B3515" s="56"/>
      <c r="C3515" s="60">
        <v>4344</v>
      </c>
      <c r="D3515" s="61" t="s">
        <v>12998</v>
      </c>
      <c r="E3515" s="60" t="s">
        <v>6681</v>
      </c>
      <c r="F3515" s="62" t="s">
        <v>10029</v>
      </c>
    </row>
    <row r="3516" spans="1:6" s="35" customFormat="1" ht="25.5" customHeight="1">
      <c r="A3516" s="59">
        <f t="shared" si="54"/>
        <v>3512</v>
      </c>
      <c r="B3516" s="56"/>
      <c r="C3516" s="60">
        <v>436</v>
      </c>
      <c r="D3516" s="61" t="s">
        <v>12999</v>
      </c>
      <c r="E3516" s="60" t="s">
        <v>6681</v>
      </c>
      <c r="F3516" s="62" t="s">
        <v>13000</v>
      </c>
    </row>
    <row r="3517" spans="1:6" s="35" customFormat="1" ht="25.5" customHeight="1">
      <c r="A3517" s="59">
        <f t="shared" si="54"/>
        <v>3513</v>
      </c>
      <c r="B3517" s="56"/>
      <c r="C3517" s="60">
        <v>442</v>
      </c>
      <c r="D3517" s="61" t="s">
        <v>13001</v>
      </c>
      <c r="E3517" s="60" t="s">
        <v>6681</v>
      </c>
      <c r="F3517" s="62" t="s">
        <v>11475</v>
      </c>
    </row>
    <row r="3518" spans="1:6" s="35" customFormat="1" ht="25.5" customHeight="1">
      <c r="A3518" s="59">
        <f t="shared" si="54"/>
        <v>3514</v>
      </c>
      <c r="B3518" s="56"/>
      <c r="C3518" s="60">
        <v>11953</v>
      </c>
      <c r="D3518" s="61" t="s">
        <v>13002</v>
      </c>
      <c r="E3518" s="60" t="s">
        <v>6681</v>
      </c>
      <c r="F3518" s="62" t="s">
        <v>13003</v>
      </c>
    </row>
    <row r="3519" spans="1:6" s="35" customFormat="1" ht="25.5" customHeight="1">
      <c r="A3519" s="59">
        <f t="shared" si="54"/>
        <v>3515</v>
      </c>
      <c r="B3519" s="56"/>
      <c r="C3519" s="60">
        <v>4335</v>
      </c>
      <c r="D3519" s="61" t="s">
        <v>13004</v>
      </c>
      <c r="E3519" s="60" t="s">
        <v>6681</v>
      </c>
      <c r="F3519" s="62" t="s">
        <v>13005</v>
      </c>
    </row>
    <row r="3520" spans="1:6" s="35" customFormat="1" ht="15" customHeight="1">
      <c r="A3520" s="59">
        <f t="shared" si="54"/>
        <v>3516</v>
      </c>
      <c r="B3520" s="56"/>
      <c r="C3520" s="60">
        <v>4334</v>
      </c>
      <c r="D3520" s="61" t="s">
        <v>13006</v>
      </c>
      <c r="E3520" s="60" t="s">
        <v>6681</v>
      </c>
      <c r="F3520" s="62" t="s">
        <v>13007</v>
      </c>
    </row>
    <row r="3521" spans="1:6" s="35" customFormat="1" ht="25.5" customHeight="1">
      <c r="A3521" s="59">
        <f t="shared" si="54"/>
        <v>3517</v>
      </c>
      <c r="B3521" s="56"/>
      <c r="C3521" s="60">
        <v>4343</v>
      </c>
      <c r="D3521" s="61" t="s">
        <v>13008</v>
      </c>
      <c r="E3521" s="60" t="s">
        <v>6681</v>
      </c>
      <c r="F3521" s="62" t="s">
        <v>8036</v>
      </c>
    </row>
    <row r="3522" spans="1:6" s="35" customFormat="1" ht="15" customHeight="1">
      <c r="A3522" s="59">
        <f t="shared" si="54"/>
        <v>3518</v>
      </c>
      <c r="B3522" s="56"/>
      <c r="C3522" s="60">
        <v>430</v>
      </c>
      <c r="D3522" s="61" t="s">
        <v>13009</v>
      </c>
      <c r="E3522" s="60" t="s">
        <v>6681</v>
      </c>
      <c r="F3522" s="62" t="s">
        <v>13010</v>
      </c>
    </row>
    <row r="3523" spans="1:6" s="35" customFormat="1" ht="25.5" customHeight="1">
      <c r="A3523" s="59">
        <f t="shared" si="54"/>
        <v>3519</v>
      </c>
      <c r="B3523" s="56"/>
      <c r="C3523" s="60">
        <v>441</v>
      </c>
      <c r="D3523" s="61" t="s">
        <v>13011</v>
      </c>
      <c r="E3523" s="60" t="s">
        <v>6681</v>
      </c>
      <c r="F3523" s="62" t="s">
        <v>6878</v>
      </c>
    </row>
    <row r="3524" spans="1:6" s="35" customFormat="1" ht="25.5" customHeight="1">
      <c r="A3524" s="59">
        <f t="shared" si="54"/>
        <v>3520</v>
      </c>
      <c r="B3524" s="56"/>
      <c r="C3524" s="60">
        <v>431</v>
      </c>
      <c r="D3524" s="61" t="s">
        <v>13012</v>
      </c>
      <c r="E3524" s="60" t="s">
        <v>6681</v>
      </c>
      <c r="F3524" s="62" t="s">
        <v>13013</v>
      </c>
    </row>
    <row r="3525" spans="1:6" s="35" customFormat="1" ht="25.5" customHeight="1">
      <c r="A3525" s="59">
        <f t="shared" si="54"/>
        <v>3521</v>
      </c>
      <c r="B3525" s="56"/>
      <c r="C3525" s="60">
        <v>432</v>
      </c>
      <c r="D3525" s="61" t="s">
        <v>13014</v>
      </c>
      <c r="E3525" s="60" t="s">
        <v>6681</v>
      </c>
      <c r="F3525" s="62" t="s">
        <v>13015</v>
      </c>
    </row>
    <row r="3526" spans="1:6" s="35" customFormat="1" ht="25.5" customHeight="1">
      <c r="A3526" s="59">
        <f t="shared" ref="A3526:A3589" si="55">A3525+1</f>
        <v>3522</v>
      </c>
      <c r="B3526" s="56"/>
      <c r="C3526" s="60">
        <v>429</v>
      </c>
      <c r="D3526" s="61" t="s">
        <v>13016</v>
      </c>
      <c r="E3526" s="60" t="s">
        <v>6681</v>
      </c>
      <c r="F3526" s="62" t="s">
        <v>11122</v>
      </c>
    </row>
    <row r="3527" spans="1:6" s="35" customFormat="1" ht="25.5" customHeight="1">
      <c r="A3527" s="59">
        <f t="shared" si="55"/>
        <v>3523</v>
      </c>
      <c r="B3527" s="56"/>
      <c r="C3527" s="60">
        <v>439</v>
      </c>
      <c r="D3527" s="61" t="s">
        <v>13017</v>
      </c>
      <c r="E3527" s="60" t="s">
        <v>6681</v>
      </c>
      <c r="F3527" s="62" t="s">
        <v>13018</v>
      </c>
    </row>
    <row r="3528" spans="1:6" s="35" customFormat="1" ht="25.5" customHeight="1">
      <c r="A3528" s="59">
        <f t="shared" si="55"/>
        <v>3524</v>
      </c>
      <c r="B3528" s="56"/>
      <c r="C3528" s="60">
        <v>433</v>
      </c>
      <c r="D3528" s="61" t="s">
        <v>13019</v>
      </c>
      <c r="E3528" s="60" t="s">
        <v>6681</v>
      </c>
      <c r="F3528" s="62" t="s">
        <v>13020</v>
      </c>
    </row>
    <row r="3529" spans="1:6" s="35" customFormat="1" ht="25.5" customHeight="1">
      <c r="A3529" s="59">
        <f t="shared" si="55"/>
        <v>3525</v>
      </c>
      <c r="B3529" s="56"/>
      <c r="C3529" s="60">
        <v>437</v>
      </c>
      <c r="D3529" s="61" t="s">
        <v>13021</v>
      </c>
      <c r="E3529" s="60" t="s">
        <v>6681</v>
      </c>
      <c r="F3529" s="62" t="s">
        <v>13022</v>
      </c>
    </row>
    <row r="3530" spans="1:6" s="35" customFormat="1" ht="15" customHeight="1">
      <c r="A3530" s="59">
        <f t="shared" si="55"/>
        <v>3526</v>
      </c>
      <c r="B3530" s="56"/>
      <c r="C3530" s="60">
        <v>11790</v>
      </c>
      <c r="D3530" s="61" t="s">
        <v>13023</v>
      </c>
      <c r="E3530" s="60" t="s">
        <v>6681</v>
      </c>
      <c r="F3530" s="62" t="s">
        <v>11290</v>
      </c>
    </row>
    <row r="3531" spans="1:6" s="35" customFormat="1" ht="25.5" customHeight="1">
      <c r="A3531" s="59">
        <f t="shared" si="55"/>
        <v>3527</v>
      </c>
      <c r="B3531" s="56"/>
      <c r="C3531" s="60">
        <v>428</v>
      </c>
      <c r="D3531" s="61" t="s">
        <v>13024</v>
      </c>
      <c r="E3531" s="60" t="s">
        <v>6681</v>
      </c>
      <c r="F3531" s="62" t="s">
        <v>13025</v>
      </c>
    </row>
    <row r="3532" spans="1:6" s="35" customFormat="1" ht="25.5" customHeight="1">
      <c r="A3532" s="59">
        <f t="shared" si="55"/>
        <v>3528</v>
      </c>
      <c r="B3532" s="56"/>
      <c r="C3532" s="60">
        <v>4384</v>
      </c>
      <c r="D3532" s="61" t="s">
        <v>13026</v>
      </c>
      <c r="E3532" s="60" t="s">
        <v>6681</v>
      </c>
      <c r="F3532" s="62" t="s">
        <v>13027</v>
      </c>
    </row>
    <row r="3533" spans="1:6" s="35" customFormat="1" ht="25.5" customHeight="1">
      <c r="A3533" s="59">
        <f t="shared" si="55"/>
        <v>3529</v>
      </c>
      <c r="B3533" s="56"/>
      <c r="C3533" s="60">
        <v>4351</v>
      </c>
      <c r="D3533" s="61" t="s">
        <v>13028</v>
      </c>
      <c r="E3533" s="60" t="s">
        <v>6681</v>
      </c>
      <c r="F3533" s="62" t="s">
        <v>7417</v>
      </c>
    </row>
    <row r="3534" spans="1:6" s="35" customFormat="1" ht="15" customHeight="1">
      <c r="A3534" s="59">
        <f t="shared" si="55"/>
        <v>3530</v>
      </c>
      <c r="B3534" s="56"/>
      <c r="C3534" s="60">
        <v>11054</v>
      </c>
      <c r="D3534" s="61" t="s">
        <v>13029</v>
      </c>
      <c r="E3534" s="60" t="s">
        <v>6681</v>
      </c>
      <c r="F3534" s="62" t="s">
        <v>6806</v>
      </c>
    </row>
    <row r="3535" spans="1:6" s="35" customFormat="1" ht="25.5" customHeight="1">
      <c r="A3535" s="59">
        <f t="shared" si="55"/>
        <v>3531</v>
      </c>
      <c r="B3535" s="56"/>
      <c r="C3535" s="60">
        <v>11055</v>
      </c>
      <c r="D3535" s="61" t="s">
        <v>13030</v>
      </c>
      <c r="E3535" s="60" t="s">
        <v>6681</v>
      </c>
      <c r="F3535" s="62" t="s">
        <v>7948</v>
      </c>
    </row>
    <row r="3536" spans="1:6" s="35" customFormat="1" ht="25.5" customHeight="1">
      <c r="A3536" s="59">
        <f t="shared" si="55"/>
        <v>3532</v>
      </c>
      <c r="B3536" s="56"/>
      <c r="C3536" s="60">
        <v>11056</v>
      </c>
      <c r="D3536" s="61" t="s">
        <v>13031</v>
      </c>
      <c r="E3536" s="60" t="s">
        <v>6681</v>
      </c>
      <c r="F3536" s="62" t="s">
        <v>12983</v>
      </c>
    </row>
    <row r="3537" spans="1:6" s="35" customFormat="1" ht="15" customHeight="1">
      <c r="A3537" s="59">
        <f t="shared" si="55"/>
        <v>3533</v>
      </c>
      <c r="B3537" s="56"/>
      <c r="C3537" s="60">
        <v>11057</v>
      </c>
      <c r="D3537" s="61" t="s">
        <v>13032</v>
      </c>
      <c r="E3537" s="60" t="s">
        <v>6681</v>
      </c>
      <c r="F3537" s="62" t="s">
        <v>6810</v>
      </c>
    </row>
    <row r="3538" spans="1:6" s="35" customFormat="1" ht="15" customHeight="1">
      <c r="A3538" s="59">
        <f t="shared" si="55"/>
        <v>3534</v>
      </c>
      <c r="B3538" s="56"/>
      <c r="C3538" s="60">
        <v>11059</v>
      </c>
      <c r="D3538" s="61" t="s">
        <v>13033</v>
      </c>
      <c r="E3538" s="60" t="s">
        <v>6681</v>
      </c>
      <c r="F3538" s="62" t="s">
        <v>13034</v>
      </c>
    </row>
    <row r="3539" spans="1:6" s="35" customFormat="1" ht="25.5" customHeight="1">
      <c r="A3539" s="59">
        <f t="shared" si="55"/>
        <v>3535</v>
      </c>
      <c r="B3539" s="56"/>
      <c r="C3539" s="60">
        <v>11058</v>
      </c>
      <c r="D3539" s="61" t="s">
        <v>13035</v>
      </c>
      <c r="E3539" s="60" t="s">
        <v>6681</v>
      </c>
      <c r="F3539" s="62" t="s">
        <v>6869</v>
      </c>
    </row>
    <row r="3540" spans="1:6" s="35" customFormat="1" ht="15" customHeight="1">
      <c r="A3540" s="59">
        <f t="shared" si="55"/>
        <v>3536</v>
      </c>
      <c r="B3540" s="56"/>
      <c r="C3540" s="60">
        <v>4380</v>
      </c>
      <c r="D3540" s="61" t="s">
        <v>13036</v>
      </c>
      <c r="E3540" s="60" t="s">
        <v>6681</v>
      </c>
      <c r="F3540" s="62" t="s">
        <v>13037</v>
      </c>
    </row>
    <row r="3541" spans="1:6" s="35" customFormat="1" ht="15" customHeight="1">
      <c r="A3541" s="59">
        <f t="shared" si="55"/>
        <v>3537</v>
      </c>
      <c r="B3541" s="56"/>
      <c r="C3541" s="60">
        <v>4299</v>
      </c>
      <c r="D3541" s="61" t="s">
        <v>13038</v>
      </c>
      <c r="E3541" s="60" t="s">
        <v>6681</v>
      </c>
      <c r="F3541" s="62" t="s">
        <v>7438</v>
      </c>
    </row>
    <row r="3542" spans="1:6" s="35" customFormat="1" ht="25.5" customHeight="1">
      <c r="A3542" s="59">
        <f t="shared" si="55"/>
        <v>3538</v>
      </c>
      <c r="B3542" s="56"/>
      <c r="C3542" s="60">
        <v>4304</v>
      </c>
      <c r="D3542" s="61" t="s">
        <v>13039</v>
      </c>
      <c r="E3542" s="60" t="s">
        <v>6681</v>
      </c>
      <c r="F3542" s="62" t="s">
        <v>8811</v>
      </c>
    </row>
    <row r="3543" spans="1:6" s="35" customFormat="1" ht="25.5" customHeight="1">
      <c r="A3543" s="59">
        <f t="shared" si="55"/>
        <v>3539</v>
      </c>
      <c r="B3543" s="56"/>
      <c r="C3543" s="60">
        <v>4305</v>
      </c>
      <c r="D3543" s="61" t="s">
        <v>13040</v>
      </c>
      <c r="E3543" s="60" t="s">
        <v>6681</v>
      </c>
      <c r="F3543" s="62" t="s">
        <v>7282</v>
      </c>
    </row>
    <row r="3544" spans="1:6" s="35" customFormat="1" ht="38.25" customHeight="1">
      <c r="A3544" s="59">
        <f t="shared" si="55"/>
        <v>3540</v>
      </c>
      <c r="B3544" s="56"/>
      <c r="C3544" s="60">
        <v>4306</v>
      </c>
      <c r="D3544" s="61" t="s">
        <v>13041</v>
      </c>
      <c r="E3544" s="60" t="s">
        <v>6681</v>
      </c>
      <c r="F3544" s="62" t="s">
        <v>7835</v>
      </c>
    </row>
    <row r="3545" spans="1:6" s="35" customFormat="1" ht="25.5" customHeight="1">
      <c r="A3545" s="59">
        <f t="shared" si="55"/>
        <v>3541</v>
      </c>
      <c r="B3545" s="56"/>
      <c r="C3545" s="60">
        <v>4308</v>
      </c>
      <c r="D3545" s="61" t="s">
        <v>13042</v>
      </c>
      <c r="E3545" s="60" t="s">
        <v>6681</v>
      </c>
      <c r="F3545" s="62" t="s">
        <v>8734</v>
      </c>
    </row>
    <row r="3546" spans="1:6" s="35" customFormat="1" ht="15" customHeight="1">
      <c r="A3546" s="59">
        <f t="shared" si="55"/>
        <v>3542</v>
      </c>
      <c r="B3546" s="56"/>
      <c r="C3546" s="60">
        <v>4302</v>
      </c>
      <c r="D3546" s="61" t="s">
        <v>13043</v>
      </c>
      <c r="E3546" s="60" t="s">
        <v>6681</v>
      </c>
      <c r="F3546" s="62" t="s">
        <v>13044</v>
      </c>
    </row>
    <row r="3547" spans="1:6" s="35" customFormat="1" ht="15" customHeight="1">
      <c r="A3547" s="59">
        <f t="shared" si="55"/>
        <v>3543</v>
      </c>
      <c r="B3547" s="56"/>
      <c r="C3547" s="60">
        <v>4300</v>
      </c>
      <c r="D3547" s="61" t="s">
        <v>13045</v>
      </c>
      <c r="E3547" s="60" t="s">
        <v>6681</v>
      </c>
      <c r="F3547" s="62" t="s">
        <v>8100</v>
      </c>
    </row>
    <row r="3548" spans="1:6" s="35" customFormat="1" ht="15" customHeight="1">
      <c r="A3548" s="59">
        <f t="shared" si="55"/>
        <v>3544</v>
      </c>
      <c r="B3548" s="56"/>
      <c r="C3548" s="60">
        <v>4301</v>
      </c>
      <c r="D3548" s="61" t="s">
        <v>13046</v>
      </c>
      <c r="E3548" s="60" t="s">
        <v>6681</v>
      </c>
      <c r="F3548" s="62" t="s">
        <v>13047</v>
      </c>
    </row>
    <row r="3549" spans="1:6" s="35" customFormat="1" ht="15" customHeight="1">
      <c r="A3549" s="59">
        <f t="shared" si="55"/>
        <v>3545</v>
      </c>
      <c r="B3549" s="56"/>
      <c r="C3549" s="60">
        <v>4320</v>
      </c>
      <c r="D3549" s="61" t="s">
        <v>13048</v>
      </c>
      <c r="E3549" s="60" t="s">
        <v>6681</v>
      </c>
      <c r="F3549" s="62" t="s">
        <v>10360</v>
      </c>
    </row>
    <row r="3550" spans="1:6" s="35" customFormat="1" ht="15" customHeight="1">
      <c r="A3550" s="59">
        <f t="shared" si="55"/>
        <v>3546</v>
      </c>
      <c r="B3550" s="56"/>
      <c r="C3550" s="60">
        <v>4318</v>
      </c>
      <c r="D3550" s="61" t="s">
        <v>13049</v>
      </c>
      <c r="E3550" s="60" t="s">
        <v>6681</v>
      </c>
      <c r="F3550" s="62" t="s">
        <v>13050</v>
      </c>
    </row>
    <row r="3551" spans="1:6" s="35" customFormat="1" ht="15" customHeight="1">
      <c r="A3551" s="59">
        <f t="shared" si="55"/>
        <v>3547</v>
      </c>
      <c r="B3551" s="56"/>
      <c r="C3551" s="60">
        <v>40547</v>
      </c>
      <c r="D3551" s="61" t="s">
        <v>13051</v>
      </c>
      <c r="E3551" s="60" t="s">
        <v>10867</v>
      </c>
      <c r="F3551" s="62" t="s">
        <v>8708</v>
      </c>
    </row>
    <row r="3552" spans="1:6" s="35" customFormat="1" ht="15" customHeight="1">
      <c r="A3552" s="59">
        <f t="shared" si="55"/>
        <v>3548</v>
      </c>
      <c r="B3552" s="56"/>
      <c r="C3552" s="60">
        <v>11962</v>
      </c>
      <c r="D3552" s="61" t="s">
        <v>13052</v>
      </c>
      <c r="E3552" s="60" t="s">
        <v>6681</v>
      </c>
      <c r="F3552" s="62" t="s">
        <v>6810</v>
      </c>
    </row>
    <row r="3553" spans="1:6" s="35" customFormat="1" ht="15" customHeight="1">
      <c r="A3553" s="59">
        <f t="shared" si="55"/>
        <v>3549</v>
      </c>
      <c r="B3553" s="56"/>
      <c r="C3553" s="60">
        <v>4332</v>
      </c>
      <c r="D3553" s="61" t="s">
        <v>13053</v>
      </c>
      <c r="E3553" s="60" t="s">
        <v>6681</v>
      </c>
      <c r="F3553" s="62" t="s">
        <v>10885</v>
      </c>
    </row>
    <row r="3554" spans="1:6" s="35" customFormat="1" ht="15" customHeight="1">
      <c r="A3554" s="59">
        <f t="shared" si="55"/>
        <v>3550</v>
      </c>
      <c r="B3554" s="56"/>
      <c r="C3554" s="60">
        <v>4331</v>
      </c>
      <c r="D3554" s="61" t="s">
        <v>13054</v>
      </c>
      <c r="E3554" s="60" t="s">
        <v>6681</v>
      </c>
      <c r="F3554" s="62" t="s">
        <v>13055</v>
      </c>
    </row>
    <row r="3555" spans="1:6" s="35" customFormat="1" ht="15" customHeight="1">
      <c r="A3555" s="59">
        <f t="shared" si="55"/>
        <v>3551</v>
      </c>
      <c r="B3555" s="56"/>
      <c r="C3555" s="60">
        <v>4336</v>
      </c>
      <c r="D3555" s="61" t="s">
        <v>13056</v>
      </c>
      <c r="E3555" s="60" t="s">
        <v>6681</v>
      </c>
      <c r="F3555" s="62" t="s">
        <v>10462</v>
      </c>
    </row>
    <row r="3556" spans="1:6" s="35" customFormat="1" ht="25.5" customHeight="1">
      <c r="A3556" s="59">
        <f t="shared" si="55"/>
        <v>3552</v>
      </c>
      <c r="B3556" s="56"/>
      <c r="C3556" s="60">
        <v>13294</v>
      </c>
      <c r="D3556" s="61" t="s">
        <v>13057</v>
      </c>
      <c r="E3556" s="60" t="s">
        <v>6681</v>
      </c>
      <c r="F3556" s="62" t="s">
        <v>12043</v>
      </c>
    </row>
    <row r="3557" spans="1:6" s="35" customFormat="1" ht="25.5" customHeight="1">
      <c r="A3557" s="59">
        <f t="shared" si="55"/>
        <v>3553</v>
      </c>
      <c r="B3557" s="56"/>
      <c r="C3557" s="60">
        <v>11948</v>
      </c>
      <c r="D3557" s="61" t="s">
        <v>13058</v>
      </c>
      <c r="E3557" s="60" t="s">
        <v>6681</v>
      </c>
      <c r="F3557" s="62" t="s">
        <v>7459</v>
      </c>
    </row>
    <row r="3558" spans="1:6" s="35" customFormat="1" ht="15" customHeight="1">
      <c r="A3558" s="59">
        <f t="shared" si="55"/>
        <v>3554</v>
      </c>
      <c r="B3558" s="56"/>
      <c r="C3558" s="60">
        <v>4382</v>
      </c>
      <c r="D3558" s="61" t="s">
        <v>13059</v>
      </c>
      <c r="E3558" s="60" t="s">
        <v>6681</v>
      </c>
      <c r="F3558" s="62" t="s">
        <v>6861</v>
      </c>
    </row>
    <row r="3559" spans="1:6" s="35" customFormat="1" ht="15" customHeight="1">
      <c r="A3559" s="59">
        <f t="shared" si="55"/>
        <v>3555</v>
      </c>
      <c r="B3559" s="56"/>
      <c r="C3559" s="60">
        <v>4354</v>
      </c>
      <c r="D3559" s="61" t="s">
        <v>13060</v>
      </c>
      <c r="E3559" s="60" t="s">
        <v>6681</v>
      </c>
      <c r="F3559" s="62" t="s">
        <v>13061</v>
      </c>
    </row>
    <row r="3560" spans="1:6" s="35" customFormat="1" ht="15" customHeight="1">
      <c r="A3560" s="59">
        <f t="shared" si="55"/>
        <v>3556</v>
      </c>
      <c r="B3560" s="56"/>
      <c r="C3560" s="60">
        <v>40839</v>
      </c>
      <c r="D3560" s="61" t="s">
        <v>13062</v>
      </c>
      <c r="E3560" s="60" t="s">
        <v>10867</v>
      </c>
      <c r="F3560" s="62" t="s">
        <v>13063</v>
      </c>
    </row>
    <row r="3561" spans="1:6" s="35" customFormat="1" ht="15" customHeight="1">
      <c r="A3561" s="59">
        <f t="shared" si="55"/>
        <v>3557</v>
      </c>
      <c r="B3561" s="56"/>
      <c r="C3561" s="60">
        <v>40552</v>
      </c>
      <c r="D3561" s="61" t="s">
        <v>13064</v>
      </c>
      <c r="E3561" s="60" t="s">
        <v>10867</v>
      </c>
      <c r="F3561" s="62" t="s">
        <v>13065</v>
      </c>
    </row>
    <row r="3562" spans="1:6" s="35" customFormat="1" ht="25.5" customHeight="1">
      <c r="A3562" s="59">
        <f t="shared" si="55"/>
        <v>3558</v>
      </c>
      <c r="B3562" s="56"/>
      <c r="C3562" s="60">
        <v>40549</v>
      </c>
      <c r="D3562" s="61" t="s">
        <v>13066</v>
      </c>
      <c r="E3562" s="60" t="s">
        <v>10867</v>
      </c>
      <c r="F3562" s="62" t="s">
        <v>13067</v>
      </c>
    </row>
    <row r="3563" spans="1:6" s="35" customFormat="1" ht="15" customHeight="1">
      <c r="A3563" s="59">
        <f t="shared" si="55"/>
        <v>3559</v>
      </c>
      <c r="B3563" s="56"/>
      <c r="C3563" s="60">
        <v>4385</v>
      </c>
      <c r="D3563" s="61" t="s">
        <v>13068</v>
      </c>
      <c r="E3563" s="60" t="s">
        <v>7733</v>
      </c>
      <c r="F3563" s="62" t="s">
        <v>13069</v>
      </c>
    </row>
    <row r="3564" spans="1:6" s="35" customFormat="1" ht="15" customHeight="1">
      <c r="A3564" s="59">
        <f t="shared" si="55"/>
        <v>3560</v>
      </c>
      <c r="B3564" s="56"/>
      <c r="C3564" s="60">
        <v>38397</v>
      </c>
      <c r="D3564" s="61" t="s">
        <v>13070</v>
      </c>
      <c r="E3564" s="60" t="s">
        <v>6797</v>
      </c>
      <c r="F3564" s="62" t="s">
        <v>7200</v>
      </c>
    </row>
    <row r="3565" spans="1:6" s="35" customFormat="1" ht="15" customHeight="1">
      <c r="A3565" s="59">
        <f t="shared" si="55"/>
        <v>3561</v>
      </c>
      <c r="B3565" s="56"/>
      <c r="C3565" s="60">
        <v>20078</v>
      </c>
      <c r="D3565" s="61" t="s">
        <v>13071</v>
      </c>
      <c r="E3565" s="60" t="s">
        <v>6681</v>
      </c>
      <c r="F3565" s="62" t="s">
        <v>13072</v>
      </c>
    </row>
    <row r="3566" spans="1:6" s="35" customFormat="1" ht="15" customHeight="1">
      <c r="A3566" s="59">
        <f t="shared" si="55"/>
        <v>3562</v>
      </c>
      <c r="B3566" s="56"/>
      <c r="C3566" s="60">
        <v>20079</v>
      </c>
      <c r="D3566" s="61" t="s">
        <v>13073</v>
      </c>
      <c r="E3566" s="60" t="s">
        <v>6681</v>
      </c>
      <c r="F3566" s="62" t="s">
        <v>11446</v>
      </c>
    </row>
    <row r="3567" spans="1:6" s="35" customFormat="1" ht="15" customHeight="1">
      <c r="A3567" s="59">
        <f t="shared" si="55"/>
        <v>3563</v>
      </c>
      <c r="B3567" s="56"/>
      <c r="C3567" s="60">
        <v>39897</v>
      </c>
      <c r="D3567" s="61" t="s">
        <v>13074</v>
      </c>
      <c r="E3567" s="60" t="s">
        <v>6681</v>
      </c>
      <c r="F3567" s="62" t="s">
        <v>13075</v>
      </c>
    </row>
    <row r="3568" spans="1:6" s="35" customFormat="1" ht="25.5" customHeight="1">
      <c r="A3568" s="59">
        <f t="shared" si="55"/>
        <v>3564</v>
      </c>
      <c r="B3568" s="56"/>
      <c r="C3568" s="60">
        <v>118</v>
      </c>
      <c r="D3568" s="61" t="s">
        <v>13076</v>
      </c>
      <c r="E3568" s="60" t="s">
        <v>6681</v>
      </c>
      <c r="F3568" s="62" t="s">
        <v>12033</v>
      </c>
    </row>
    <row r="3569" spans="1:6" s="35" customFormat="1" ht="25.5" customHeight="1">
      <c r="A3569" s="59">
        <f t="shared" si="55"/>
        <v>3565</v>
      </c>
      <c r="B3569" s="56"/>
      <c r="C3569" s="60">
        <v>4396</v>
      </c>
      <c r="D3569" s="61" t="s">
        <v>13077</v>
      </c>
      <c r="E3569" s="60" t="s">
        <v>6688</v>
      </c>
      <c r="F3569" s="62" t="s">
        <v>13078</v>
      </c>
    </row>
    <row r="3570" spans="1:6" s="35" customFormat="1" ht="38.25" customHeight="1">
      <c r="A3570" s="59">
        <f t="shared" si="55"/>
        <v>3566</v>
      </c>
      <c r="B3570" s="56"/>
      <c r="C3570" s="60">
        <v>36881</v>
      </c>
      <c r="D3570" s="61" t="s">
        <v>13079</v>
      </c>
      <c r="E3570" s="60" t="s">
        <v>6688</v>
      </c>
      <c r="F3570" s="62" t="s">
        <v>13080</v>
      </c>
    </row>
    <row r="3571" spans="1:6" s="35" customFormat="1" ht="25.5" customHeight="1">
      <c r="A3571" s="59">
        <f t="shared" si="55"/>
        <v>3567</v>
      </c>
      <c r="B3571" s="56"/>
      <c r="C3571" s="60">
        <v>36882</v>
      </c>
      <c r="D3571" s="61" t="s">
        <v>13081</v>
      </c>
      <c r="E3571" s="60" t="s">
        <v>6688</v>
      </c>
      <c r="F3571" s="62" t="s">
        <v>13082</v>
      </c>
    </row>
    <row r="3572" spans="1:6" s="35" customFormat="1" ht="25.5" customHeight="1">
      <c r="A3572" s="59">
        <f t="shared" si="55"/>
        <v>3568</v>
      </c>
      <c r="B3572" s="56"/>
      <c r="C3572" s="60">
        <v>4397</v>
      </c>
      <c r="D3572" s="61" t="s">
        <v>13083</v>
      </c>
      <c r="E3572" s="60" t="s">
        <v>6688</v>
      </c>
      <c r="F3572" s="62" t="s">
        <v>13084</v>
      </c>
    </row>
    <row r="3573" spans="1:6" s="35" customFormat="1" ht="15" customHeight="1">
      <c r="A3573" s="59">
        <f t="shared" si="55"/>
        <v>3569</v>
      </c>
      <c r="B3573" s="56"/>
      <c r="C3573" s="60">
        <v>34754</v>
      </c>
      <c r="D3573" s="61" t="s">
        <v>13085</v>
      </c>
      <c r="E3573" s="60" t="s">
        <v>6688</v>
      </c>
      <c r="F3573" s="62" t="s">
        <v>13086</v>
      </c>
    </row>
    <row r="3574" spans="1:6" s="35" customFormat="1" ht="38.25" customHeight="1">
      <c r="A3574" s="59">
        <f t="shared" si="55"/>
        <v>3570</v>
      </c>
      <c r="B3574" s="56"/>
      <c r="C3574" s="60">
        <v>25962</v>
      </c>
      <c r="D3574" s="61" t="s">
        <v>13087</v>
      </c>
      <c r="E3574" s="60" t="s">
        <v>6688</v>
      </c>
      <c r="F3574" s="62" t="s">
        <v>13088</v>
      </c>
    </row>
    <row r="3575" spans="1:6" s="35" customFormat="1" ht="38.25" customHeight="1">
      <c r="A3575" s="59">
        <f t="shared" si="55"/>
        <v>3571</v>
      </c>
      <c r="B3575" s="56"/>
      <c r="C3575" s="60">
        <v>34752</v>
      </c>
      <c r="D3575" s="61" t="s">
        <v>13089</v>
      </c>
      <c r="E3575" s="60" t="s">
        <v>6688</v>
      </c>
      <c r="F3575" s="62" t="s">
        <v>13090</v>
      </c>
    </row>
    <row r="3576" spans="1:6" s="35" customFormat="1" ht="25.5" customHeight="1">
      <c r="A3576" s="59">
        <f t="shared" si="55"/>
        <v>3572</v>
      </c>
      <c r="B3576" s="56"/>
      <c r="C3576" s="60">
        <v>4751</v>
      </c>
      <c r="D3576" s="61" t="s">
        <v>13091</v>
      </c>
      <c r="E3576" s="60" t="s">
        <v>6712</v>
      </c>
      <c r="F3576" s="62" t="s">
        <v>7584</v>
      </c>
    </row>
    <row r="3577" spans="1:6" s="35" customFormat="1" ht="15" customHeight="1">
      <c r="A3577" s="59">
        <f t="shared" si="55"/>
        <v>3573</v>
      </c>
      <c r="B3577" s="56"/>
      <c r="C3577" s="60">
        <v>41066</v>
      </c>
      <c r="D3577" s="61" t="s">
        <v>13092</v>
      </c>
      <c r="E3577" s="60" t="s">
        <v>7111</v>
      </c>
      <c r="F3577" s="62" t="s">
        <v>7586</v>
      </c>
    </row>
    <row r="3578" spans="1:6" s="35" customFormat="1" ht="15" customHeight="1">
      <c r="A3578" s="59">
        <f t="shared" si="55"/>
        <v>3574</v>
      </c>
      <c r="B3578" s="56"/>
      <c r="C3578" s="60">
        <v>39604</v>
      </c>
      <c r="D3578" s="61" t="s">
        <v>13093</v>
      </c>
      <c r="E3578" s="60" t="s">
        <v>6681</v>
      </c>
      <c r="F3578" s="62" t="s">
        <v>7563</v>
      </c>
    </row>
    <row r="3579" spans="1:6" s="35" customFormat="1" ht="25.5" customHeight="1">
      <c r="A3579" s="59">
        <f t="shared" si="55"/>
        <v>3575</v>
      </c>
      <c r="B3579" s="56"/>
      <c r="C3579" s="60">
        <v>39605</v>
      </c>
      <c r="D3579" s="61" t="s">
        <v>13094</v>
      </c>
      <c r="E3579" s="60" t="s">
        <v>6681</v>
      </c>
      <c r="F3579" s="62" t="s">
        <v>12163</v>
      </c>
    </row>
    <row r="3580" spans="1:6" s="35" customFormat="1" ht="15" customHeight="1">
      <c r="A3580" s="59">
        <f t="shared" si="55"/>
        <v>3576</v>
      </c>
      <c r="B3580" s="56"/>
      <c r="C3580" s="60">
        <v>39606</v>
      </c>
      <c r="D3580" s="61" t="s">
        <v>13095</v>
      </c>
      <c r="E3580" s="60" t="s">
        <v>6681</v>
      </c>
      <c r="F3580" s="62" t="s">
        <v>13096</v>
      </c>
    </row>
    <row r="3581" spans="1:6" s="35" customFormat="1" ht="15" customHeight="1">
      <c r="A3581" s="59">
        <f t="shared" si="55"/>
        <v>3577</v>
      </c>
      <c r="B3581" s="56"/>
      <c r="C3581" s="60">
        <v>39607</v>
      </c>
      <c r="D3581" s="61" t="s">
        <v>13097</v>
      </c>
      <c r="E3581" s="60" t="s">
        <v>6681</v>
      </c>
      <c r="F3581" s="62" t="s">
        <v>13098</v>
      </c>
    </row>
    <row r="3582" spans="1:6" s="35" customFormat="1" ht="25.5" customHeight="1">
      <c r="A3582" s="59">
        <f t="shared" si="55"/>
        <v>3578</v>
      </c>
      <c r="B3582" s="56"/>
      <c r="C3582" s="60">
        <v>39594</v>
      </c>
      <c r="D3582" s="61" t="s">
        <v>13099</v>
      </c>
      <c r="E3582" s="60" t="s">
        <v>6681</v>
      </c>
      <c r="F3582" s="62" t="s">
        <v>13100</v>
      </c>
    </row>
    <row r="3583" spans="1:6" s="35" customFormat="1" ht="15" customHeight="1">
      <c r="A3583" s="59">
        <f t="shared" si="55"/>
        <v>3579</v>
      </c>
      <c r="B3583" s="56"/>
      <c r="C3583" s="60">
        <v>39596</v>
      </c>
      <c r="D3583" s="61" t="s">
        <v>13101</v>
      </c>
      <c r="E3583" s="60" t="s">
        <v>6681</v>
      </c>
      <c r="F3583" s="62" t="s">
        <v>13102</v>
      </c>
    </row>
    <row r="3584" spans="1:6" s="35" customFormat="1" ht="25.5" customHeight="1">
      <c r="A3584" s="59">
        <f t="shared" si="55"/>
        <v>3580</v>
      </c>
      <c r="B3584" s="56"/>
      <c r="C3584" s="60">
        <v>39595</v>
      </c>
      <c r="D3584" s="61" t="s">
        <v>13103</v>
      </c>
      <c r="E3584" s="60" t="s">
        <v>6681</v>
      </c>
      <c r="F3584" s="62" t="s">
        <v>13104</v>
      </c>
    </row>
    <row r="3585" spans="1:6" s="35" customFormat="1" ht="25.5" customHeight="1">
      <c r="A3585" s="59">
        <f t="shared" si="55"/>
        <v>3581</v>
      </c>
      <c r="B3585" s="56"/>
      <c r="C3585" s="60">
        <v>39597</v>
      </c>
      <c r="D3585" s="61" t="s">
        <v>13105</v>
      </c>
      <c r="E3585" s="60" t="s">
        <v>6681</v>
      </c>
      <c r="F3585" s="62" t="s">
        <v>13106</v>
      </c>
    </row>
    <row r="3586" spans="1:6" s="35" customFormat="1" ht="25.5" customHeight="1">
      <c r="A3586" s="59">
        <f t="shared" si="55"/>
        <v>3582</v>
      </c>
      <c r="B3586" s="56"/>
      <c r="C3586" s="60">
        <v>20209</v>
      </c>
      <c r="D3586" s="61" t="s">
        <v>13107</v>
      </c>
      <c r="E3586" s="60" t="s">
        <v>6748</v>
      </c>
      <c r="F3586" s="62" t="s">
        <v>13108</v>
      </c>
    </row>
    <row r="3587" spans="1:6" s="35" customFormat="1" ht="15" customHeight="1">
      <c r="A3587" s="59">
        <f t="shared" si="55"/>
        <v>3583</v>
      </c>
      <c r="B3587" s="56"/>
      <c r="C3587" s="60">
        <v>4433</v>
      </c>
      <c r="D3587" s="61" t="s">
        <v>13109</v>
      </c>
      <c r="E3587" s="60" t="s">
        <v>6748</v>
      </c>
      <c r="F3587" s="62" t="s">
        <v>8374</v>
      </c>
    </row>
    <row r="3588" spans="1:6" s="35" customFormat="1" ht="15" customHeight="1">
      <c r="A3588" s="59">
        <f t="shared" si="55"/>
        <v>3584</v>
      </c>
      <c r="B3588" s="56"/>
      <c r="C3588" s="60">
        <v>10731</v>
      </c>
      <c r="D3588" s="61" t="s">
        <v>13110</v>
      </c>
      <c r="E3588" s="60" t="s">
        <v>6688</v>
      </c>
      <c r="F3588" s="62" t="s">
        <v>12257</v>
      </c>
    </row>
    <row r="3589" spans="1:6" s="35" customFormat="1" ht="15" customHeight="1">
      <c r="A3589" s="59">
        <f t="shared" si="55"/>
        <v>3585</v>
      </c>
      <c r="B3589" s="56"/>
      <c r="C3589" s="60">
        <v>4704</v>
      </c>
      <c r="D3589" s="61" t="s">
        <v>13111</v>
      </c>
      <c r="E3589" s="60" t="s">
        <v>6688</v>
      </c>
      <c r="F3589" s="62" t="s">
        <v>8434</v>
      </c>
    </row>
    <row r="3590" spans="1:6" s="35" customFormat="1" ht="15" customHeight="1">
      <c r="A3590" s="59">
        <f t="shared" ref="A3590:A3653" si="56">A3589+1</f>
        <v>3586</v>
      </c>
      <c r="B3590" s="56"/>
      <c r="C3590" s="60">
        <v>10730</v>
      </c>
      <c r="D3590" s="61" t="s">
        <v>13112</v>
      </c>
      <c r="E3590" s="60" t="s">
        <v>6688</v>
      </c>
      <c r="F3590" s="62" t="s">
        <v>13113</v>
      </c>
    </row>
    <row r="3591" spans="1:6" s="35" customFormat="1" ht="15" customHeight="1">
      <c r="A3591" s="59">
        <f t="shared" si="56"/>
        <v>3587</v>
      </c>
      <c r="B3591" s="56"/>
      <c r="C3591" s="60">
        <v>4729</v>
      </c>
      <c r="D3591" s="61" t="s">
        <v>13114</v>
      </c>
      <c r="E3591" s="60" t="s">
        <v>7104</v>
      </c>
      <c r="F3591" s="62" t="s">
        <v>13115</v>
      </c>
    </row>
    <row r="3592" spans="1:6" s="35" customFormat="1" ht="15" customHeight="1">
      <c r="A3592" s="59">
        <f t="shared" si="56"/>
        <v>3588</v>
      </c>
      <c r="B3592" s="56"/>
      <c r="C3592" s="60">
        <v>4720</v>
      </c>
      <c r="D3592" s="61" t="s">
        <v>13116</v>
      </c>
      <c r="E3592" s="60" t="s">
        <v>7104</v>
      </c>
      <c r="F3592" s="62" t="s">
        <v>13117</v>
      </c>
    </row>
    <row r="3593" spans="1:6" s="35" customFormat="1" ht="15" customHeight="1">
      <c r="A3593" s="59">
        <f t="shared" si="56"/>
        <v>3589</v>
      </c>
      <c r="B3593" s="56"/>
      <c r="C3593" s="60">
        <v>4721</v>
      </c>
      <c r="D3593" s="61" t="s">
        <v>13118</v>
      </c>
      <c r="E3593" s="60" t="s">
        <v>7104</v>
      </c>
      <c r="F3593" s="62" t="s">
        <v>13119</v>
      </c>
    </row>
    <row r="3594" spans="1:6" s="35" customFormat="1" ht="15" customHeight="1">
      <c r="A3594" s="59">
        <f t="shared" si="56"/>
        <v>3590</v>
      </c>
      <c r="B3594" s="56"/>
      <c r="C3594" s="60">
        <v>4718</v>
      </c>
      <c r="D3594" s="61" t="s">
        <v>13120</v>
      </c>
      <c r="E3594" s="60" t="s">
        <v>7104</v>
      </c>
      <c r="F3594" s="62" t="s">
        <v>13119</v>
      </c>
    </row>
    <row r="3595" spans="1:6" s="35" customFormat="1" ht="15" customHeight="1">
      <c r="A3595" s="59">
        <f t="shared" si="56"/>
        <v>3591</v>
      </c>
      <c r="B3595" s="56"/>
      <c r="C3595" s="60">
        <v>4722</v>
      </c>
      <c r="D3595" s="61" t="s">
        <v>13121</v>
      </c>
      <c r="E3595" s="60" t="s">
        <v>7104</v>
      </c>
      <c r="F3595" s="62" t="s">
        <v>13119</v>
      </c>
    </row>
    <row r="3596" spans="1:6" s="35" customFormat="1" ht="15" customHeight="1">
      <c r="A3596" s="59">
        <f t="shared" si="56"/>
        <v>3592</v>
      </c>
      <c r="B3596" s="56"/>
      <c r="C3596" s="60">
        <v>4723</v>
      </c>
      <c r="D3596" s="61" t="s">
        <v>13122</v>
      </c>
      <c r="E3596" s="60" t="s">
        <v>7104</v>
      </c>
      <c r="F3596" s="62" t="s">
        <v>11646</v>
      </c>
    </row>
    <row r="3597" spans="1:6" s="35" customFormat="1" ht="15" customHeight="1">
      <c r="A3597" s="59">
        <f t="shared" si="56"/>
        <v>3593</v>
      </c>
      <c r="B3597" s="56"/>
      <c r="C3597" s="60">
        <v>4727</v>
      </c>
      <c r="D3597" s="61" t="s">
        <v>13123</v>
      </c>
      <c r="E3597" s="60" t="s">
        <v>7104</v>
      </c>
      <c r="F3597" s="62" t="s">
        <v>13124</v>
      </c>
    </row>
    <row r="3598" spans="1:6" s="35" customFormat="1" ht="15" customHeight="1">
      <c r="A3598" s="59">
        <f t="shared" si="56"/>
        <v>3594</v>
      </c>
      <c r="B3598" s="56"/>
      <c r="C3598" s="60">
        <v>4748</v>
      </c>
      <c r="D3598" s="61" t="s">
        <v>13125</v>
      </c>
      <c r="E3598" s="60" t="s">
        <v>7104</v>
      </c>
      <c r="F3598" s="62" t="s">
        <v>13126</v>
      </c>
    </row>
    <row r="3599" spans="1:6" s="35" customFormat="1" ht="15" customHeight="1">
      <c r="A3599" s="59">
        <f t="shared" si="56"/>
        <v>3595</v>
      </c>
      <c r="B3599" s="56"/>
      <c r="C3599" s="60">
        <v>4730</v>
      </c>
      <c r="D3599" s="61" t="s">
        <v>13127</v>
      </c>
      <c r="E3599" s="60" t="s">
        <v>7104</v>
      </c>
      <c r="F3599" s="62" t="s">
        <v>13128</v>
      </c>
    </row>
    <row r="3600" spans="1:6" s="35" customFormat="1" ht="15" customHeight="1">
      <c r="A3600" s="59">
        <f t="shared" si="56"/>
        <v>3596</v>
      </c>
      <c r="B3600" s="56"/>
      <c r="C3600" s="60">
        <v>13186</v>
      </c>
      <c r="D3600" s="61" t="s">
        <v>13129</v>
      </c>
      <c r="E3600" s="60" t="s">
        <v>7104</v>
      </c>
      <c r="F3600" s="62" t="s">
        <v>6771</v>
      </c>
    </row>
    <row r="3601" spans="1:6" s="35" customFormat="1" ht="15" customHeight="1">
      <c r="A3601" s="59">
        <f t="shared" si="56"/>
        <v>3597</v>
      </c>
      <c r="B3601" s="56"/>
      <c r="C3601" s="60">
        <v>10737</v>
      </c>
      <c r="D3601" s="61" t="s">
        <v>13130</v>
      </c>
      <c r="E3601" s="60" t="s">
        <v>6688</v>
      </c>
      <c r="F3601" s="62" t="s">
        <v>13131</v>
      </c>
    </row>
    <row r="3602" spans="1:6" s="35" customFormat="1" ht="15" customHeight="1">
      <c r="A3602" s="59">
        <f t="shared" si="56"/>
        <v>3598</v>
      </c>
      <c r="B3602" s="56"/>
      <c r="C3602" s="60">
        <v>10734</v>
      </c>
      <c r="D3602" s="61" t="s">
        <v>13132</v>
      </c>
      <c r="E3602" s="60" t="s">
        <v>6688</v>
      </c>
      <c r="F3602" s="62" t="s">
        <v>13133</v>
      </c>
    </row>
    <row r="3603" spans="1:6" s="35" customFormat="1" ht="15" customHeight="1">
      <c r="A3603" s="59">
        <f t="shared" si="56"/>
        <v>3599</v>
      </c>
      <c r="B3603" s="56"/>
      <c r="C3603" s="60">
        <v>4708</v>
      </c>
      <c r="D3603" s="61" t="s">
        <v>13134</v>
      </c>
      <c r="E3603" s="60" t="s">
        <v>6688</v>
      </c>
      <c r="F3603" s="62" t="s">
        <v>13135</v>
      </c>
    </row>
    <row r="3604" spans="1:6" s="35" customFormat="1" ht="25.5" customHeight="1">
      <c r="A3604" s="59">
        <f t="shared" si="56"/>
        <v>3600</v>
      </c>
      <c r="B3604" s="56"/>
      <c r="C3604" s="60">
        <v>4712</v>
      </c>
      <c r="D3604" s="61" t="s">
        <v>13136</v>
      </c>
      <c r="E3604" s="60" t="s">
        <v>6688</v>
      </c>
      <c r="F3604" s="62" t="s">
        <v>13137</v>
      </c>
    </row>
    <row r="3605" spans="1:6" s="35" customFormat="1" ht="15" customHeight="1">
      <c r="A3605" s="59">
        <f t="shared" si="56"/>
        <v>3601</v>
      </c>
      <c r="B3605" s="56"/>
      <c r="C3605" s="60">
        <v>4710</v>
      </c>
      <c r="D3605" s="61" t="s">
        <v>13138</v>
      </c>
      <c r="E3605" s="60" t="s">
        <v>6688</v>
      </c>
      <c r="F3605" s="62" t="s">
        <v>13139</v>
      </c>
    </row>
    <row r="3606" spans="1:6" s="35" customFormat="1" ht="25.5" customHeight="1">
      <c r="A3606" s="59">
        <f t="shared" si="56"/>
        <v>3602</v>
      </c>
      <c r="B3606" s="56"/>
      <c r="C3606" s="60">
        <v>4746</v>
      </c>
      <c r="D3606" s="61" t="s">
        <v>13140</v>
      </c>
      <c r="E3606" s="60" t="s">
        <v>7104</v>
      </c>
      <c r="F3606" s="62" t="s">
        <v>13141</v>
      </c>
    </row>
    <row r="3607" spans="1:6" s="35" customFormat="1" ht="15" customHeight="1">
      <c r="A3607" s="59">
        <f t="shared" si="56"/>
        <v>3603</v>
      </c>
      <c r="B3607" s="56"/>
      <c r="C3607" s="60">
        <v>4750</v>
      </c>
      <c r="D3607" s="61" t="s">
        <v>13142</v>
      </c>
      <c r="E3607" s="60" t="s">
        <v>6712</v>
      </c>
      <c r="F3607" s="62" t="s">
        <v>7486</v>
      </c>
    </row>
    <row r="3608" spans="1:6" s="35" customFormat="1" ht="15" customHeight="1">
      <c r="A3608" s="59">
        <f t="shared" si="56"/>
        <v>3604</v>
      </c>
      <c r="B3608" s="56"/>
      <c r="C3608" s="60">
        <v>41065</v>
      </c>
      <c r="D3608" s="61" t="s">
        <v>13143</v>
      </c>
      <c r="E3608" s="60" t="s">
        <v>7111</v>
      </c>
      <c r="F3608" s="62" t="s">
        <v>7488</v>
      </c>
    </row>
    <row r="3609" spans="1:6" s="35" customFormat="1" ht="15" customHeight="1">
      <c r="A3609" s="59">
        <f t="shared" si="56"/>
        <v>3605</v>
      </c>
      <c r="B3609" s="56"/>
      <c r="C3609" s="60">
        <v>34747</v>
      </c>
      <c r="D3609" s="61" t="s">
        <v>13144</v>
      </c>
      <c r="E3609" s="60" t="s">
        <v>6748</v>
      </c>
      <c r="F3609" s="62" t="s">
        <v>13145</v>
      </c>
    </row>
    <row r="3610" spans="1:6" s="35" customFormat="1" ht="25.5" customHeight="1">
      <c r="A3610" s="59">
        <f t="shared" si="56"/>
        <v>3606</v>
      </c>
      <c r="B3610" s="56"/>
      <c r="C3610" s="60">
        <v>4826</v>
      </c>
      <c r="D3610" s="61" t="s">
        <v>13146</v>
      </c>
      <c r="E3610" s="60" t="s">
        <v>6748</v>
      </c>
      <c r="F3610" s="62" t="s">
        <v>13147</v>
      </c>
    </row>
    <row r="3611" spans="1:6" s="35" customFormat="1" ht="25.5" customHeight="1">
      <c r="A3611" s="59">
        <f t="shared" si="56"/>
        <v>3607</v>
      </c>
      <c r="B3611" s="56"/>
      <c r="C3611" s="60">
        <v>41975</v>
      </c>
      <c r="D3611" s="61" t="s">
        <v>13148</v>
      </c>
      <c r="E3611" s="60" t="s">
        <v>6688</v>
      </c>
      <c r="F3611" s="62" t="s">
        <v>13149</v>
      </c>
    </row>
    <row r="3612" spans="1:6" s="35" customFormat="1" ht="25.5" customHeight="1">
      <c r="A3612" s="59">
        <f t="shared" si="56"/>
        <v>3608</v>
      </c>
      <c r="B3612" s="56"/>
      <c r="C3612" s="60">
        <v>4825</v>
      </c>
      <c r="D3612" s="61" t="s">
        <v>13150</v>
      </c>
      <c r="E3612" s="60" t="s">
        <v>6748</v>
      </c>
      <c r="F3612" s="62" t="s">
        <v>13151</v>
      </c>
    </row>
    <row r="3613" spans="1:6" s="35" customFormat="1" ht="25.5" customHeight="1">
      <c r="A3613" s="59">
        <f t="shared" si="56"/>
        <v>3609</v>
      </c>
      <c r="B3613" s="56"/>
      <c r="C3613" s="60">
        <v>34744</v>
      </c>
      <c r="D3613" s="61" t="s">
        <v>13152</v>
      </c>
      <c r="E3613" s="60" t="s">
        <v>6688</v>
      </c>
      <c r="F3613" s="62" t="s">
        <v>13153</v>
      </c>
    </row>
    <row r="3614" spans="1:6" s="35" customFormat="1" ht="25.5" customHeight="1">
      <c r="A3614" s="59">
        <f t="shared" si="56"/>
        <v>3610</v>
      </c>
      <c r="B3614" s="56"/>
      <c r="C3614" s="60">
        <v>39430</v>
      </c>
      <c r="D3614" s="61" t="s">
        <v>13154</v>
      </c>
      <c r="E3614" s="60" t="s">
        <v>6681</v>
      </c>
      <c r="F3614" s="62" t="s">
        <v>7100</v>
      </c>
    </row>
    <row r="3615" spans="1:6" s="35" customFormat="1" ht="25.5" customHeight="1">
      <c r="A3615" s="59">
        <f t="shared" si="56"/>
        <v>3611</v>
      </c>
      <c r="B3615" s="56"/>
      <c r="C3615" s="60">
        <v>39573</v>
      </c>
      <c r="D3615" s="61" t="s">
        <v>13155</v>
      </c>
      <c r="E3615" s="60" t="s">
        <v>6681</v>
      </c>
      <c r="F3615" s="62" t="s">
        <v>13156</v>
      </c>
    </row>
    <row r="3616" spans="1:6" s="35" customFormat="1" ht="25.5" customHeight="1">
      <c r="A3616" s="59">
        <f t="shared" si="56"/>
        <v>3612</v>
      </c>
      <c r="B3616" s="56"/>
      <c r="C3616" s="60">
        <v>38410</v>
      </c>
      <c r="D3616" s="61" t="s">
        <v>13157</v>
      </c>
      <c r="E3616" s="60" t="s">
        <v>6681</v>
      </c>
      <c r="F3616" s="62" t="s">
        <v>13158</v>
      </c>
    </row>
    <row r="3617" spans="1:6" s="35" customFormat="1" ht="25.5" customHeight="1">
      <c r="A3617" s="59">
        <f t="shared" si="56"/>
        <v>3613</v>
      </c>
      <c r="B3617" s="56"/>
      <c r="C3617" s="60">
        <v>41596</v>
      </c>
      <c r="D3617" s="61" t="s">
        <v>13159</v>
      </c>
      <c r="E3617" s="60" t="s">
        <v>6797</v>
      </c>
      <c r="F3617" s="62" t="s">
        <v>10380</v>
      </c>
    </row>
    <row r="3618" spans="1:6" s="35" customFormat="1" ht="25.5" customHeight="1">
      <c r="A3618" s="59">
        <f t="shared" si="56"/>
        <v>3614</v>
      </c>
      <c r="B3618" s="56"/>
      <c r="C3618" s="60">
        <v>41598</v>
      </c>
      <c r="D3618" s="61" t="s">
        <v>13160</v>
      </c>
      <c r="E3618" s="60" t="s">
        <v>6797</v>
      </c>
      <c r="F3618" s="62" t="s">
        <v>10380</v>
      </c>
    </row>
    <row r="3619" spans="1:6" s="35" customFormat="1" ht="25.5" customHeight="1">
      <c r="A3619" s="59">
        <f t="shared" si="56"/>
        <v>3615</v>
      </c>
      <c r="B3619" s="56"/>
      <c r="C3619" s="60">
        <v>41594</v>
      </c>
      <c r="D3619" s="61" t="s">
        <v>13161</v>
      </c>
      <c r="E3619" s="60" t="s">
        <v>6797</v>
      </c>
      <c r="F3619" s="62" t="s">
        <v>13162</v>
      </c>
    </row>
    <row r="3620" spans="1:6" s="35" customFormat="1" ht="25.5" customHeight="1">
      <c r="A3620" s="59">
        <f t="shared" si="56"/>
        <v>3616</v>
      </c>
      <c r="B3620" s="56"/>
      <c r="C3620" s="60">
        <v>43663</v>
      </c>
      <c r="D3620" s="61" t="s">
        <v>13163</v>
      </c>
      <c r="E3620" s="60" t="s">
        <v>6797</v>
      </c>
      <c r="F3620" s="62" t="s">
        <v>13164</v>
      </c>
    </row>
    <row r="3621" spans="1:6" s="35" customFormat="1" ht="25.5" customHeight="1">
      <c r="A3621" s="59">
        <f t="shared" si="56"/>
        <v>3617</v>
      </c>
      <c r="B3621" s="56"/>
      <c r="C3621" s="60">
        <v>4766</v>
      </c>
      <c r="D3621" s="61" t="s">
        <v>13165</v>
      </c>
      <c r="E3621" s="60" t="s">
        <v>6797</v>
      </c>
      <c r="F3621" s="62" t="s">
        <v>9592</v>
      </c>
    </row>
    <row r="3622" spans="1:6" s="35" customFormat="1" ht="25.5" customHeight="1">
      <c r="A3622" s="59">
        <f t="shared" si="56"/>
        <v>3618</v>
      </c>
      <c r="B3622" s="56"/>
      <c r="C3622" s="60">
        <v>43664</v>
      </c>
      <c r="D3622" s="61" t="s">
        <v>13166</v>
      </c>
      <c r="E3622" s="60" t="s">
        <v>6797</v>
      </c>
      <c r="F3622" s="62" t="s">
        <v>13167</v>
      </c>
    </row>
    <row r="3623" spans="1:6" s="35" customFormat="1" ht="25.5" customHeight="1">
      <c r="A3623" s="59">
        <f t="shared" si="56"/>
        <v>3619</v>
      </c>
      <c r="B3623" s="56"/>
      <c r="C3623" s="60">
        <v>43082</v>
      </c>
      <c r="D3623" s="61" t="s">
        <v>13168</v>
      </c>
      <c r="E3623" s="60" t="s">
        <v>6797</v>
      </c>
      <c r="F3623" s="62" t="s">
        <v>13169</v>
      </c>
    </row>
    <row r="3624" spans="1:6" s="35" customFormat="1" ht="25.5" customHeight="1">
      <c r="A3624" s="59">
        <f t="shared" si="56"/>
        <v>3620</v>
      </c>
      <c r="B3624" s="56"/>
      <c r="C3624" s="60">
        <v>43665</v>
      </c>
      <c r="D3624" s="61" t="s">
        <v>13170</v>
      </c>
      <c r="E3624" s="60" t="s">
        <v>6797</v>
      </c>
      <c r="F3624" s="62" t="s">
        <v>9592</v>
      </c>
    </row>
    <row r="3625" spans="1:6" s="35" customFormat="1" ht="25.5" customHeight="1">
      <c r="A3625" s="59">
        <f t="shared" si="56"/>
        <v>3621</v>
      </c>
      <c r="B3625" s="56"/>
      <c r="C3625" s="60">
        <v>10966</v>
      </c>
      <c r="D3625" s="61" t="s">
        <v>13171</v>
      </c>
      <c r="E3625" s="60" t="s">
        <v>6797</v>
      </c>
      <c r="F3625" s="62" t="s">
        <v>13164</v>
      </c>
    </row>
    <row r="3626" spans="1:6" s="35" customFormat="1" ht="25.5" customHeight="1">
      <c r="A3626" s="59">
        <f t="shared" si="56"/>
        <v>3622</v>
      </c>
      <c r="B3626" s="56"/>
      <c r="C3626" s="60">
        <v>43692</v>
      </c>
      <c r="D3626" s="61" t="s">
        <v>13172</v>
      </c>
      <c r="E3626" s="60" t="s">
        <v>6797</v>
      </c>
      <c r="F3626" s="62" t="s">
        <v>13164</v>
      </c>
    </row>
    <row r="3627" spans="1:6" s="35" customFormat="1" ht="15" customHeight="1">
      <c r="A3627" s="59">
        <f t="shared" si="56"/>
        <v>3623</v>
      </c>
      <c r="B3627" s="56"/>
      <c r="C3627" s="60">
        <v>43083</v>
      </c>
      <c r="D3627" s="61" t="s">
        <v>13173</v>
      </c>
      <c r="E3627" s="60" t="s">
        <v>6797</v>
      </c>
      <c r="F3627" s="62" t="s">
        <v>6892</v>
      </c>
    </row>
    <row r="3628" spans="1:6" s="35" customFormat="1" ht="15" customHeight="1">
      <c r="A3628" s="59">
        <f t="shared" si="56"/>
        <v>3624</v>
      </c>
      <c r="B3628" s="56"/>
      <c r="C3628" s="60">
        <v>40535</v>
      </c>
      <c r="D3628" s="61" t="s">
        <v>13174</v>
      </c>
      <c r="E3628" s="60" t="s">
        <v>6797</v>
      </c>
      <c r="F3628" s="62" t="s">
        <v>6892</v>
      </c>
    </row>
    <row r="3629" spans="1:6" s="35" customFormat="1" ht="15" customHeight="1">
      <c r="A3629" s="59">
        <f t="shared" si="56"/>
        <v>3625</v>
      </c>
      <c r="B3629" s="56"/>
      <c r="C3629" s="60">
        <v>39427</v>
      </c>
      <c r="D3629" s="61" t="s">
        <v>13175</v>
      </c>
      <c r="E3629" s="60" t="s">
        <v>6748</v>
      </c>
      <c r="F3629" s="62" t="s">
        <v>6872</v>
      </c>
    </row>
    <row r="3630" spans="1:6" s="35" customFormat="1" ht="38.25" customHeight="1">
      <c r="A3630" s="59">
        <f t="shared" si="56"/>
        <v>3626</v>
      </c>
      <c r="B3630" s="56"/>
      <c r="C3630" s="60">
        <v>39424</v>
      </c>
      <c r="D3630" s="61" t="s">
        <v>13176</v>
      </c>
      <c r="E3630" s="60" t="s">
        <v>6748</v>
      </c>
      <c r="F3630" s="62" t="s">
        <v>8020</v>
      </c>
    </row>
    <row r="3631" spans="1:6" s="35" customFormat="1" ht="38.25" customHeight="1">
      <c r="A3631" s="59">
        <f t="shared" si="56"/>
        <v>3627</v>
      </c>
      <c r="B3631" s="56"/>
      <c r="C3631" s="60">
        <v>39425</v>
      </c>
      <c r="D3631" s="61" t="s">
        <v>13177</v>
      </c>
      <c r="E3631" s="60" t="s">
        <v>6748</v>
      </c>
      <c r="F3631" s="62" t="s">
        <v>10362</v>
      </c>
    </row>
    <row r="3632" spans="1:6" s="35" customFormat="1" ht="38.25" customHeight="1">
      <c r="A3632" s="59">
        <f t="shared" si="56"/>
        <v>3628</v>
      </c>
      <c r="B3632" s="56"/>
      <c r="C3632" s="60">
        <v>40664</v>
      </c>
      <c r="D3632" s="61" t="s">
        <v>13178</v>
      </c>
      <c r="E3632" s="60" t="s">
        <v>6797</v>
      </c>
      <c r="F3632" s="62" t="s">
        <v>11407</v>
      </c>
    </row>
    <row r="3633" spans="1:6" s="35" customFormat="1" ht="25.5" customHeight="1">
      <c r="A3633" s="59">
        <f t="shared" si="56"/>
        <v>3629</v>
      </c>
      <c r="B3633" s="56"/>
      <c r="C3633" s="60">
        <v>34360</v>
      </c>
      <c r="D3633" s="61" t="s">
        <v>13179</v>
      </c>
      <c r="E3633" s="60" t="s">
        <v>6797</v>
      </c>
      <c r="F3633" s="62" t="s">
        <v>13180</v>
      </c>
    </row>
    <row r="3634" spans="1:6" s="35" customFormat="1" ht="25.5" customHeight="1">
      <c r="A3634" s="59">
        <f t="shared" si="56"/>
        <v>3630</v>
      </c>
      <c r="B3634" s="56"/>
      <c r="C3634" s="60">
        <v>20259</v>
      </c>
      <c r="D3634" s="61" t="s">
        <v>13181</v>
      </c>
      <c r="E3634" s="60" t="s">
        <v>6748</v>
      </c>
      <c r="F3634" s="62" t="s">
        <v>13182</v>
      </c>
    </row>
    <row r="3635" spans="1:6" s="35" customFormat="1" ht="25.5" customHeight="1">
      <c r="A3635" s="59">
        <f t="shared" si="56"/>
        <v>3631</v>
      </c>
      <c r="B3635" s="56"/>
      <c r="C3635" s="60">
        <v>14077</v>
      </c>
      <c r="D3635" s="61" t="s">
        <v>13183</v>
      </c>
      <c r="E3635" s="60" t="s">
        <v>6748</v>
      </c>
      <c r="F3635" s="62" t="s">
        <v>13184</v>
      </c>
    </row>
    <row r="3636" spans="1:6" s="35" customFormat="1" ht="25.5" customHeight="1">
      <c r="A3636" s="59">
        <f t="shared" si="56"/>
        <v>3632</v>
      </c>
      <c r="B3636" s="56"/>
      <c r="C3636" s="60">
        <v>3678</v>
      </c>
      <c r="D3636" s="61" t="s">
        <v>13185</v>
      </c>
      <c r="E3636" s="60" t="s">
        <v>6748</v>
      </c>
      <c r="F3636" s="62" t="s">
        <v>13186</v>
      </c>
    </row>
    <row r="3637" spans="1:6" s="35" customFormat="1" ht="25.5" customHeight="1">
      <c r="A3637" s="59">
        <f t="shared" si="56"/>
        <v>3633</v>
      </c>
      <c r="B3637" s="56"/>
      <c r="C3637" s="60">
        <v>39418</v>
      </c>
      <c r="D3637" s="61" t="s">
        <v>13187</v>
      </c>
      <c r="E3637" s="60" t="s">
        <v>6748</v>
      </c>
      <c r="F3637" s="62" t="s">
        <v>8131</v>
      </c>
    </row>
    <row r="3638" spans="1:6" s="35" customFormat="1" ht="25.5" customHeight="1">
      <c r="A3638" s="59">
        <f t="shared" si="56"/>
        <v>3634</v>
      </c>
      <c r="B3638" s="56"/>
      <c r="C3638" s="60">
        <v>39419</v>
      </c>
      <c r="D3638" s="61" t="s">
        <v>13188</v>
      </c>
      <c r="E3638" s="60" t="s">
        <v>6748</v>
      </c>
      <c r="F3638" s="62" t="s">
        <v>13010</v>
      </c>
    </row>
    <row r="3639" spans="1:6" s="35" customFormat="1" ht="25.5" customHeight="1">
      <c r="A3639" s="59">
        <f t="shared" si="56"/>
        <v>3635</v>
      </c>
      <c r="B3639" s="56"/>
      <c r="C3639" s="60">
        <v>39420</v>
      </c>
      <c r="D3639" s="61" t="s">
        <v>13189</v>
      </c>
      <c r="E3639" s="60" t="s">
        <v>6748</v>
      </c>
      <c r="F3639" s="62" t="s">
        <v>6969</v>
      </c>
    </row>
    <row r="3640" spans="1:6" s="35" customFormat="1" ht="15" customHeight="1">
      <c r="A3640" s="59">
        <f t="shared" si="56"/>
        <v>3636</v>
      </c>
      <c r="B3640" s="56"/>
      <c r="C3640" s="60">
        <v>39571</v>
      </c>
      <c r="D3640" s="61" t="s">
        <v>13190</v>
      </c>
      <c r="E3640" s="60" t="s">
        <v>6748</v>
      </c>
      <c r="F3640" s="62" t="s">
        <v>7767</v>
      </c>
    </row>
    <row r="3641" spans="1:6" s="35" customFormat="1" ht="25.5" customHeight="1">
      <c r="A3641" s="59">
        <f t="shared" si="56"/>
        <v>3637</v>
      </c>
      <c r="B3641" s="56"/>
      <c r="C3641" s="60">
        <v>39421</v>
      </c>
      <c r="D3641" s="61" t="s">
        <v>13191</v>
      </c>
      <c r="E3641" s="60" t="s">
        <v>6748</v>
      </c>
      <c r="F3641" s="62" t="s">
        <v>8144</v>
      </c>
    </row>
    <row r="3642" spans="1:6" s="35" customFormat="1" ht="25.5" customHeight="1">
      <c r="A3642" s="59">
        <f t="shared" si="56"/>
        <v>3638</v>
      </c>
      <c r="B3642" s="56"/>
      <c r="C3642" s="60">
        <v>39422</v>
      </c>
      <c r="D3642" s="61" t="s">
        <v>13192</v>
      </c>
      <c r="E3642" s="60" t="s">
        <v>6748</v>
      </c>
      <c r="F3642" s="62" t="s">
        <v>13193</v>
      </c>
    </row>
    <row r="3643" spans="1:6" s="35" customFormat="1" ht="25.5" customHeight="1">
      <c r="A3643" s="59">
        <f t="shared" si="56"/>
        <v>3639</v>
      </c>
      <c r="B3643" s="56"/>
      <c r="C3643" s="60">
        <v>39423</v>
      </c>
      <c r="D3643" s="61" t="s">
        <v>13194</v>
      </c>
      <c r="E3643" s="60" t="s">
        <v>6748</v>
      </c>
      <c r="F3643" s="62" t="s">
        <v>9526</v>
      </c>
    </row>
    <row r="3644" spans="1:6" s="35" customFormat="1" ht="15" customHeight="1">
      <c r="A3644" s="59">
        <f t="shared" si="56"/>
        <v>3640</v>
      </c>
      <c r="B3644" s="56"/>
      <c r="C3644" s="60">
        <v>39426</v>
      </c>
      <c r="D3644" s="61" t="s">
        <v>13195</v>
      </c>
      <c r="E3644" s="60" t="s">
        <v>6748</v>
      </c>
      <c r="F3644" s="62" t="s">
        <v>11539</v>
      </c>
    </row>
    <row r="3645" spans="1:6" s="35" customFormat="1" ht="25.5" customHeight="1">
      <c r="A3645" s="59">
        <f t="shared" si="56"/>
        <v>3641</v>
      </c>
      <c r="B3645" s="56"/>
      <c r="C3645" s="60">
        <v>39429</v>
      </c>
      <c r="D3645" s="61" t="s">
        <v>13196</v>
      </c>
      <c r="E3645" s="60" t="s">
        <v>6748</v>
      </c>
      <c r="F3645" s="62" t="s">
        <v>8929</v>
      </c>
    </row>
    <row r="3646" spans="1:6" s="35" customFormat="1" ht="25.5" customHeight="1">
      <c r="A3646" s="59">
        <f t="shared" si="56"/>
        <v>3642</v>
      </c>
      <c r="B3646" s="56"/>
      <c r="C3646" s="60">
        <v>39428</v>
      </c>
      <c r="D3646" s="61" t="s">
        <v>13197</v>
      </c>
      <c r="E3646" s="60" t="s">
        <v>6748</v>
      </c>
      <c r="F3646" s="62" t="s">
        <v>13198</v>
      </c>
    </row>
    <row r="3647" spans="1:6" s="35" customFormat="1" ht="15" customHeight="1">
      <c r="A3647" s="59">
        <f t="shared" si="56"/>
        <v>3643</v>
      </c>
      <c r="B3647" s="56"/>
      <c r="C3647" s="60">
        <v>39572</v>
      </c>
      <c r="D3647" s="61" t="s">
        <v>13199</v>
      </c>
      <c r="E3647" s="60" t="s">
        <v>6748</v>
      </c>
      <c r="F3647" s="62" t="s">
        <v>13200</v>
      </c>
    </row>
    <row r="3648" spans="1:6" s="35" customFormat="1" ht="25.5" customHeight="1">
      <c r="A3648" s="59">
        <f t="shared" si="56"/>
        <v>3644</v>
      </c>
      <c r="B3648" s="56"/>
      <c r="C3648" s="60">
        <v>39570</v>
      </c>
      <c r="D3648" s="61" t="s">
        <v>13201</v>
      </c>
      <c r="E3648" s="60" t="s">
        <v>6748</v>
      </c>
      <c r="F3648" s="62" t="s">
        <v>12781</v>
      </c>
    </row>
    <row r="3649" spans="1:6" s="35" customFormat="1" ht="15" customHeight="1">
      <c r="A3649" s="59">
        <f t="shared" si="56"/>
        <v>3645</v>
      </c>
      <c r="B3649" s="56"/>
      <c r="C3649" s="60">
        <v>39569</v>
      </c>
      <c r="D3649" s="61" t="s">
        <v>13202</v>
      </c>
      <c r="E3649" s="60" t="s">
        <v>6748</v>
      </c>
      <c r="F3649" s="62" t="s">
        <v>13203</v>
      </c>
    </row>
    <row r="3650" spans="1:6" s="36" customFormat="1" ht="15" customHeight="1">
      <c r="A3650" s="63">
        <f t="shared" si="56"/>
        <v>3646</v>
      </c>
      <c r="B3650" s="67"/>
      <c r="C3650" s="60">
        <v>11552</v>
      </c>
      <c r="D3650" s="61" t="s">
        <v>13204</v>
      </c>
      <c r="E3650" s="60" t="s">
        <v>6748</v>
      </c>
      <c r="F3650" s="62" t="s">
        <v>7118</v>
      </c>
    </row>
    <row r="3651" spans="1:6" s="35" customFormat="1" ht="15" customHeight="1">
      <c r="A3651" s="59">
        <f t="shared" si="56"/>
        <v>3647</v>
      </c>
      <c r="B3651" s="56"/>
      <c r="C3651" s="60">
        <v>40598</v>
      </c>
      <c r="D3651" s="61" t="s">
        <v>13205</v>
      </c>
      <c r="E3651" s="60" t="s">
        <v>6797</v>
      </c>
      <c r="F3651" s="62" t="s">
        <v>10364</v>
      </c>
    </row>
    <row r="3652" spans="1:6" s="35" customFormat="1" ht="25.5" customHeight="1">
      <c r="A3652" s="59">
        <f t="shared" si="56"/>
        <v>3648</v>
      </c>
      <c r="B3652" s="56"/>
      <c r="C3652" s="60">
        <v>39029</v>
      </c>
      <c r="D3652" s="61" t="s">
        <v>13206</v>
      </c>
      <c r="E3652" s="60" t="s">
        <v>6748</v>
      </c>
      <c r="F3652" s="62" t="s">
        <v>9641</v>
      </c>
    </row>
    <row r="3653" spans="1:6" s="35" customFormat="1" ht="25.5" customHeight="1">
      <c r="A3653" s="59">
        <f t="shared" si="56"/>
        <v>3649</v>
      </c>
      <c r="B3653" s="56"/>
      <c r="C3653" s="60">
        <v>39028</v>
      </c>
      <c r="D3653" s="61" t="s">
        <v>13207</v>
      </c>
      <c r="E3653" s="60" t="s">
        <v>6748</v>
      </c>
      <c r="F3653" s="62" t="s">
        <v>6938</v>
      </c>
    </row>
    <row r="3654" spans="1:6" s="35" customFormat="1" ht="15" customHeight="1">
      <c r="A3654" s="59">
        <f t="shared" ref="A3654:A3717" si="57">A3653+1</f>
        <v>3650</v>
      </c>
      <c r="B3654" s="56"/>
      <c r="C3654" s="60">
        <v>39328</v>
      </c>
      <c r="D3654" s="61" t="s">
        <v>13208</v>
      </c>
      <c r="E3654" s="60" t="s">
        <v>6748</v>
      </c>
      <c r="F3654" s="62" t="s">
        <v>12355</v>
      </c>
    </row>
    <row r="3655" spans="1:6" s="35" customFormat="1" ht="15" customHeight="1">
      <c r="A3655" s="59">
        <f t="shared" si="57"/>
        <v>3651</v>
      </c>
      <c r="B3655" s="56"/>
      <c r="C3655" s="60">
        <v>38541</v>
      </c>
      <c r="D3655" s="61" t="s">
        <v>13209</v>
      </c>
      <c r="E3655" s="60" t="s">
        <v>6681</v>
      </c>
      <c r="F3655" s="62" t="s">
        <v>13210</v>
      </c>
    </row>
    <row r="3656" spans="1:6" s="35" customFormat="1" ht="15" customHeight="1">
      <c r="A3656" s="59">
        <f t="shared" si="57"/>
        <v>3652</v>
      </c>
      <c r="B3656" s="56"/>
      <c r="C3656" s="60">
        <v>38542</v>
      </c>
      <c r="D3656" s="61" t="s">
        <v>13211</v>
      </c>
      <c r="E3656" s="60" t="s">
        <v>6681</v>
      </c>
      <c r="F3656" s="62" t="s">
        <v>13212</v>
      </c>
    </row>
    <row r="3657" spans="1:6" s="35" customFormat="1" ht="15" customHeight="1">
      <c r="A3657" s="59">
        <f t="shared" si="57"/>
        <v>3653</v>
      </c>
      <c r="B3657" s="56"/>
      <c r="C3657" s="60">
        <v>38543</v>
      </c>
      <c r="D3657" s="61" t="s">
        <v>13213</v>
      </c>
      <c r="E3657" s="60" t="s">
        <v>6681</v>
      </c>
      <c r="F3657" s="62" t="s">
        <v>13214</v>
      </c>
    </row>
    <row r="3658" spans="1:6" s="35" customFormat="1" ht="15" customHeight="1">
      <c r="A3658" s="59">
        <f t="shared" si="57"/>
        <v>3654</v>
      </c>
      <c r="B3658" s="56"/>
      <c r="C3658" s="60">
        <v>40406</v>
      </c>
      <c r="D3658" s="61" t="s">
        <v>13215</v>
      </c>
      <c r="E3658" s="60" t="s">
        <v>6681</v>
      </c>
      <c r="F3658" s="62" t="s">
        <v>13216</v>
      </c>
    </row>
    <row r="3659" spans="1:6" s="35" customFormat="1" ht="15" customHeight="1">
      <c r="A3659" s="59">
        <f t="shared" si="57"/>
        <v>3655</v>
      </c>
      <c r="B3659" s="56"/>
      <c r="C3659" s="60">
        <v>40789</v>
      </c>
      <c r="D3659" s="61" t="s">
        <v>13217</v>
      </c>
      <c r="E3659" s="60" t="s">
        <v>6681</v>
      </c>
      <c r="F3659" s="62" t="s">
        <v>13218</v>
      </c>
    </row>
    <row r="3660" spans="1:6" s="35" customFormat="1" ht="15" customHeight="1">
      <c r="A3660" s="59">
        <f t="shared" si="57"/>
        <v>3656</v>
      </c>
      <c r="B3660" s="56"/>
      <c r="C3660" s="60">
        <v>40791</v>
      </c>
      <c r="D3660" s="61" t="s">
        <v>13219</v>
      </c>
      <c r="E3660" s="60" t="s">
        <v>6681</v>
      </c>
      <c r="F3660" s="62" t="s">
        <v>13220</v>
      </c>
    </row>
    <row r="3661" spans="1:6" s="35" customFormat="1" ht="25.5" customHeight="1">
      <c r="A3661" s="59">
        <f t="shared" si="57"/>
        <v>3657</v>
      </c>
      <c r="B3661" s="56"/>
      <c r="C3661" s="60">
        <v>11651</v>
      </c>
      <c r="D3661" s="61" t="s">
        <v>13221</v>
      </c>
      <c r="E3661" s="60" t="s">
        <v>6681</v>
      </c>
      <c r="F3661" s="62" t="s">
        <v>13222</v>
      </c>
    </row>
    <row r="3662" spans="1:6" s="35" customFormat="1" ht="25.5" customHeight="1">
      <c r="A3662" s="59">
        <f t="shared" si="57"/>
        <v>3658</v>
      </c>
      <c r="B3662" s="56"/>
      <c r="C3662" s="60">
        <v>42002</v>
      </c>
      <c r="D3662" s="61" t="s">
        <v>13223</v>
      </c>
      <c r="E3662" s="60" t="s">
        <v>6681</v>
      </c>
      <c r="F3662" s="62" t="s">
        <v>13224</v>
      </c>
    </row>
    <row r="3663" spans="1:6" s="35" customFormat="1" ht="15" customHeight="1">
      <c r="A3663" s="59">
        <f t="shared" si="57"/>
        <v>3659</v>
      </c>
      <c r="B3663" s="56"/>
      <c r="C3663" s="60">
        <v>40435</v>
      </c>
      <c r="D3663" s="61" t="s">
        <v>13225</v>
      </c>
      <c r="E3663" s="60" t="s">
        <v>6681</v>
      </c>
      <c r="F3663" s="62" t="s">
        <v>13226</v>
      </c>
    </row>
    <row r="3664" spans="1:6" s="35" customFormat="1" ht="25.5" customHeight="1">
      <c r="A3664" s="59">
        <f t="shared" si="57"/>
        <v>3660</v>
      </c>
      <c r="B3664" s="56"/>
      <c r="C3664" s="60">
        <v>39012</v>
      </c>
      <c r="D3664" s="61" t="s">
        <v>13227</v>
      </c>
      <c r="E3664" s="60" t="s">
        <v>6681</v>
      </c>
      <c r="F3664" s="62" t="s">
        <v>13228</v>
      </c>
    </row>
    <row r="3665" spans="1:6" s="35" customFormat="1" ht="38.25" customHeight="1">
      <c r="A3665" s="59">
        <f t="shared" si="57"/>
        <v>3661</v>
      </c>
      <c r="B3665" s="56"/>
      <c r="C3665" s="60">
        <v>13617</v>
      </c>
      <c r="D3665" s="61" t="s">
        <v>13229</v>
      </c>
      <c r="E3665" s="60" t="s">
        <v>6681</v>
      </c>
      <c r="F3665" s="62" t="s">
        <v>13230</v>
      </c>
    </row>
    <row r="3666" spans="1:6" s="35" customFormat="1" ht="25.5" customHeight="1">
      <c r="A3666" s="59">
        <f t="shared" si="57"/>
        <v>3662</v>
      </c>
      <c r="B3666" s="56"/>
      <c r="C3666" s="60">
        <v>5327</v>
      </c>
      <c r="D3666" s="61" t="s">
        <v>13231</v>
      </c>
      <c r="E3666" s="60" t="s">
        <v>6797</v>
      </c>
      <c r="F3666" s="62" t="s">
        <v>10868</v>
      </c>
    </row>
    <row r="3667" spans="1:6" s="37" customFormat="1" ht="25.5" customHeight="1">
      <c r="A3667" s="63">
        <f t="shared" si="57"/>
        <v>3663</v>
      </c>
      <c r="B3667" s="68"/>
      <c r="C3667" s="60">
        <v>35274</v>
      </c>
      <c r="D3667" s="61" t="s">
        <v>13232</v>
      </c>
      <c r="E3667" s="60" t="s">
        <v>6748</v>
      </c>
      <c r="F3667" s="62" t="s">
        <v>13233</v>
      </c>
    </row>
    <row r="3668" spans="1:6" s="35" customFormat="1" ht="25.5" customHeight="1">
      <c r="A3668" s="59">
        <f t="shared" si="57"/>
        <v>3664</v>
      </c>
      <c r="B3668" s="56"/>
      <c r="C3668" s="60">
        <v>35275</v>
      </c>
      <c r="D3668" s="61" t="s">
        <v>13234</v>
      </c>
      <c r="E3668" s="60" t="s">
        <v>6748</v>
      </c>
      <c r="F3668" s="62" t="s">
        <v>13235</v>
      </c>
    </row>
    <row r="3669" spans="1:6" s="35" customFormat="1" ht="25.5" customHeight="1">
      <c r="A3669" s="59">
        <f t="shared" si="57"/>
        <v>3665</v>
      </c>
      <c r="B3669" s="56"/>
      <c r="C3669" s="60">
        <v>35276</v>
      </c>
      <c r="D3669" s="61" t="s">
        <v>13236</v>
      </c>
      <c r="E3669" s="60" t="s">
        <v>6748</v>
      </c>
      <c r="F3669" s="62" t="s">
        <v>13237</v>
      </c>
    </row>
    <row r="3670" spans="1:6" s="35" customFormat="1" ht="38.25" customHeight="1">
      <c r="A3670" s="59">
        <f t="shared" si="57"/>
        <v>3666</v>
      </c>
      <c r="B3670" s="56"/>
      <c r="C3670" s="60">
        <v>38386</v>
      </c>
      <c r="D3670" s="61" t="s">
        <v>13238</v>
      </c>
      <c r="E3670" s="60" t="s">
        <v>6681</v>
      </c>
      <c r="F3670" s="62" t="s">
        <v>9927</v>
      </c>
    </row>
    <row r="3671" spans="1:6" s="35" customFormat="1" ht="25.5" customHeight="1">
      <c r="A3671" s="59">
        <f t="shared" si="57"/>
        <v>3667</v>
      </c>
      <c r="B3671" s="56"/>
      <c r="C3671" s="60">
        <v>11091</v>
      </c>
      <c r="D3671" s="61" t="s">
        <v>13239</v>
      </c>
      <c r="E3671" s="60" t="s">
        <v>6681</v>
      </c>
      <c r="F3671" s="62" t="s">
        <v>7747</v>
      </c>
    </row>
    <row r="3672" spans="1:6" s="35" customFormat="1" ht="25.5" customHeight="1">
      <c r="A3672" s="59">
        <f t="shared" si="57"/>
        <v>3668</v>
      </c>
      <c r="B3672" s="56"/>
      <c r="C3672" s="60">
        <v>37586</v>
      </c>
      <c r="D3672" s="61" t="s">
        <v>13240</v>
      </c>
      <c r="E3672" s="60" t="s">
        <v>10867</v>
      </c>
      <c r="F3672" s="62" t="s">
        <v>13241</v>
      </c>
    </row>
    <row r="3673" spans="1:6" s="35" customFormat="1" ht="25.5" customHeight="1">
      <c r="A3673" s="59">
        <f t="shared" si="57"/>
        <v>3669</v>
      </c>
      <c r="B3673" s="56"/>
      <c r="C3673" s="60">
        <v>37395</v>
      </c>
      <c r="D3673" s="61" t="s">
        <v>13242</v>
      </c>
      <c r="E3673" s="60" t="s">
        <v>10867</v>
      </c>
      <c r="F3673" s="62" t="s">
        <v>13243</v>
      </c>
    </row>
    <row r="3674" spans="1:6" s="35" customFormat="1" ht="15" customHeight="1">
      <c r="A3674" s="59">
        <f t="shared" si="57"/>
        <v>3670</v>
      </c>
      <c r="B3674" s="56"/>
      <c r="C3674" s="60">
        <v>14147</v>
      </c>
      <c r="D3674" s="61" t="s">
        <v>13244</v>
      </c>
      <c r="E3674" s="60" t="s">
        <v>10867</v>
      </c>
      <c r="F3674" s="62" t="s">
        <v>13245</v>
      </c>
    </row>
    <row r="3675" spans="1:6" s="35" customFormat="1" ht="15" customHeight="1">
      <c r="A3675" s="59">
        <f t="shared" si="57"/>
        <v>3671</v>
      </c>
      <c r="B3675" s="56"/>
      <c r="C3675" s="60">
        <v>37396</v>
      </c>
      <c r="D3675" s="61" t="s">
        <v>13246</v>
      </c>
      <c r="E3675" s="60" t="s">
        <v>10867</v>
      </c>
      <c r="F3675" s="62" t="s">
        <v>13247</v>
      </c>
    </row>
    <row r="3676" spans="1:6" s="35" customFormat="1" ht="15" customHeight="1">
      <c r="A3676" s="59">
        <f t="shared" si="57"/>
        <v>3672</v>
      </c>
      <c r="B3676" s="56"/>
      <c r="C3676" s="60">
        <v>37397</v>
      </c>
      <c r="D3676" s="61" t="s">
        <v>13248</v>
      </c>
      <c r="E3676" s="60" t="s">
        <v>10867</v>
      </c>
      <c r="F3676" s="62" t="s">
        <v>13249</v>
      </c>
    </row>
    <row r="3677" spans="1:6" s="35" customFormat="1" ht="15" customHeight="1">
      <c r="A3677" s="59">
        <f t="shared" si="57"/>
        <v>3673</v>
      </c>
      <c r="B3677" s="56"/>
      <c r="C3677" s="60">
        <v>444</v>
      </c>
      <c r="D3677" s="61" t="s">
        <v>13250</v>
      </c>
      <c r="E3677" s="60" t="s">
        <v>6681</v>
      </c>
      <c r="F3677" s="62" t="s">
        <v>8769</v>
      </c>
    </row>
    <row r="3678" spans="1:6" s="35" customFormat="1" ht="15" customHeight="1">
      <c r="A3678" s="59">
        <f t="shared" si="57"/>
        <v>3674</v>
      </c>
      <c r="B3678" s="56"/>
      <c r="C3678" s="60">
        <v>445</v>
      </c>
      <c r="D3678" s="61" t="s">
        <v>13251</v>
      </c>
      <c r="E3678" s="60" t="s">
        <v>6681</v>
      </c>
      <c r="F3678" s="62" t="s">
        <v>13252</v>
      </c>
    </row>
    <row r="3679" spans="1:6" s="35" customFormat="1" ht="15" customHeight="1">
      <c r="A3679" s="59">
        <f t="shared" si="57"/>
        <v>3675</v>
      </c>
      <c r="B3679" s="56"/>
      <c r="C3679" s="60">
        <v>4783</v>
      </c>
      <c r="D3679" s="61" t="s">
        <v>13253</v>
      </c>
      <c r="E3679" s="60" t="s">
        <v>6712</v>
      </c>
      <c r="F3679" s="62" t="s">
        <v>7486</v>
      </c>
    </row>
    <row r="3680" spans="1:6" s="35" customFormat="1" ht="15" customHeight="1">
      <c r="A3680" s="59">
        <f t="shared" si="57"/>
        <v>3676</v>
      </c>
      <c r="B3680" s="56"/>
      <c r="C3680" s="60">
        <v>41079</v>
      </c>
      <c r="D3680" s="61" t="s">
        <v>13254</v>
      </c>
      <c r="E3680" s="60" t="s">
        <v>7111</v>
      </c>
      <c r="F3680" s="62" t="s">
        <v>7488</v>
      </c>
    </row>
    <row r="3681" spans="1:6" s="35" customFormat="1" ht="25.5" customHeight="1">
      <c r="A3681" s="59">
        <f t="shared" si="57"/>
        <v>3677</v>
      </c>
      <c r="B3681" s="56"/>
      <c r="C3681" s="60">
        <v>12874</v>
      </c>
      <c r="D3681" s="61" t="s">
        <v>13255</v>
      </c>
      <c r="E3681" s="60" t="s">
        <v>6712</v>
      </c>
      <c r="F3681" s="62" t="s">
        <v>13256</v>
      </c>
    </row>
    <row r="3682" spans="1:6" s="35" customFormat="1" ht="15" customHeight="1">
      <c r="A3682" s="59">
        <f t="shared" si="57"/>
        <v>3678</v>
      </c>
      <c r="B3682" s="56"/>
      <c r="C3682" s="60">
        <v>41082</v>
      </c>
      <c r="D3682" s="61" t="s">
        <v>13257</v>
      </c>
      <c r="E3682" s="60" t="s">
        <v>7111</v>
      </c>
      <c r="F3682" s="62" t="s">
        <v>13258</v>
      </c>
    </row>
    <row r="3683" spans="1:6" s="35" customFormat="1" ht="15" customHeight="1">
      <c r="A3683" s="59">
        <f t="shared" si="57"/>
        <v>3679</v>
      </c>
      <c r="B3683" s="56"/>
      <c r="C3683" s="60">
        <v>4785</v>
      </c>
      <c r="D3683" s="61" t="s">
        <v>13259</v>
      </c>
      <c r="E3683" s="60" t="s">
        <v>6712</v>
      </c>
      <c r="F3683" s="62" t="s">
        <v>13260</v>
      </c>
    </row>
    <row r="3684" spans="1:6" s="35" customFormat="1" ht="15" customHeight="1">
      <c r="A3684" s="59">
        <f t="shared" si="57"/>
        <v>3680</v>
      </c>
      <c r="B3684" s="56"/>
      <c r="C3684" s="60">
        <v>41081</v>
      </c>
      <c r="D3684" s="61" t="s">
        <v>13261</v>
      </c>
      <c r="E3684" s="60" t="s">
        <v>7111</v>
      </c>
      <c r="F3684" s="62" t="s">
        <v>13262</v>
      </c>
    </row>
    <row r="3685" spans="1:6" s="35" customFormat="1" ht="25.5" customHeight="1">
      <c r="A3685" s="59">
        <f t="shared" si="57"/>
        <v>3681</v>
      </c>
      <c r="B3685" s="56"/>
      <c r="C3685" s="60">
        <v>4801</v>
      </c>
      <c r="D3685" s="61" t="s">
        <v>13263</v>
      </c>
      <c r="E3685" s="60" t="s">
        <v>6688</v>
      </c>
      <c r="F3685" s="62" t="s">
        <v>10874</v>
      </c>
    </row>
    <row r="3686" spans="1:6" s="35" customFormat="1" ht="25.5" customHeight="1">
      <c r="A3686" s="59">
        <f t="shared" si="57"/>
        <v>3682</v>
      </c>
      <c r="B3686" s="56"/>
      <c r="C3686" s="60">
        <v>4794</v>
      </c>
      <c r="D3686" s="61" t="s">
        <v>13264</v>
      </c>
      <c r="E3686" s="60" t="s">
        <v>6688</v>
      </c>
      <c r="F3686" s="62" t="s">
        <v>13265</v>
      </c>
    </row>
    <row r="3687" spans="1:6" s="35" customFormat="1" ht="25.5" customHeight="1">
      <c r="A3687" s="59">
        <f t="shared" si="57"/>
        <v>3683</v>
      </c>
      <c r="B3687" s="56"/>
      <c r="C3687" s="60">
        <v>4796</v>
      </c>
      <c r="D3687" s="61" t="s">
        <v>13266</v>
      </c>
      <c r="E3687" s="60" t="s">
        <v>6688</v>
      </c>
      <c r="F3687" s="62" t="s">
        <v>13267</v>
      </c>
    </row>
    <row r="3688" spans="1:6" s="35" customFormat="1" ht="25.5" customHeight="1">
      <c r="A3688" s="59">
        <f t="shared" si="57"/>
        <v>3684</v>
      </c>
      <c r="B3688" s="56"/>
      <c r="C3688" s="60">
        <v>4800</v>
      </c>
      <c r="D3688" s="61" t="s">
        <v>13268</v>
      </c>
      <c r="E3688" s="60" t="s">
        <v>6688</v>
      </c>
      <c r="F3688" s="62" t="s">
        <v>13269</v>
      </c>
    </row>
    <row r="3689" spans="1:6" s="35" customFormat="1" ht="25.5" customHeight="1">
      <c r="A3689" s="59">
        <f t="shared" si="57"/>
        <v>3685</v>
      </c>
      <c r="B3689" s="56"/>
      <c r="C3689" s="60">
        <v>4795</v>
      </c>
      <c r="D3689" s="61" t="s">
        <v>13270</v>
      </c>
      <c r="E3689" s="60" t="s">
        <v>6688</v>
      </c>
      <c r="F3689" s="62" t="s">
        <v>13271</v>
      </c>
    </row>
    <row r="3690" spans="1:6" s="35" customFormat="1" ht="38.25" customHeight="1">
      <c r="A3690" s="59">
        <f t="shared" si="57"/>
        <v>3686</v>
      </c>
      <c r="B3690" s="56"/>
      <c r="C3690" s="60">
        <v>39694</v>
      </c>
      <c r="D3690" s="61" t="s">
        <v>13272</v>
      </c>
      <c r="E3690" s="60" t="s">
        <v>6688</v>
      </c>
      <c r="F3690" s="62" t="s">
        <v>13273</v>
      </c>
    </row>
    <row r="3691" spans="1:6" s="35" customFormat="1" ht="25.5" customHeight="1">
      <c r="A3691" s="59">
        <f t="shared" si="57"/>
        <v>3687</v>
      </c>
      <c r="B3691" s="56"/>
      <c r="C3691" s="60">
        <v>1292</v>
      </c>
      <c r="D3691" s="61" t="s">
        <v>13274</v>
      </c>
      <c r="E3691" s="60" t="s">
        <v>6688</v>
      </c>
      <c r="F3691" s="62" t="s">
        <v>11854</v>
      </c>
    </row>
    <row r="3692" spans="1:6" s="35" customFormat="1" ht="25.5" customHeight="1">
      <c r="A3692" s="59">
        <f t="shared" si="57"/>
        <v>3688</v>
      </c>
      <c r="B3692" s="56"/>
      <c r="C3692" s="60">
        <v>1287</v>
      </c>
      <c r="D3692" s="61" t="s">
        <v>13275</v>
      </c>
      <c r="E3692" s="60" t="s">
        <v>6688</v>
      </c>
      <c r="F3692" s="62" t="s">
        <v>8986</v>
      </c>
    </row>
    <row r="3693" spans="1:6" s="35" customFormat="1" ht="38.25" customHeight="1">
      <c r="A3693" s="59">
        <f t="shared" si="57"/>
        <v>3689</v>
      </c>
      <c r="B3693" s="56"/>
      <c r="C3693" s="60">
        <v>1297</v>
      </c>
      <c r="D3693" s="61" t="s">
        <v>13276</v>
      </c>
      <c r="E3693" s="60" t="s">
        <v>6688</v>
      </c>
      <c r="F3693" s="62" t="s">
        <v>13277</v>
      </c>
    </row>
    <row r="3694" spans="1:6" s="35" customFormat="1" ht="38.25" customHeight="1">
      <c r="A3694" s="59">
        <f t="shared" si="57"/>
        <v>3690</v>
      </c>
      <c r="B3694" s="56"/>
      <c r="C3694" s="60">
        <v>4786</v>
      </c>
      <c r="D3694" s="61" t="s">
        <v>13278</v>
      </c>
      <c r="E3694" s="60" t="s">
        <v>6688</v>
      </c>
      <c r="F3694" s="62" t="s">
        <v>13279</v>
      </c>
    </row>
    <row r="3695" spans="1:6" s="35" customFormat="1" ht="15" customHeight="1">
      <c r="A3695" s="59">
        <f t="shared" si="57"/>
        <v>3691</v>
      </c>
      <c r="B3695" s="56"/>
      <c r="C3695" s="60">
        <v>10840</v>
      </c>
      <c r="D3695" s="61" t="s">
        <v>13280</v>
      </c>
      <c r="E3695" s="60" t="s">
        <v>6688</v>
      </c>
      <c r="F3695" s="62" t="s">
        <v>13281</v>
      </c>
    </row>
    <row r="3696" spans="1:6" s="35" customFormat="1" ht="15" customHeight="1">
      <c r="A3696" s="59">
        <f t="shared" si="57"/>
        <v>3692</v>
      </c>
      <c r="B3696" s="56"/>
      <c r="C3696" s="60">
        <v>10841</v>
      </c>
      <c r="D3696" s="61" t="s">
        <v>13282</v>
      </c>
      <c r="E3696" s="60" t="s">
        <v>6688</v>
      </c>
      <c r="F3696" s="62" t="s">
        <v>13283</v>
      </c>
    </row>
    <row r="3697" spans="1:6" s="35" customFormat="1" ht="15" customHeight="1">
      <c r="A3697" s="59">
        <f t="shared" si="57"/>
        <v>3693</v>
      </c>
      <c r="B3697" s="56"/>
      <c r="C3697" s="60">
        <v>25980</v>
      </c>
      <c r="D3697" s="61" t="s">
        <v>13284</v>
      </c>
      <c r="E3697" s="60" t="s">
        <v>6688</v>
      </c>
      <c r="F3697" s="62" t="s">
        <v>13285</v>
      </c>
    </row>
    <row r="3698" spans="1:6" s="35" customFormat="1" ht="25.5" customHeight="1">
      <c r="A3698" s="59">
        <f t="shared" si="57"/>
        <v>3694</v>
      </c>
      <c r="B3698" s="56"/>
      <c r="C3698" s="60">
        <v>10842</v>
      </c>
      <c r="D3698" s="61" t="s">
        <v>13286</v>
      </c>
      <c r="E3698" s="60" t="s">
        <v>6688</v>
      </c>
      <c r="F3698" s="62" t="s">
        <v>13287</v>
      </c>
    </row>
    <row r="3699" spans="1:6" s="35" customFormat="1" ht="25.5" customHeight="1">
      <c r="A3699" s="59">
        <f t="shared" si="57"/>
        <v>3695</v>
      </c>
      <c r="B3699" s="56"/>
      <c r="C3699" s="60">
        <v>21108</v>
      </c>
      <c r="D3699" s="61" t="s">
        <v>13288</v>
      </c>
      <c r="E3699" s="60" t="s">
        <v>6688</v>
      </c>
      <c r="F3699" s="62" t="s">
        <v>13289</v>
      </c>
    </row>
    <row r="3700" spans="1:6" s="35" customFormat="1" ht="25.5" customHeight="1">
      <c r="A3700" s="59">
        <f t="shared" si="57"/>
        <v>3696</v>
      </c>
      <c r="B3700" s="56"/>
      <c r="C3700" s="60">
        <v>38180</v>
      </c>
      <c r="D3700" s="61" t="s">
        <v>13290</v>
      </c>
      <c r="E3700" s="60" t="s">
        <v>6688</v>
      </c>
      <c r="F3700" s="62" t="s">
        <v>13291</v>
      </c>
    </row>
    <row r="3701" spans="1:6" s="35" customFormat="1" ht="25.5" customHeight="1">
      <c r="A3701" s="59">
        <f t="shared" si="57"/>
        <v>3697</v>
      </c>
      <c r="B3701" s="56"/>
      <c r="C3701" s="60">
        <v>40648</v>
      </c>
      <c r="D3701" s="61" t="s">
        <v>13292</v>
      </c>
      <c r="E3701" s="60" t="s">
        <v>6688</v>
      </c>
      <c r="F3701" s="62" t="s">
        <v>13293</v>
      </c>
    </row>
    <row r="3702" spans="1:6" s="35" customFormat="1" ht="25.5" customHeight="1">
      <c r="A3702" s="59">
        <f t="shared" si="57"/>
        <v>3698</v>
      </c>
      <c r="B3702" s="56"/>
      <c r="C3702" s="60">
        <v>40649</v>
      </c>
      <c r="D3702" s="61" t="s">
        <v>13294</v>
      </c>
      <c r="E3702" s="60" t="s">
        <v>6688</v>
      </c>
      <c r="F3702" s="62" t="s">
        <v>13295</v>
      </c>
    </row>
    <row r="3703" spans="1:6" s="35" customFormat="1" ht="15" customHeight="1">
      <c r="A3703" s="59">
        <f t="shared" si="57"/>
        <v>3699</v>
      </c>
      <c r="B3703" s="56"/>
      <c r="C3703" s="60">
        <v>40650</v>
      </c>
      <c r="D3703" s="61" t="s">
        <v>13296</v>
      </c>
      <c r="E3703" s="60" t="s">
        <v>6688</v>
      </c>
      <c r="F3703" s="62" t="s">
        <v>13297</v>
      </c>
    </row>
    <row r="3704" spans="1:6" s="35" customFormat="1" ht="15" customHeight="1">
      <c r="A3704" s="59">
        <f t="shared" si="57"/>
        <v>3700</v>
      </c>
      <c r="B3704" s="56"/>
      <c r="C3704" s="60">
        <v>40651</v>
      </c>
      <c r="D3704" s="61" t="s">
        <v>13298</v>
      </c>
      <c r="E3704" s="60" t="s">
        <v>6688</v>
      </c>
      <c r="F3704" s="62" t="s">
        <v>13299</v>
      </c>
    </row>
    <row r="3705" spans="1:6" s="35" customFormat="1" ht="25.5" customHeight="1">
      <c r="A3705" s="59">
        <f t="shared" si="57"/>
        <v>3701</v>
      </c>
      <c r="B3705" s="56"/>
      <c r="C3705" s="60">
        <v>40652</v>
      </c>
      <c r="D3705" s="61" t="s">
        <v>13300</v>
      </c>
      <c r="E3705" s="60" t="s">
        <v>6688</v>
      </c>
      <c r="F3705" s="62" t="s">
        <v>13301</v>
      </c>
    </row>
    <row r="3706" spans="1:6" s="35" customFormat="1" ht="38.25" customHeight="1">
      <c r="A3706" s="59">
        <f t="shared" si="57"/>
        <v>3702</v>
      </c>
      <c r="B3706" s="56"/>
      <c r="C3706" s="60">
        <v>40647</v>
      </c>
      <c r="D3706" s="61" t="s">
        <v>13302</v>
      </c>
      <c r="E3706" s="60" t="s">
        <v>6688</v>
      </c>
      <c r="F3706" s="62" t="s">
        <v>13303</v>
      </c>
    </row>
    <row r="3707" spans="1:6" s="35" customFormat="1" ht="38.25" customHeight="1">
      <c r="A3707" s="59">
        <f t="shared" si="57"/>
        <v>3703</v>
      </c>
      <c r="B3707" s="56"/>
      <c r="C3707" s="60">
        <v>40653</v>
      </c>
      <c r="D3707" s="61" t="s">
        <v>13304</v>
      </c>
      <c r="E3707" s="60" t="s">
        <v>6688</v>
      </c>
      <c r="F3707" s="62" t="s">
        <v>13305</v>
      </c>
    </row>
    <row r="3708" spans="1:6" s="35" customFormat="1" ht="38.25" customHeight="1">
      <c r="A3708" s="59">
        <f t="shared" si="57"/>
        <v>3704</v>
      </c>
      <c r="B3708" s="56"/>
      <c r="C3708" s="60">
        <v>36178</v>
      </c>
      <c r="D3708" s="61" t="s">
        <v>13306</v>
      </c>
      <c r="E3708" s="60" t="s">
        <v>6681</v>
      </c>
      <c r="F3708" s="62" t="s">
        <v>9143</v>
      </c>
    </row>
    <row r="3709" spans="1:6" s="35" customFormat="1" ht="38.25" customHeight="1">
      <c r="A3709" s="59">
        <f t="shared" si="57"/>
        <v>3705</v>
      </c>
      <c r="B3709" s="56"/>
      <c r="C3709" s="60">
        <v>38195</v>
      </c>
      <c r="D3709" s="61" t="s">
        <v>13307</v>
      </c>
      <c r="E3709" s="60" t="s">
        <v>6688</v>
      </c>
      <c r="F3709" s="62" t="s">
        <v>13308</v>
      </c>
    </row>
    <row r="3710" spans="1:6" s="35" customFormat="1" ht="38.25" customHeight="1">
      <c r="A3710" s="59">
        <f t="shared" si="57"/>
        <v>3706</v>
      </c>
      <c r="B3710" s="56"/>
      <c r="C3710" s="60">
        <v>38181</v>
      </c>
      <c r="D3710" s="61" t="s">
        <v>13309</v>
      </c>
      <c r="E3710" s="60" t="s">
        <v>6688</v>
      </c>
      <c r="F3710" s="62" t="s">
        <v>13310</v>
      </c>
    </row>
    <row r="3711" spans="1:6" s="35" customFormat="1" ht="38.25" customHeight="1">
      <c r="A3711" s="59">
        <f t="shared" si="57"/>
        <v>3707</v>
      </c>
      <c r="B3711" s="56"/>
      <c r="C3711" s="60">
        <v>38182</v>
      </c>
      <c r="D3711" s="61" t="s">
        <v>13311</v>
      </c>
      <c r="E3711" s="60" t="s">
        <v>6688</v>
      </c>
      <c r="F3711" s="62" t="s">
        <v>13312</v>
      </c>
    </row>
    <row r="3712" spans="1:6" s="35" customFormat="1" ht="15" customHeight="1">
      <c r="A3712" s="59">
        <f t="shared" si="57"/>
        <v>3708</v>
      </c>
      <c r="B3712" s="56"/>
      <c r="C3712" s="60">
        <v>38186</v>
      </c>
      <c r="D3712" s="61" t="s">
        <v>13313</v>
      </c>
      <c r="E3712" s="60" t="s">
        <v>6688</v>
      </c>
      <c r="F3712" s="62" t="s">
        <v>13314</v>
      </c>
    </row>
    <row r="3713" spans="1:6" s="35" customFormat="1" ht="15" customHeight="1">
      <c r="A3713" s="59">
        <f t="shared" si="57"/>
        <v>3709</v>
      </c>
      <c r="B3713" s="56"/>
      <c r="C3713" s="60">
        <v>38185</v>
      </c>
      <c r="D3713" s="61" t="s">
        <v>13315</v>
      </c>
      <c r="E3713" s="60" t="s">
        <v>6688</v>
      </c>
      <c r="F3713" s="62" t="s">
        <v>13316</v>
      </c>
    </row>
    <row r="3714" spans="1:6" s="35" customFormat="1" ht="15" customHeight="1">
      <c r="A3714" s="59">
        <f t="shared" si="57"/>
        <v>3710</v>
      </c>
      <c r="B3714" s="56"/>
      <c r="C3714" s="60">
        <v>40654</v>
      </c>
      <c r="D3714" s="61" t="s">
        <v>13317</v>
      </c>
      <c r="E3714" s="60" t="s">
        <v>6688</v>
      </c>
      <c r="F3714" s="62" t="s">
        <v>13318</v>
      </c>
    </row>
    <row r="3715" spans="1:6" s="35" customFormat="1" ht="15" customHeight="1">
      <c r="A3715" s="59">
        <f t="shared" si="57"/>
        <v>3711</v>
      </c>
      <c r="B3715" s="56"/>
      <c r="C3715" s="60">
        <v>25981</v>
      </c>
      <c r="D3715" s="61" t="s">
        <v>13319</v>
      </c>
      <c r="E3715" s="60" t="s">
        <v>6688</v>
      </c>
      <c r="F3715" s="62" t="s">
        <v>13320</v>
      </c>
    </row>
    <row r="3716" spans="1:6" s="35" customFormat="1" ht="15" customHeight="1">
      <c r="A3716" s="59">
        <f t="shared" si="57"/>
        <v>3712</v>
      </c>
      <c r="B3716" s="56"/>
      <c r="C3716" s="60">
        <v>4822</v>
      </c>
      <c r="D3716" s="61" t="s">
        <v>13321</v>
      </c>
      <c r="E3716" s="60" t="s">
        <v>6688</v>
      </c>
      <c r="F3716" s="62" t="s">
        <v>13322</v>
      </c>
    </row>
    <row r="3717" spans="1:6" s="35" customFormat="1" ht="38.25" customHeight="1">
      <c r="A3717" s="59">
        <f t="shared" si="57"/>
        <v>3713</v>
      </c>
      <c r="B3717" s="56"/>
      <c r="C3717" s="60">
        <v>4818</v>
      </c>
      <c r="D3717" s="61" t="s">
        <v>13323</v>
      </c>
      <c r="E3717" s="60" t="s">
        <v>6688</v>
      </c>
      <c r="F3717" s="62" t="s">
        <v>13324</v>
      </c>
    </row>
    <row r="3718" spans="1:6" s="35" customFormat="1" ht="15" customHeight="1">
      <c r="A3718" s="59">
        <f t="shared" ref="A3718:A3781" si="58">A3717+1</f>
        <v>3714</v>
      </c>
      <c r="B3718" s="56"/>
      <c r="C3718" s="60">
        <v>39567</v>
      </c>
      <c r="D3718" s="61" t="s">
        <v>13325</v>
      </c>
      <c r="E3718" s="60" t="s">
        <v>6688</v>
      </c>
      <c r="F3718" s="62" t="s">
        <v>13326</v>
      </c>
    </row>
    <row r="3719" spans="1:6" s="35" customFormat="1" ht="25.5" customHeight="1">
      <c r="A3719" s="59">
        <f t="shared" si="58"/>
        <v>3715</v>
      </c>
      <c r="B3719" s="56"/>
      <c r="C3719" s="60">
        <v>39566</v>
      </c>
      <c r="D3719" s="61" t="s">
        <v>13327</v>
      </c>
      <c r="E3719" s="60" t="s">
        <v>6688</v>
      </c>
      <c r="F3719" s="62" t="s">
        <v>13328</v>
      </c>
    </row>
    <row r="3720" spans="1:6" s="35" customFormat="1" ht="25.5" customHeight="1">
      <c r="A3720" s="59">
        <f t="shared" si="58"/>
        <v>3716</v>
      </c>
      <c r="B3720" s="56"/>
      <c r="C3720" s="60">
        <v>11062</v>
      </c>
      <c r="D3720" s="61" t="s">
        <v>13329</v>
      </c>
      <c r="E3720" s="60" t="s">
        <v>6688</v>
      </c>
      <c r="F3720" s="62" t="s">
        <v>13330</v>
      </c>
    </row>
    <row r="3721" spans="1:6" s="35" customFormat="1" ht="15" customHeight="1">
      <c r="A3721" s="59">
        <f t="shared" si="58"/>
        <v>3717</v>
      </c>
      <c r="B3721" s="56"/>
      <c r="C3721" s="60">
        <v>11063</v>
      </c>
      <c r="D3721" s="61" t="s">
        <v>13331</v>
      </c>
      <c r="E3721" s="60" t="s">
        <v>6688</v>
      </c>
      <c r="F3721" s="62" t="s">
        <v>13332</v>
      </c>
    </row>
    <row r="3722" spans="1:6" s="35" customFormat="1" ht="15" customHeight="1">
      <c r="A3722" s="59">
        <f t="shared" si="58"/>
        <v>3718</v>
      </c>
      <c r="B3722" s="56"/>
      <c r="C3722" s="60">
        <v>13521</v>
      </c>
      <c r="D3722" s="61" t="s">
        <v>13333</v>
      </c>
      <c r="E3722" s="60" t="s">
        <v>6681</v>
      </c>
      <c r="F3722" s="62" t="s">
        <v>13334</v>
      </c>
    </row>
    <row r="3723" spans="1:6" s="35" customFormat="1" ht="15" customHeight="1">
      <c r="A3723" s="59">
        <f t="shared" si="58"/>
        <v>3719</v>
      </c>
      <c r="B3723" s="56"/>
      <c r="C3723" s="60">
        <v>10851</v>
      </c>
      <c r="D3723" s="61" t="s">
        <v>13335</v>
      </c>
      <c r="E3723" s="60" t="s">
        <v>6681</v>
      </c>
      <c r="F3723" s="62" t="s">
        <v>13336</v>
      </c>
    </row>
    <row r="3724" spans="1:6" s="35" customFormat="1" ht="15" customHeight="1">
      <c r="A3724" s="59">
        <f t="shared" si="58"/>
        <v>3720</v>
      </c>
      <c r="B3724" s="56"/>
      <c r="C3724" s="60">
        <v>39515</v>
      </c>
      <c r="D3724" s="61" t="s">
        <v>13337</v>
      </c>
      <c r="E3724" s="60" t="s">
        <v>6681</v>
      </c>
      <c r="F3724" s="62" t="s">
        <v>13338</v>
      </c>
    </row>
    <row r="3725" spans="1:6" s="35" customFormat="1" ht="15" customHeight="1">
      <c r="A3725" s="59">
        <f t="shared" si="58"/>
        <v>3721</v>
      </c>
      <c r="B3725" s="56"/>
      <c r="C3725" s="60">
        <v>39516</v>
      </c>
      <c r="D3725" s="61" t="s">
        <v>13339</v>
      </c>
      <c r="E3725" s="60" t="s">
        <v>6681</v>
      </c>
      <c r="F3725" s="62" t="s">
        <v>9882</v>
      </c>
    </row>
    <row r="3726" spans="1:6" s="35" customFormat="1" ht="15" customHeight="1">
      <c r="A3726" s="59">
        <f t="shared" si="58"/>
        <v>3722</v>
      </c>
      <c r="B3726" s="56"/>
      <c r="C3726" s="60">
        <v>39514</v>
      </c>
      <c r="D3726" s="61" t="s">
        <v>13340</v>
      </c>
      <c r="E3726" s="60" t="s">
        <v>6681</v>
      </c>
      <c r="F3726" s="62" t="s">
        <v>6985</v>
      </c>
    </row>
    <row r="3727" spans="1:6" s="35" customFormat="1" ht="15" customHeight="1">
      <c r="A3727" s="59">
        <f t="shared" si="58"/>
        <v>3723</v>
      </c>
      <c r="B3727" s="56"/>
      <c r="C3727" s="60">
        <v>4812</v>
      </c>
      <c r="D3727" s="61" t="s">
        <v>13341</v>
      </c>
      <c r="E3727" s="60" t="s">
        <v>6688</v>
      </c>
      <c r="F3727" s="62" t="s">
        <v>13342</v>
      </c>
    </row>
    <row r="3728" spans="1:6" s="35" customFormat="1" ht="15" customHeight="1">
      <c r="A3728" s="59">
        <f t="shared" si="58"/>
        <v>3724</v>
      </c>
      <c r="B3728" s="56"/>
      <c r="C3728" s="60">
        <v>10849</v>
      </c>
      <c r="D3728" s="61" t="s">
        <v>13343</v>
      </c>
      <c r="E3728" s="60" t="s">
        <v>6681</v>
      </c>
      <c r="F3728" s="62" t="s">
        <v>13344</v>
      </c>
    </row>
    <row r="3729" spans="1:6" s="35" customFormat="1" ht="15" customHeight="1">
      <c r="A3729" s="59">
        <f t="shared" si="58"/>
        <v>3725</v>
      </c>
      <c r="B3729" s="56"/>
      <c r="C3729" s="60">
        <v>10848</v>
      </c>
      <c r="D3729" s="61" t="s">
        <v>13345</v>
      </c>
      <c r="E3729" s="60" t="s">
        <v>6681</v>
      </c>
      <c r="F3729" s="62" t="s">
        <v>13346</v>
      </c>
    </row>
    <row r="3730" spans="1:6" s="35" customFormat="1" ht="15" customHeight="1">
      <c r="A3730" s="59">
        <f t="shared" si="58"/>
        <v>3726</v>
      </c>
      <c r="B3730" s="56"/>
      <c r="C3730" s="60">
        <v>4813</v>
      </c>
      <c r="D3730" s="61" t="s">
        <v>13347</v>
      </c>
      <c r="E3730" s="60" t="s">
        <v>6688</v>
      </c>
      <c r="F3730" s="62" t="s">
        <v>13348</v>
      </c>
    </row>
    <row r="3731" spans="1:6" s="35" customFormat="1" ht="15" customHeight="1">
      <c r="A3731" s="59">
        <f t="shared" si="58"/>
        <v>3727</v>
      </c>
      <c r="B3731" s="56"/>
      <c r="C3731" s="60">
        <v>37560</v>
      </c>
      <c r="D3731" s="61" t="s">
        <v>13349</v>
      </c>
      <c r="E3731" s="60" t="s">
        <v>6681</v>
      </c>
      <c r="F3731" s="62" t="s">
        <v>13350</v>
      </c>
    </row>
    <row r="3732" spans="1:6" s="35" customFormat="1" ht="15" customHeight="1">
      <c r="A3732" s="59">
        <f t="shared" si="58"/>
        <v>3728</v>
      </c>
      <c r="B3732" s="56"/>
      <c r="C3732" s="60">
        <v>37557</v>
      </c>
      <c r="D3732" s="61" t="s">
        <v>13351</v>
      </c>
      <c r="E3732" s="60" t="s">
        <v>6681</v>
      </c>
      <c r="F3732" s="62" t="s">
        <v>13352</v>
      </c>
    </row>
    <row r="3733" spans="1:6" s="35" customFormat="1" ht="15" customHeight="1">
      <c r="A3733" s="59">
        <f t="shared" si="58"/>
        <v>3729</v>
      </c>
      <c r="B3733" s="56"/>
      <c r="C3733" s="60">
        <v>37556</v>
      </c>
      <c r="D3733" s="61" t="s">
        <v>13353</v>
      </c>
      <c r="E3733" s="60" t="s">
        <v>6681</v>
      </c>
      <c r="F3733" s="62" t="s">
        <v>13354</v>
      </c>
    </row>
    <row r="3734" spans="1:6" s="35" customFormat="1" ht="15" customHeight="1">
      <c r="A3734" s="59">
        <f t="shared" si="58"/>
        <v>3730</v>
      </c>
      <c r="B3734" s="56"/>
      <c r="C3734" s="60">
        <v>37559</v>
      </c>
      <c r="D3734" s="61" t="s">
        <v>13355</v>
      </c>
      <c r="E3734" s="60" t="s">
        <v>6681</v>
      </c>
      <c r="F3734" s="62" t="s">
        <v>13356</v>
      </c>
    </row>
    <row r="3735" spans="1:6" s="35" customFormat="1" ht="15" customHeight="1">
      <c r="A3735" s="59">
        <f t="shared" si="58"/>
        <v>3731</v>
      </c>
      <c r="B3735" s="56"/>
      <c r="C3735" s="60">
        <v>37539</v>
      </c>
      <c r="D3735" s="61" t="s">
        <v>13357</v>
      </c>
      <c r="E3735" s="60" t="s">
        <v>6681</v>
      </c>
      <c r="F3735" s="62" t="s">
        <v>13358</v>
      </c>
    </row>
    <row r="3736" spans="1:6" s="35" customFormat="1" ht="15" customHeight="1">
      <c r="A3736" s="59">
        <f t="shared" si="58"/>
        <v>3732</v>
      </c>
      <c r="B3736" s="56"/>
      <c r="C3736" s="60">
        <v>37558</v>
      </c>
      <c r="D3736" s="61" t="s">
        <v>13359</v>
      </c>
      <c r="E3736" s="60" t="s">
        <v>6681</v>
      </c>
      <c r="F3736" s="62" t="s">
        <v>9957</v>
      </c>
    </row>
    <row r="3737" spans="1:6" s="35" customFormat="1" ht="15" customHeight="1">
      <c r="A3737" s="59">
        <f t="shared" si="58"/>
        <v>3733</v>
      </c>
      <c r="B3737" s="56"/>
      <c r="C3737" s="60">
        <v>34723</v>
      </c>
      <c r="D3737" s="61" t="s">
        <v>13360</v>
      </c>
      <c r="E3737" s="60" t="s">
        <v>6688</v>
      </c>
      <c r="F3737" s="62" t="s">
        <v>13361</v>
      </c>
    </row>
    <row r="3738" spans="1:6" s="35" customFormat="1" ht="15" customHeight="1">
      <c r="A3738" s="59">
        <f t="shared" si="58"/>
        <v>3734</v>
      </c>
      <c r="B3738" s="56"/>
      <c r="C3738" s="60">
        <v>34721</v>
      </c>
      <c r="D3738" s="61" t="s">
        <v>13362</v>
      </c>
      <c r="E3738" s="60" t="s">
        <v>6688</v>
      </c>
      <c r="F3738" s="62" t="s">
        <v>13363</v>
      </c>
    </row>
    <row r="3739" spans="1:6" s="35" customFormat="1" ht="15" customHeight="1">
      <c r="A3739" s="59">
        <f t="shared" si="58"/>
        <v>3735</v>
      </c>
      <c r="B3739" s="56"/>
      <c r="C3739" s="60">
        <v>4309</v>
      </c>
      <c r="D3739" s="61" t="s">
        <v>13364</v>
      </c>
      <c r="E3739" s="60" t="s">
        <v>6681</v>
      </c>
      <c r="F3739" s="62" t="s">
        <v>13365</v>
      </c>
    </row>
    <row r="3740" spans="1:6" s="35" customFormat="1" ht="15" customHeight="1">
      <c r="A3740" s="59">
        <f t="shared" si="58"/>
        <v>3736</v>
      </c>
      <c r="B3740" s="56"/>
      <c r="C3740" s="60">
        <v>4307</v>
      </c>
      <c r="D3740" s="61" t="s">
        <v>13366</v>
      </c>
      <c r="E3740" s="60" t="s">
        <v>6681</v>
      </c>
      <c r="F3740" s="62" t="s">
        <v>13367</v>
      </c>
    </row>
    <row r="3741" spans="1:6" s="35" customFormat="1" ht="15" customHeight="1">
      <c r="A3741" s="59">
        <f t="shared" si="58"/>
        <v>3737</v>
      </c>
      <c r="B3741" s="56"/>
      <c r="C3741" s="60">
        <v>10850</v>
      </c>
      <c r="D3741" s="61" t="s">
        <v>13368</v>
      </c>
      <c r="E3741" s="60" t="s">
        <v>6681</v>
      </c>
      <c r="F3741" s="62" t="s">
        <v>13369</v>
      </c>
    </row>
    <row r="3742" spans="1:6" s="35" customFormat="1" ht="15" customHeight="1">
      <c r="A3742" s="59">
        <f t="shared" si="58"/>
        <v>3738</v>
      </c>
      <c r="B3742" s="56"/>
      <c r="C3742" s="60">
        <v>42438</v>
      </c>
      <c r="D3742" s="61" t="s">
        <v>13370</v>
      </c>
      <c r="E3742" s="60" t="s">
        <v>6681</v>
      </c>
      <c r="F3742" s="62" t="s">
        <v>13371</v>
      </c>
    </row>
    <row r="3743" spans="1:6" s="35" customFormat="1" ht="15" customHeight="1">
      <c r="A3743" s="59">
        <f t="shared" si="58"/>
        <v>3739</v>
      </c>
      <c r="B3743" s="56"/>
      <c r="C3743" s="60">
        <v>4792</v>
      </c>
      <c r="D3743" s="61" t="s">
        <v>13372</v>
      </c>
      <c r="E3743" s="60" t="s">
        <v>6688</v>
      </c>
      <c r="F3743" s="62" t="s">
        <v>13373</v>
      </c>
    </row>
    <row r="3744" spans="1:6" s="35" customFormat="1" ht="15" customHeight="1">
      <c r="A3744" s="59">
        <f t="shared" si="58"/>
        <v>3740</v>
      </c>
      <c r="B3744" s="56"/>
      <c r="C3744" s="60">
        <v>4790</v>
      </c>
      <c r="D3744" s="61" t="s">
        <v>13374</v>
      </c>
      <c r="E3744" s="60" t="s">
        <v>6688</v>
      </c>
      <c r="F3744" s="62" t="s">
        <v>13375</v>
      </c>
    </row>
    <row r="3745" spans="1:6" s="35" customFormat="1" ht="15" customHeight="1">
      <c r="A3745" s="59">
        <f t="shared" si="58"/>
        <v>3741</v>
      </c>
      <c r="B3745" s="56"/>
      <c r="C3745" s="60">
        <v>40671</v>
      </c>
      <c r="D3745" s="61" t="s">
        <v>13376</v>
      </c>
      <c r="E3745" s="60" t="s">
        <v>6688</v>
      </c>
      <c r="F3745" s="62" t="s">
        <v>13377</v>
      </c>
    </row>
    <row r="3746" spans="1:6" s="35" customFormat="1" ht="15" customHeight="1">
      <c r="A3746" s="59">
        <f t="shared" si="58"/>
        <v>3742</v>
      </c>
      <c r="B3746" s="56"/>
      <c r="C3746" s="60">
        <v>7552</v>
      </c>
      <c r="D3746" s="61" t="s">
        <v>13378</v>
      </c>
      <c r="E3746" s="60" t="s">
        <v>6681</v>
      </c>
      <c r="F3746" s="62" t="s">
        <v>13379</v>
      </c>
    </row>
    <row r="3747" spans="1:6" s="35" customFormat="1" ht="15" customHeight="1">
      <c r="A3747" s="59">
        <f t="shared" si="58"/>
        <v>3743</v>
      </c>
      <c r="B3747" s="56"/>
      <c r="C3747" s="60">
        <v>4893</v>
      </c>
      <c r="D3747" s="61" t="s">
        <v>13380</v>
      </c>
      <c r="E3747" s="60" t="s">
        <v>6681</v>
      </c>
      <c r="F3747" s="62" t="s">
        <v>13381</v>
      </c>
    </row>
    <row r="3748" spans="1:6" s="35" customFormat="1" ht="15" customHeight="1">
      <c r="A3748" s="59">
        <f t="shared" si="58"/>
        <v>3744</v>
      </c>
      <c r="B3748" s="56"/>
      <c r="C3748" s="60">
        <v>4894</v>
      </c>
      <c r="D3748" s="61" t="s">
        <v>13382</v>
      </c>
      <c r="E3748" s="60" t="s">
        <v>6681</v>
      </c>
      <c r="F3748" s="62" t="s">
        <v>12188</v>
      </c>
    </row>
    <row r="3749" spans="1:6" s="35" customFormat="1" ht="25.5" customHeight="1">
      <c r="A3749" s="59">
        <f t="shared" si="58"/>
        <v>3745</v>
      </c>
      <c r="B3749" s="56"/>
      <c r="C3749" s="60">
        <v>4888</v>
      </c>
      <c r="D3749" s="61" t="s">
        <v>13383</v>
      </c>
      <c r="E3749" s="60" t="s">
        <v>6681</v>
      </c>
      <c r="F3749" s="62" t="s">
        <v>8104</v>
      </c>
    </row>
    <row r="3750" spans="1:6" s="35" customFormat="1" ht="15" customHeight="1">
      <c r="A3750" s="59">
        <f t="shared" si="58"/>
        <v>3746</v>
      </c>
      <c r="B3750" s="56"/>
      <c r="C3750" s="60">
        <v>4890</v>
      </c>
      <c r="D3750" s="61" t="s">
        <v>13384</v>
      </c>
      <c r="E3750" s="60" t="s">
        <v>6681</v>
      </c>
      <c r="F3750" s="62" t="s">
        <v>7066</v>
      </c>
    </row>
    <row r="3751" spans="1:6" s="35" customFormat="1" ht="15" customHeight="1">
      <c r="A3751" s="59">
        <f t="shared" si="58"/>
        <v>3747</v>
      </c>
      <c r="B3751" s="56"/>
      <c r="C3751" s="60">
        <v>12411</v>
      </c>
      <c r="D3751" s="61" t="s">
        <v>13385</v>
      </c>
      <c r="E3751" s="60" t="s">
        <v>6681</v>
      </c>
      <c r="F3751" s="62" t="s">
        <v>12283</v>
      </c>
    </row>
    <row r="3752" spans="1:6" s="35" customFormat="1" ht="25.5" customHeight="1">
      <c r="A3752" s="59">
        <f t="shared" si="58"/>
        <v>3748</v>
      </c>
      <c r="B3752" s="56"/>
      <c r="C3752" s="60">
        <v>4891</v>
      </c>
      <c r="D3752" s="61" t="s">
        <v>13386</v>
      </c>
      <c r="E3752" s="60" t="s">
        <v>6681</v>
      </c>
      <c r="F3752" s="62" t="s">
        <v>13387</v>
      </c>
    </row>
    <row r="3753" spans="1:6" s="35" customFormat="1" ht="25.5" customHeight="1">
      <c r="A3753" s="59">
        <f t="shared" si="58"/>
        <v>3749</v>
      </c>
      <c r="B3753" s="56"/>
      <c r="C3753" s="60">
        <v>4889</v>
      </c>
      <c r="D3753" s="61" t="s">
        <v>13388</v>
      </c>
      <c r="E3753" s="60" t="s">
        <v>6681</v>
      </c>
      <c r="F3753" s="62" t="s">
        <v>13389</v>
      </c>
    </row>
    <row r="3754" spans="1:6" s="35" customFormat="1" ht="25.5" customHeight="1">
      <c r="A3754" s="59">
        <f t="shared" si="58"/>
        <v>3750</v>
      </c>
      <c r="B3754" s="56"/>
      <c r="C3754" s="60">
        <v>4892</v>
      </c>
      <c r="D3754" s="61" t="s">
        <v>13390</v>
      </c>
      <c r="E3754" s="60" t="s">
        <v>6681</v>
      </c>
      <c r="F3754" s="62" t="s">
        <v>13391</v>
      </c>
    </row>
    <row r="3755" spans="1:6" s="35" customFormat="1" ht="15" customHeight="1">
      <c r="A3755" s="59">
        <f t="shared" si="58"/>
        <v>3751</v>
      </c>
      <c r="B3755" s="56"/>
      <c r="C3755" s="60">
        <v>12412</v>
      </c>
      <c r="D3755" s="61" t="s">
        <v>13392</v>
      </c>
      <c r="E3755" s="60" t="s">
        <v>6681</v>
      </c>
      <c r="F3755" s="62" t="s">
        <v>13393</v>
      </c>
    </row>
    <row r="3756" spans="1:6" s="35" customFormat="1" ht="25.5" customHeight="1">
      <c r="A3756" s="59">
        <f t="shared" si="58"/>
        <v>3752</v>
      </c>
      <c r="B3756" s="56"/>
      <c r="C3756" s="60">
        <v>11073</v>
      </c>
      <c r="D3756" s="61" t="s">
        <v>13394</v>
      </c>
      <c r="E3756" s="60" t="s">
        <v>6681</v>
      </c>
      <c r="F3756" s="62" t="s">
        <v>7767</v>
      </c>
    </row>
    <row r="3757" spans="1:6" s="35" customFormat="1" ht="25.5" customHeight="1">
      <c r="A3757" s="59">
        <f t="shared" si="58"/>
        <v>3753</v>
      </c>
      <c r="B3757" s="56"/>
      <c r="C3757" s="60">
        <v>11071</v>
      </c>
      <c r="D3757" s="61" t="s">
        <v>13395</v>
      </c>
      <c r="E3757" s="60" t="s">
        <v>6681</v>
      </c>
      <c r="F3757" s="62" t="s">
        <v>6849</v>
      </c>
    </row>
    <row r="3758" spans="1:6" s="35" customFormat="1" ht="15" customHeight="1">
      <c r="A3758" s="59">
        <f t="shared" si="58"/>
        <v>3754</v>
      </c>
      <c r="B3758" s="56"/>
      <c r="C3758" s="60">
        <v>11072</v>
      </c>
      <c r="D3758" s="61" t="s">
        <v>13396</v>
      </c>
      <c r="E3758" s="60" t="s">
        <v>6681</v>
      </c>
      <c r="F3758" s="62" t="s">
        <v>13397</v>
      </c>
    </row>
    <row r="3759" spans="1:6" s="35" customFormat="1" ht="15" customHeight="1">
      <c r="A3759" s="59">
        <f t="shared" si="58"/>
        <v>3755</v>
      </c>
      <c r="B3759" s="56"/>
      <c r="C3759" s="60">
        <v>4895</v>
      </c>
      <c r="D3759" s="61" t="s">
        <v>13398</v>
      </c>
      <c r="E3759" s="60" t="s">
        <v>6681</v>
      </c>
      <c r="F3759" s="62" t="s">
        <v>7957</v>
      </c>
    </row>
    <row r="3760" spans="1:6" s="35" customFormat="1" ht="15" customHeight="1">
      <c r="A3760" s="59">
        <f t="shared" si="58"/>
        <v>3756</v>
      </c>
      <c r="B3760" s="56"/>
      <c r="C3760" s="60">
        <v>4907</v>
      </c>
      <c r="D3760" s="61" t="s">
        <v>13399</v>
      </c>
      <c r="E3760" s="60" t="s">
        <v>6681</v>
      </c>
      <c r="F3760" s="62" t="s">
        <v>11313</v>
      </c>
    </row>
    <row r="3761" spans="1:6" s="35" customFormat="1" ht="15" customHeight="1">
      <c r="A3761" s="59">
        <f t="shared" si="58"/>
        <v>3757</v>
      </c>
      <c r="B3761" s="56"/>
      <c r="C3761" s="60">
        <v>4902</v>
      </c>
      <c r="D3761" s="61" t="s">
        <v>13400</v>
      </c>
      <c r="E3761" s="60" t="s">
        <v>6681</v>
      </c>
      <c r="F3761" s="62" t="s">
        <v>13401</v>
      </c>
    </row>
    <row r="3762" spans="1:6" s="35" customFormat="1" ht="15" customHeight="1">
      <c r="A3762" s="59">
        <f t="shared" si="58"/>
        <v>3758</v>
      </c>
      <c r="B3762" s="56"/>
      <c r="C3762" s="60">
        <v>4908</v>
      </c>
      <c r="D3762" s="61" t="s">
        <v>13402</v>
      </c>
      <c r="E3762" s="60" t="s">
        <v>6681</v>
      </c>
      <c r="F3762" s="62" t="s">
        <v>13403</v>
      </c>
    </row>
    <row r="3763" spans="1:6" s="35" customFormat="1" ht="15" customHeight="1">
      <c r="A3763" s="59">
        <f t="shared" si="58"/>
        <v>3759</v>
      </c>
      <c r="B3763" s="56"/>
      <c r="C3763" s="60">
        <v>4909</v>
      </c>
      <c r="D3763" s="61" t="s">
        <v>13404</v>
      </c>
      <c r="E3763" s="60" t="s">
        <v>6681</v>
      </c>
      <c r="F3763" s="62" t="s">
        <v>13405</v>
      </c>
    </row>
    <row r="3764" spans="1:6" s="35" customFormat="1" ht="15" customHeight="1">
      <c r="A3764" s="59">
        <f t="shared" si="58"/>
        <v>3760</v>
      </c>
      <c r="B3764" s="56"/>
      <c r="C3764" s="60">
        <v>4903</v>
      </c>
      <c r="D3764" s="61" t="s">
        <v>13406</v>
      </c>
      <c r="E3764" s="60" t="s">
        <v>6681</v>
      </c>
      <c r="F3764" s="62" t="s">
        <v>13407</v>
      </c>
    </row>
    <row r="3765" spans="1:6" s="35" customFormat="1" ht="15" customHeight="1">
      <c r="A3765" s="59">
        <f t="shared" si="58"/>
        <v>3761</v>
      </c>
      <c r="B3765" s="56"/>
      <c r="C3765" s="60">
        <v>4897</v>
      </c>
      <c r="D3765" s="61" t="s">
        <v>13408</v>
      </c>
      <c r="E3765" s="60" t="s">
        <v>6681</v>
      </c>
      <c r="F3765" s="62" t="s">
        <v>11417</v>
      </c>
    </row>
    <row r="3766" spans="1:6" s="35" customFormat="1" ht="15" customHeight="1">
      <c r="A3766" s="59">
        <f t="shared" si="58"/>
        <v>3762</v>
      </c>
      <c r="B3766" s="56"/>
      <c r="C3766" s="60">
        <v>4896</v>
      </c>
      <c r="D3766" s="61" t="s">
        <v>13409</v>
      </c>
      <c r="E3766" s="60" t="s">
        <v>6681</v>
      </c>
      <c r="F3766" s="62" t="s">
        <v>11089</v>
      </c>
    </row>
    <row r="3767" spans="1:6" s="35" customFormat="1" ht="15" customHeight="1">
      <c r="A3767" s="59">
        <f t="shared" si="58"/>
        <v>3763</v>
      </c>
      <c r="B3767" s="56"/>
      <c r="C3767" s="60">
        <v>4900</v>
      </c>
      <c r="D3767" s="61" t="s">
        <v>13410</v>
      </c>
      <c r="E3767" s="60" t="s">
        <v>6681</v>
      </c>
      <c r="F3767" s="62" t="s">
        <v>13167</v>
      </c>
    </row>
    <row r="3768" spans="1:6" s="35" customFormat="1" ht="15" customHeight="1">
      <c r="A3768" s="59">
        <f t="shared" si="58"/>
        <v>3764</v>
      </c>
      <c r="B3768" s="56"/>
      <c r="C3768" s="60">
        <v>4898</v>
      </c>
      <c r="D3768" s="61" t="s">
        <v>13411</v>
      </c>
      <c r="E3768" s="60" t="s">
        <v>6681</v>
      </c>
      <c r="F3768" s="62" t="s">
        <v>13412</v>
      </c>
    </row>
    <row r="3769" spans="1:6" s="35" customFormat="1" ht="15" customHeight="1">
      <c r="A3769" s="59">
        <f t="shared" si="58"/>
        <v>3765</v>
      </c>
      <c r="B3769" s="56"/>
      <c r="C3769" s="60">
        <v>4899</v>
      </c>
      <c r="D3769" s="61" t="s">
        <v>13413</v>
      </c>
      <c r="E3769" s="60" t="s">
        <v>6681</v>
      </c>
      <c r="F3769" s="62" t="s">
        <v>8408</v>
      </c>
    </row>
    <row r="3770" spans="1:6" s="35" customFormat="1" ht="25.5" customHeight="1">
      <c r="A3770" s="59">
        <f t="shared" si="58"/>
        <v>3766</v>
      </c>
      <c r="B3770" s="56"/>
      <c r="C3770" s="60">
        <v>11096</v>
      </c>
      <c r="D3770" s="61" t="s">
        <v>13414</v>
      </c>
      <c r="E3770" s="60" t="s">
        <v>6797</v>
      </c>
      <c r="F3770" s="62" t="s">
        <v>8014</v>
      </c>
    </row>
    <row r="3771" spans="1:6" s="35" customFormat="1" ht="38.25" customHeight="1">
      <c r="A3771" s="59">
        <f t="shared" si="58"/>
        <v>3767</v>
      </c>
      <c r="B3771" s="56"/>
      <c r="C3771" s="60">
        <v>4741</v>
      </c>
      <c r="D3771" s="61" t="s">
        <v>13415</v>
      </c>
      <c r="E3771" s="60" t="s">
        <v>7104</v>
      </c>
      <c r="F3771" s="62" t="s">
        <v>13416</v>
      </c>
    </row>
    <row r="3772" spans="1:6" s="35" customFormat="1" ht="25.5" customHeight="1">
      <c r="A3772" s="59">
        <f t="shared" si="58"/>
        <v>3768</v>
      </c>
      <c r="B3772" s="56"/>
      <c r="C3772" s="60">
        <v>4752</v>
      </c>
      <c r="D3772" s="61" t="s">
        <v>13417</v>
      </c>
      <c r="E3772" s="60" t="s">
        <v>6712</v>
      </c>
      <c r="F3772" s="62" t="s">
        <v>9492</v>
      </c>
    </row>
    <row r="3773" spans="1:6" s="35" customFormat="1" ht="25.5" customHeight="1">
      <c r="A3773" s="59">
        <f t="shared" si="58"/>
        <v>3769</v>
      </c>
      <c r="B3773" s="56"/>
      <c r="C3773" s="60">
        <v>41091</v>
      </c>
      <c r="D3773" s="61" t="s">
        <v>13418</v>
      </c>
      <c r="E3773" s="60" t="s">
        <v>7111</v>
      </c>
      <c r="F3773" s="62" t="s">
        <v>13419</v>
      </c>
    </row>
    <row r="3774" spans="1:6" s="35" customFormat="1" ht="25.5" customHeight="1">
      <c r="A3774" s="59">
        <f t="shared" si="58"/>
        <v>3770</v>
      </c>
      <c r="B3774" s="56"/>
      <c r="C3774" s="60">
        <v>13954</v>
      </c>
      <c r="D3774" s="61" t="s">
        <v>13420</v>
      </c>
      <c r="E3774" s="60" t="s">
        <v>6681</v>
      </c>
      <c r="F3774" s="62" t="s">
        <v>13421</v>
      </c>
    </row>
    <row r="3775" spans="1:6" s="35" customFormat="1" ht="25.5" customHeight="1">
      <c r="A3775" s="59">
        <f t="shared" si="58"/>
        <v>3771</v>
      </c>
      <c r="B3775" s="56"/>
      <c r="C3775" s="60">
        <v>3411</v>
      </c>
      <c r="D3775" s="61" t="s">
        <v>13422</v>
      </c>
      <c r="E3775" s="60" t="s">
        <v>6797</v>
      </c>
      <c r="F3775" s="62" t="s">
        <v>13423</v>
      </c>
    </row>
    <row r="3776" spans="1:6" s="35" customFormat="1" ht="25.5" customHeight="1">
      <c r="A3776" s="59">
        <f t="shared" si="58"/>
        <v>3772</v>
      </c>
      <c r="B3776" s="56"/>
      <c r="C3776" s="60">
        <v>39995</v>
      </c>
      <c r="D3776" s="61" t="s">
        <v>13424</v>
      </c>
      <c r="E3776" s="60" t="s">
        <v>7104</v>
      </c>
      <c r="F3776" s="62" t="s">
        <v>13425</v>
      </c>
    </row>
    <row r="3777" spans="1:6" s="35" customFormat="1" ht="25.5" customHeight="1">
      <c r="A3777" s="59">
        <f t="shared" si="58"/>
        <v>3773</v>
      </c>
      <c r="B3777" s="56"/>
      <c r="C3777" s="60">
        <v>11615</v>
      </c>
      <c r="D3777" s="61" t="s">
        <v>13426</v>
      </c>
      <c r="E3777" s="60" t="s">
        <v>6688</v>
      </c>
      <c r="F3777" s="62" t="s">
        <v>11937</v>
      </c>
    </row>
    <row r="3778" spans="1:6" s="35" customFormat="1" ht="25.5" customHeight="1">
      <c r="A3778" s="59">
        <f t="shared" si="58"/>
        <v>3774</v>
      </c>
      <c r="B3778" s="56"/>
      <c r="C3778" s="60">
        <v>3408</v>
      </c>
      <c r="D3778" s="61" t="s">
        <v>13427</v>
      </c>
      <c r="E3778" s="60" t="s">
        <v>6688</v>
      </c>
      <c r="F3778" s="62" t="s">
        <v>13428</v>
      </c>
    </row>
    <row r="3779" spans="1:6" s="35" customFormat="1" ht="25.5" customHeight="1">
      <c r="A3779" s="59">
        <f t="shared" si="58"/>
        <v>3775</v>
      </c>
      <c r="B3779" s="56"/>
      <c r="C3779" s="60">
        <v>3409</v>
      </c>
      <c r="D3779" s="61" t="s">
        <v>13429</v>
      </c>
      <c r="E3779" s="60" t="s">
        <v>6688</v>
      </c>
      <c r="F3779" s="62" t="s">
        <v>13430</v>
      </c>
    </row>
    <row r="3780" spans="1:6" s="35" customFormat="1" ht="25.5" customHeight="1">
      <c r="A3780" s="59">
        <f t="shared" si="58"/>
        <v>3776</v>
      </c>
      <c r="B3780" s="56"/>
      <c r="C3780" s="60">
        <v>11427</v>
      </c>
      <c r="D3780" s="61" t="s">
        <v>13431</v>
      </c>
      <c r="E3780" s="60" t="s">
        <v>6797</v>
      </c>
      <c r="F3780" s="62" t="s">
        <v>13432</v>
      </c>
    </row>
    <row r="3781" spans="1:6" s="35" customFormat="1" ht="25.5" customHeight="1">
      <c r="A3781" s="59">
        <f t="shared" si="58"/>
        <v>3777</v>
      </c>
      <c r="B3781" s="56"/>
      <c r="C3781" s="60">
        <v>4491</v>
      </c>
      <c r="D3781" s="61" t="s">
        <v>13433</v>
      </c>
      <c r="E3781" s="60" t="s">
        <v>6748</v>
      </c>
      <c r="F3781" s="62" t="s">
        <v>7778</v>
      </c>
    </row>
    <row r="3782" spans="1:6" s="35" customFormat="1" ht="25.5" customHeight="1">
      <c r="A3782" s="59">
        <f t="shared" ref="A3782:A3845" si="59">A3781+1</f>
        <v>3778</v>
      </c>
      <c r="B3782" s="56"/>
      <c r="C3782" s="60">
        <v>26022</v>
      </c>
      <c r="D3782" s="61" t="s">
        <v>13434</v>
      </c>
      <c r="E3782" s="60" t="s">
        <v>6681</v>
      </c>
      <c r="F3782" s="62" t="s">
        <v>13435</v>
      </c>
    </row>
    <row r="3783" spans="1:6" s="35" customFormat="1" ht="25.5" customHeight="1">
      <c r="A3783" s="59">
        <f t="shared" si="59"/>
        <v>3779</v>
      </c>
      <c r="B3783" s="56"/>
      <c r="C3783" s="60">
        <v>421</v>
      </c>
      <c r="D3783" s="61" t="s">
        <v>13436</v>
      </c>
      <c r="E3783" s="60" t="s">
        <v>6681</v>
      </c>
      <c r="F3783" s="62" t="s">
        <v>9381</v>
      </c>
    </row>
    <row r="3784" spans="1:6" s="35" customFormat="1" ht="15" customHeight="1">
      <c r="A3784" s="59">
        <f t="shared" si="59"/>
        <v>3780</v>
      </c>
      <c r="B3784" s="56"/>
      <c r="C3784" s="60">
        <v>12362</v>
      </c>
      <c r="D3784" s="61" t="s">
        <v>13437</v>
      </c>
      <c r="E3784" s="60" t="s">
        <v>6681</v>
      </c>
      <c r="F3784" s="62" t="s">
        <v>12235</v>
      </c>
    </row>
    <row r="3785" spans="1:6" s="35" customFormat="1" ht="25.5" customHeight="1">
      <c r="A3785" s="59">
        <f t="shared" si="59"/>
        <v>3781</v>
      </c>
      <c r="B3785" s="56"/>
      <c r="C3785" s="60">
        <v>14148</v>
      </c>
      <c r="D3785" s="61" t="s">
        <v>13438</v>
      </c>
      <c r="E3785" s="60" t="s">
        <v>6681</v>
      </c>
      <c r="F3785" s="62" t="s">
        <v>7741</v>
      </c>
    </row>
    <row r="3786" spans="1:6" s="35" customFormat="1" ht="25.5" customHeight="1">
      <c r="A3786" s="59">
        <f t="shared" si="59"/>
        <v>3782</v>
      </c>
      <c r="B3786" s="56"/>
      <c r="C3786" s="60">
        <v>4341</v>
      </c>
      <c r="D3786" s="61" t="s">
        <v>13439</v>
      </c>
      <c r="E3786" s="60" t="s">
        <v>6681</v>
      </c>
      <c r="F3786" s="62" t="s">
        <v>8337</v>
      </c>
    </row>
    <row r="3787" spans="1:6" s="35" customFormat="1" ht="25.5" customHeight="1">
      <c r="A3787" s="59">
        <f t="shared" si="59"/>
        <v>3783</v>
      </c>
      <c r="B3787" s="56"/>
      <c r="C3787" s="60">
        <v>4337</v>
      </c>
      <c r="D3787" s="61" t="s">
        <v>13440</v>
      </c>
      <c r="E3787" s="60" t="s">
        <v>6681</v>
      </c>
      <c r="F3787" s="62" t="s">
        <v>9119</v>
      </c>
    </row>
    <row r="3788" spans="1:6" s="35" customFormat="1" ht="25.5" customHeight="1">
      <c r="A3788" s="59">
        <f t="shared" si="59"/>
        <v>3784</v>
      </c>
      <c r="B3788" s="56"/>
      <c r="C3788" s="60">
        <v>4339</v>
      </c>
      <c r="D3788" s="61" t="s">
        <v>13441</v>
      </c>
      <c r="E3788" s="60" t="s">
        <v>6681</v>
      </c>
      <c r="F3788" s="62" t="s">
        <v>7028</v>
      </c>
    </row>
    <row r="3789" spans="1:6" s="35" customFormat="1" ht="25.5" customHeight="1">
      <c r="A3789" s="59">
        <f t="shared" si="59"/>
        <v>3785</v>
      </c>
      <c r="B3789" s="56"/>
      <c r="C3789" s="60">
        <v>39997</v>
      </c>
      <c r="D3789" s="61" t="s">
        <v>13442</v>
      </c>
      <c r="E3789" s="60" t="s">
        <v>6681</v>
      </c>
      <c r="F3789" s="62" t="s">
        <v>13443</v>
      </c>
    </row>
    <row r="3790" spans="1:6" s="35" customFormat="1" ht="25.5" customHeight="1">
      <c r="A3790" s="59">
        <f t="shared" si="59"/>
        <v>3786</v>
      </c>
      <c r="B3790" s="56"/>
      <c r="C3790" s="60">
        <v>11971</v>
      </c>
      <c r="D3790" s="61" t="s">
        <v>13444</v>
      </c>
      <c r="E3790" s="60" t="s">
        <v>6681</v>
      </c>
      <c r="F3790" s="62" t="s">
        <v>10075</v>
      </c>
    </row>
    <row r="3791" spans="1:6" s="35" customFormat="1" ht="25.5" customHeight="1">
      <c r="A3791" s="59">
        <f t="shared" si="59"/>
        <v>3787</v>
      </c>
      <c r="B3791" s="56"/>
      <c r="C3791" s="60">
        <v>4342</v>
      </c>
      <c r="D3791" s="61" t="s">
        <v>13445</v>
      </c>
      <c r="E3791" s="60" t="s">
        <v>6681</v>
      </c>
      <c r="F3791" s="62" t="s">
        <v>6810</v>
      </c>
    </row>
    <row r="3792" spans="1:6" s="35" customFormat="1" ht="25.5" customHeight="1">
      <c r="A3792" s="59">
        <f t="shared" si="59"/>
        <v>3788</v>
      </c>
      <c r="B3792" s="56"/>
      <c r="C3792" s="60">
        <v>4330</v>
      </c>
      <c r="D3792" s="61" t="s">
        <v>13446</v>
      </c>
      <c r="E3792" s="60" t="s">
        <v>6681</v>
      </c>
      <c r="F3792" s="62" t="s">
        <v>7951</v>
      </c>
    </row>
    <row r="3793" spans="1:6" s="35" customFormat="1" ht="25.5" customHeight="1">
      <c r="A3793" s="59">
        <f t="shared" si="59"/>
        <v>3789</v>
      </c>
      <c r="B3793" s="56"/>
      <c r="C3793" s="60">
        <v>4340</v>
      </c>
      <c r="D3793" s="61" t="s">
        <v>13447</v>
      </c>
      <c r="E3793" s="60" t="s">
        <v>6681</v>
      </c>
      <c r="F3793" s="62" t="s">
        <v>8141</v>
      </c>
    </row>
    <row r="3794" spans="1:6" s="35" customFormat="1" ht="25.5" customHeight="1">
      <c r="A3794" s="59">
        <f t="shared" si="59"/>
        <v>3790</v>
      </c>
      <c r="B3794" s="56"/>
      <c r="C3794" s="60">
        <v>5088</v>
      </c>
      <c r="D3794" s="61" t="s">
        <v>13448</v>
      </c>
      <c r="E3794" s="60" t="s">
        <v>6681</v>
      </c>
      <c r="F3794" s="62" t="s">
        <v>7107</v>
      </c>
    </row>
    <row r="3795" spans="1:6" s="35" customFormat="1" ht="25.5" customHeight="1">
      <c r="A3795" s="59">
        <f t="shared" si="59"/>
        <v>3791</v>
      </c>
      <c r="B3795" s="56"/>
      <c r="C3795" s="60">
        <v>11154</v>
      </c>
      <c r="D3795" s="61" t="s">
        <v>13449</v>
      </c>
      <c r="E3795" s="60" t="s">
        <v>6681</v>
      </c>
      <c r="F3795" s="62" t="s">
        <v>13450</v>
      </c>
    </row>
    <row r="3796" spans="1:6" s="35" customFormat="1" ht="25.5" customHeight="1">
      <c r="A3796" s="59">
        <f t="shared" si="59"/>
        <v>3792</v>
      </c>
      <c r="B3796" s="56"/>
      <c r="C3796" s="60">
        <v>39021</v>
      </c>
      <c r="D3796" s="61" t="s">
        <v>13451</v>
      </c>
      <c r="E3796" s="60" t="s">
        <v>6681</v>
      </c>
      <c r="F3796" s="62" t="s">
        <v>13452</v>
      </c>
    </row>
    <row r="3797" spans="1:6" s="35" customFormat="1" ht="25.5" customHeight="1">
      <c r="A3797" s="59">
        <f t="shared" si="59"/>
        <v>3793</v>
      </c>
      <c r="B3797" s="56"/>
      <c r="C3797" s="60">
        <v>39022</v>
      </c>
      <c r="D3797" s="61" t="s">
        <v>13453</v>
      </c>
      <c r="E3797" s="60" t="s">
        <v>6681</v>
      </c>
      <c r="F3797" s="62" t="s">
        <v>13454</v>
      </c>
    </row>
    <row r="3798" spans="1:6" s="35" customFormat="1" ht="25.5" customHeight="1">
      <c r="A3798" s="59">
        <f t="shared" si="59"/>
        <v>3794</v>
      </c>
      <c r="B3798" s="56"/>
      <c r="C3798" s="60">
        <v>39024</v>
      </c>
      <c r="D3798" s="61" t="s">
        <v>13455</v>
      </c>
      <c r="E3798" s="60" t="s">
        <v>6681</v>
      </c>
      <c r="F3798" s="62" t="s">
        <v>13456</v>
      </c>
    </row>
    <row r="3799" spans="1:6" s="35" customFormat="1" ht="25.5" customHeight="1">
      <c r="A3799" s="59">
        <f t="shared" si="59"/>
        <v>3795</v>
      </c>
      <c r="B3799" s="56"/>
      <c r="C3799" s="60">
        <v>4914</v>
      </c>
      <c r="D3799" s="61" t="s">
        <v>13457</v>
      </c>
      <c r="E3799" s="60" t="s">
        <v>6688</v>
      </c>
      <c r="F3799" s="62" t="s">
        <v>13458</v>
      </c>
    </row>
    <row r="3800" spans="1:6" s="35" customFormat="1" ht="25.5" customHeight="1">
      <c r="A3800" s="59">
        <f t="shared" si="59"/>
        <v>3796</v>
      </c>
      <c r="B3800" s="56"/>
      <c r="C3800" s="60">
        <v>4917</v>
      </c>
      <c r="D3800" s="61" t="s">
        <v>13459</v>
      </c>
      <c r="E3800" s="60" t="s">
        <v>6688</v>
      </c>
      <c r="F3800" s="62" t="s">
        <v>13460</v>
      </c>
    </row>
    <row r="3801" spans="1:6" s="35" customFormat="1" ht="25.5" customHeight="1">
      <c r="A3801" s="59">
        <f t="shared" si="59"/>
        <v>3797</v>
      </c>
      <c r="B3801" s="56"/>
      <c r="C3801" s="60">
        <v>39025</v>
      </c>
      <c r="D3801" s="61" t="s">
        <v>13461</v>
      </c>
      <c r="E3801" s="60" t="s">
        <v>6681</v>
      </c>
      <c r="F3801" s="62" t="s">
        <v>13462</v>
      </c>
    </row>
    <row r="3802" spans="1:6" s="35" customFormat="1" ht="25.5" customHeight="1">
      <c r="A3802" s="59">
        <f t="shared" si="59"/>
        <v>3798</v>
      </c>
      <c r="B3802" s="56"/>
      <c r="C3802" s="60">
        <v>4930</v>
      </c>
      <c r="D3802" s="61" t="s">
        <v>13463</v>
      </c>
      <c r="E3802" s="60" t="s">
        <v>6688</v>
      </c>
      <c r="F3802" s="62" t="s">
        <v>13464</v>
      </c>
    </row>
    <row r="3803" spans="1:6" s="35" customFormat="1" ht="25.5" customHeight="1">
      <c r="A3803" s="59">
        <f t="shared" si="59"/>
        <v>3799</v>
      </c>
      <c r="B3803" s="56"/>
      <c r="C3803" s="60">
        <v>4922</v>
      </c>
      <c r="D3803" s="61" t="s">
        <v>13465</v>
      </c>
      <c r="E3803" s="60" t="s">
        <v>6688</v>
      </c>
      <c r="F3803" s="62" t="s">
        <v>13466</v>
      </c>
    </row>
    <row r="3804" spans="1:6" s="35" customFormat="1" ht="25.5" customHeight="1">
      <c r="A3804" s="59">
        <f t="shared" si="59"/>
        <v>3800</v>
      </c>
      <c r="B3804" s="56"/>
      <c r="C3804" s="60">
        <v>4911</v>
      </c>
      <c r="D3804" s="61" t="s">
        <v>13467</v>
      </c>
      <c r="E3804" s="60" t="s">
        <v>6688</v>
      </c>
      <c r="F3804" s="62" t="s">
        <v>13468</v>
      </c>
    </row>
    <row r="3805" spans="1:6" s="35" customFormat="1" ht="25.5" customHeight="1">
      <c r="A3805" s="59">
        <f t="shared" si="59"/>
        <v>3801</v>
      </c>
      <c r="B3805" s="56"/>
      <c r="C3805" s="60">
        <v>37518</v>
      </c>
      <c r="D3805" s="61" t="s">
        <v>13469</v>
      </c>
      <c r="E3805" s="60" t="s">
        <v>6688</v>
      </c>
      <c r="F3805" s="62" t="s">
        <v>13470</v>
      </c>
    </row>
    <row r="3806" spans="1:6" s="35" customFormat="1" ht="25.5" customHeight="1">
      <c r="A3806" s="59">
        <f t="shared" si="59"/>
        <v>3802</v>
      </c>
      <c r="B3806" s="56"/>
      <c r="C3806" s="60">
        <v>4910</v>
      </c>
      <c r="D3806" s="61" t="s">
        <v>13471</v>
      </c>
      <c r="E3806" s="60" t="s">
        <v>6688</v>
      </c>
      <c r="F3806" s="62" t="s">
        <v>13472</v>
      </c>
    </row>
    <row r="3807" spans="1:6" s="35" customFormat="1" ht="25.5" customHeight="1">
      <c r="A3807" s="59">
        <f t="shared" si="59"/>
        <v>3803</v>
      </c>
      <c r="B3807" s="56"/>
      <c r="C3807" s="60">
        <v>4943</v>
      </c>
      <c r="D3807" s="61" t="s">
        <v>13473</v>
      </c>
      <c r="E3807" s="60" t="s">
        <v>6688</v>
      </c>
      <c r="F3807" s="62" t="s">
        <v>13474</v>
      </c>
    </row>
    <row r="3808" spans="1:6" s="35" customFormat="1" ht="25.5" customHeight="1">
      <c r="A3808" s="59">
        <f t="shared" si="59"/>
        <v>3804</v>
      </c>
      <c r="B3808" s="56"/>
      <c r="C3808" s="60">
        <v>5002</v>
      </c>
      <c r="D3808" s="61" t="s">
        <v>13475</v>
      </c>
      <c r="E3808" s="60" t="s">
        <v>6688</v>
      </c>
      <c r="F3808" s="62" t="s">
        <v>13476</v>
      </c>
    </row>
    <row r="3809" spans="1:6" s="35" customFormat="1" ht="25.5" customHeight="1">
      <c r="A3809" s="59">
        <f t="shared" si="59"/>
        <v>3805</v>
      </c>
      <c r="B3809" s="56"/>
      <c r="C3809" s="60">
        <v>4977</v>
      </c>
      <c r="D3809" s="61" t="s">
        <v>13477</v>
      </c>
      <c r="E3809" s="60" t="s">
        <v>6688</v>
      </c>
      <c r="F3809" s="62" t="s">
        <v>13478</v>
      </c>
    </row>
    <row r="3810" spans="1:6" s="35" customFormat="1" ht="15" customHeight="1">
      <c r="A3810" s="59">
        <f t="shared" si="59"/>
        <v>3806</v>
      </c>
      <c r="B3810" s="56"/>
      <c r="C3810" s="60">
        <v>5028</v>
      </c>
      <c r="D3810" s="61" t="s">
        <v>13479</v>
      </c>
      <c r="E3810" s="60" t="s">
        <v>6688</v>
      </c>
      <c r="F3810" s="62" t="s">
        <v>13480</v>
      </c>
    </row>
    <row r="3811" spans="1:6" s="35" customFormat="1" ht="25.5" customHeight="1">
      <c r="A3811" s="59">
        <f t="shared" si="59"/>
        <v>3807</v>
      </c>
      <c r="B3811" s="56"/>
      <c r="C3811" s="60">
        <v>4998</v>
      </c>
      <c r="D3811" s="61" t="s">
        <v>13481</v>
      </c>
      <c r="E3811" s="60" t="s">
        <v>6688</v>
      </c>
      <c r="F3811" s="62" t="s">
        <v>13482</v>
      </c>
    </row>
    <row r="3812" spans="1:6" s="35" customFormat="1" ht="15" customHeight="1">
      <c r="A3812" s="59">
        <f t="shared" si="59"/>
        <v>3808</v>
      </c>
      <c r="B3812" s="56"/>
      <c r="C3812" s="60">
        <v>4969</v>
      </c>
      <c r="D3812" s="61" t="s">
        <v>13483</v>
      </c>
      <c r="E3812" s="60" t="s">
        <v>6688</v>
      </c>
      <c r="F3812" s="62" t="s">
        <v>13484</v>
      </c>
    </row>
    <row r="3813" spans="1:6" s="35" customFormat="1" ht="15" customHeight="1">
      <c r="A3813" s="59">
        <f t="shared" si="59"/>
        <v>3809</v>
      </c>
      <c r="B3813" s="56"/>
      <c r="C3813" s="60">
        <v>11364</v>
      </c>
      <c r="D3813" s="61" t="s">
        <v>13485</v>
      </c>
      <c r="E3813" s="60" t="s">
        <v>6681</v>
      </c>
      <c r="F3813" s="62" t="s">
        <v>13486</v>
      </c>
    </row>
    <row r="3814" spans="1:6" s="35" customFormat="1" ht="25.5" customHeight="1">
      <c r="A3814" s="59">
        <f t="shared" si="59"/>
        <v>3810</v>
      </c>
      <c r="B3814" s="56"/>
      <c r="C3814" s="60">
        <v>11365</v>
      </c>
      <c r="D3814" s="61" t="s">
        <v>13487</v>
      </c>
      <c r="E3814" s="60" t="s">
        <v>6681</v>
      </c>
      <c r="F3814" s="62" t="s">
        <v>13488</v>
      </c>
    </row>
    <row r="3815" spans="1:6" s="35" customFormat="1" ht="25.5" customHeight="1">
      <c r="A3815" s="59">
        <f t="shared" si="59"/>
        <v>3811</v>
      </c>
      <c r="B3815" s="56"/>
      <c r="C3815" s="60">
        <v>11366</v>
      </c>
      <c r="D3815" s="61" t="s">
        <v>13489</v>
      </c>
      <c r="E3815" s="60" t="s">
        <v>6681</v>
      </c>
      <c r="F3815" s="62" t="s">
        <v>13490</v>
      </c>
    </row>
    <row r="3816" spans="1:6" s="35" customFormat="1" ht="25.5" customHeight="1">
      <c r="A3816" s="59">
        <f t="shared" si="59"/>
        <v>3812</v>
      </c>
      <c r="B3816" s="56"/>
      <c r="C3816" s="60">
        <v>4989</v>
      </c>
      <c r="D3816" s="61" t="s">
        <v>13491</v>
      </c>
      <c r="E3816" s="60" t="s">
        <v>6681</v>
      </c>
      <c r="F3816" s="62" t="s">
        <v>13492</v>
      </c>
    </row>
    <row r="3817" spans="1:6" s="35" customFormat="1" ht="25.5" customHeight="1">
      <c r="A3817" s="59">
        <f t="shared" si="59"/>
        <v>3813</v>
      </c>
      <c r="B3817" s="56"/>
      <c r="C3817" s="60">
        <v>4982</v>
      </c>
      <c r="D3817" s="61" t="s">
        <v>13493</v>
      </c>
      <c r="E3817" s="60" t="s">
        <v>6681</v>
      </c>
      <c r="F3817" s="62" t="s">
        <v>13494</v>
      </c>
    </row>
    <row r="3818" spans="1:6" s="35" customFormat="1" ht="25.5" customHeight="1">
      <c r="A3818" s="59">
        <f t="shared" si="59"/>
        <v>3814</v>
      </c>
      <c r="B3818" s="56"/>
      <c r="C3818" s="60">
        <v>20322</v>
      </c>
      <c r="D3818" s="61" t="s">
        <v>13495</v>
      </c>
      <c r="E3818" s="60" t="s">
        <v>6681</v>
      </c>
      <c r="F3818" s="62" t="s">
        <v>13496</v>
      </c>
    </row>
    <row r="3819" spans="1:6" s="35" customFormat="1" ht="25.5" customHeight="1">
      <c r="A3819" s="59">
        <f t="shared" si="59"/>
        <v>3815</v>
      </c>
      <c r="B3819" s="56"/>
      <c r="C3819" s="60">
        <v>10553</v>
      </c>
      <c r="D3819" s="61" t="s">
        <v>13497</v>
      </c>
      <c r="E3819" s="60" t="s">
        <v>6681</v>
      </c>
      <c r="F3819" s="62" t="s">
        <v>13498</v>
      </c>
    </row>
    <row r="3820" spans="1:6" s="35" customFormat="1" ht="25.5" customHeight="1">
      <c r="A3820" s="59">
        <f t="shared" si="59"/>
        <v>3816</v>
      </c>
      <c r="B3820" s="56"/>
      <c r="C3820" s="60">
        <v>5020</v>
      </c>
      <c r="D3820" s="61" t="s">
        <v>13499</v>
      </c>
      <c r="E3820" s="60" t="s">
        <v>6681</v>
      </c>
      <c r="F3820" s="62" t="s">
        <v>13500</v>
      </c>
    </row>
    <row r="3821" spans="1:6" s="35" customFormat="1" ht="25.5" customHeight="1">
      <c r="A3821" s="59">
        <f t="shared" si="59"/>
        <v>3817</v>
      </c>
      <c r="B3821" s="56"/>
      <c r="C3821" s="60">
        <v>4962</v>
      </c>
      <c r="D3821" s="61" t="s">
        <v>13501</v>
      </c>
      <c r="E3821" s="60" t="s">
        <v>6681</v>
      </c>
      <c r="F3821" s="62" t="s">
        <v>13502</v>
      </c>
    </row>
    <row r="3822" spans="1:6" s="35" customFormat="1" ht="25.5" customHeight="1">
      <c r="A3822" s="59">
        <f t="shared" si="59"/>
        <v>3818</v>
      </c>
      <c r="B3822" s="56"/>
      <c r="C3822" s="60">
        <v>4981</v>
      </c>
      <c r="D3822" s="61" t="s">
        <v>13503</v>
      </c>
      <c r="E3822" s="60" t="s">
        <v>6681</v>
      </c>
      <c r="F3822" s="62" t="s">
        <v>11131</v>
      </c>
    </row>
    <row r="3823" spans="1:6" s="35" customFormat="1" ht="25.5" customHeight="1">
      <c r="A3823" s="59">
        <f t="shared" si="59"/>
        <v>3819</v>
      </c>
      <c r="B3823" s="56"/>
      <c r="C3823" s="60">
        <v>10554</v>
      </c>
      <c r="D3823" s="61" t="s">
        <v>13504</v>
      </c>
      <c r="E3823" s="60" t="s">
        <v>6681</v>
      </c>
      <c r="F3823" s="62" t="s">
        <v>13505</v>
      </c>
    </row>
    <row r="3824" spans="1:6" s="35" customFormat="1" ht="25.5" customHeight="1">
      <c r="A3824" s="59">
        <f t="shared" si="59"/>
        <v>3820</v>
      </c>
      <c r="B3824" s="56"/>
      <c r="C3824" s="60">
        <v>4964</v>
      </c>
      <c r="D3824" s="61" t="s">
        <v>13506</v>
      </c>
      <c r="E3824" s="60" t="s">
        <v>6681</v>
      </c>
      <c r="F3824" s="62" t="s">
        <v>13507</v>
      </c>
    </row>
    <row r="3825" spans="1:6" s="35" customFormat="1" ht="25.5" customHeight="1">
      <c r="A3825" s="59">
        <f t="shared" si="59"/>
        <v>3821</v>
      </c>
      <c r="B3825" s="56"/>
      <c r="C3825" s="60">
        <v>4992</v>
      </c>
      <c r="D3825" s="61" t="s">
        <v>13508</v>
      </c>
      <c r="E3825" s="60" t="s">
        <v>6681</v>
      </c>
      <c r="F3825" s="62" t="s">
        <v>13509</v>
      </c>
    </row>
    <row r="3826" spans="1:6" s="35" customFormat="1" ht="25.5" customHeight="1">
      <c r="A3826" s="59">
        <f t="shared" si="59"/>
        <v>3822</v>
      </c>
      <c r="B3826" s="56"/>
      <c r="C3826" s="60">
        <v>10555</v>
      </c>
      <c r="D3826" s="61" t="s">
        <v>13510</v>
      </c>
      <c r="E3826" s="60" t="s">
        <v>6681</v>
      </c>
      <c r="F3826" s="62" t="s">
        <v>13511</v>
      </c>
    </row>
    <row r="3827" spans="1:6" s="35" customFormat="1" ht="25.5" customHeight="1">
      <c r="A3827" s="59">
        <f t="shared" si="59"/>
        <v>3823</v>
      </c>
      <c r="B3827" s="56"/>
      <c r="C3827" s="60">
        <v>4987</v>
      </c>
      <c r="D3827" s="61" t="s">
        <v>13512</v>
      </c>
      <c r="E3827" s="60" t="s">
        <v>6681</v>
      </c>
      <c r="F3827" s="62" t="s">
        <v>13505</v>
      </c>
    </row>
    <row r="3828" spans="1:6" s="35" customFormat="1" ht="25.5" customHeight="1">
      <c r="A3828" s="59">
        <f t="shared" si="59"/>
        <v>3824</v>
      </c>
      <c r="B3828" s="56"/>
      <c r="C3828" s="60">
        <v>10556</v>
      </c>
      <c r="D3828" s="61" t="s">
        <v>13513</v>
      </c>
      <c r="E3828" s="60" t="s">
        <v>6681</v>
      </c>
      <c r="F3828" s="62" t="s">
        <v>13514</v>
      </c>
    </row>
    <row r="3829" spans="1:6" s="35" customFormat="1" ht="25.5" customHeight="1">
      <c r="A3829" s="59">
        <f t="shared" si="59"/>
        <v>3825</v>
      </c>
      <c r="B3829" s="56"/>
      <c r="C3829" s="60">
        <v>4958</v>
      </c>
      <c r="D3829" s="61" t="s">
        <v>13515</v>
      </c>
      <c r="E3829" s="60" t="s">
        <v>6688</v>
      </c>
      <c r="F3829" s="62" t="s">
        <v>13516</v>
      </c>
    </row>
    <row r="3830" spans="1:6" s="35" customFormat="1" ht="15" customHeight="1">
      <c r="A3830" s="59">
        <f t="shared" si="59"/>
        <v>3826</v>
      </c>
      <c r="B3830" s="56"/>
      <c r="C3830" s="60">
        <v>39502</v>
      </c>
      <c r="D3830" s="61" t="s">
        <v>13517</v>
      </c>
      <c r="E3830" s="60" t="s">
        <v>6681</v>
      </c>
      <c r="F3830" s="62" t="s">
        <v>13518</v>
      </c>
    </row>
    <row r="3831" spans="1:6" s="35" customFormat="1" ht="15" customHeight="1">
      <c r="A3831" s="59">
        <f t="shared" si="59"/>
        <v>3827</v>
      </c>
      <c r="B3831" s="56"/>
      <c r="C3831" s="60">
        <v>39504</v>
      </c>
      <c r="D3831" s="61" t="s">
        <v>13519</v>
      </c>
      <c r="E3831" s="60" t="s">
        <v>6681</v>
      </c>
      <c r="F3831" s="62" t="s">
        <v>13520</v>
      </c>
    </row>
    <row r="3832" spans="1:6" s="35" customFormat="1" ht="15" customHeight="1">
      <c r="A3832" s="59">
        <f t="shared" si="59"/>
        <v>3828</v>
      </c>
      <c r="B3832" s="56"/>
      <c r="C3832" s="60">
        <v>39503</v>
      </c>
      <c r="D3832" s="61" t="s">
        <v>13521</v>
      </c>
      <c r="E3832" s="60" t="s">
        <v>6681</v>
      </c>
      <c r="F3832" s="62" t="s">
        <v>13522</v>
      </c>
    </row>
    <row r="3833" spans="1:6" s="35" customFormat="1" ht="15" customHeight="1">
      <c r="A3833" s="59">
        <f t="shared" si="59"/>
        <v>3829</v>
      </c>
      <c r="B3833" s="56"/>
      <c r="C3833" s="60">
        <v>39505</v>
      </c>
      <c r="D3833" s="61" t="s">
        <v>13523</v>
      </c>
      <c r="E3833" s="60" t="s">
        <v>6681</v>
      </c>
      <c r="F3833" s="62" t="s">
        <v>13507</v>
      </c>
    </row>
    <row r="3834" spans="1:6" s="35" customFormat="1" ht="15" customHeight="1">
      <c r="A3834" s="59">
        <f t="shared" si="59"/>
        <v>3830</v>
      </c>
      <c r="B3834" s="56"/>
      <c r="C3834" s="60">
        <v>25969</v>
      </c>
      <c r="D3834" s="61" t="s">
        <v>13524</v>
      </c>
      <c r="E3834" s="60" t="s">
        <v>6681</v>
      </c>
      <c r="F3834" s="62" t="s">
        <v>13525</v>
      </c>
    </row>
    <row r="3835" spans="1:6" s="35" customFormat="1" ht="15" customHeight="1">
      <c r="A3835" s="59">
        <f t="shared" si="59"/>
        <v>3831</v>
      </c>
      <c r="B3835" s="56"/>
      <c r="C3835" s="60">
        <v>4944</v>
      </c>
      <c r="D3835" s="61" t="s">
        <v>13526</v>
      </c>
      <c r="E3835" s="60" t="s">
        <v>6688</v>
      </c>
      <c r="F3835" s="62" t="s">
        <v>13527</v>
      </c>
    </row>
    <row r="3836" spans="1:6" s="35" customFormat="1" ht="15" customHeight="1">
      <c r="A3836" s="59">
        <f t="shared" si="59"/>
        <v>3832</v>
      </c>
      <c r="B3836" s="56"/>
      <c r="C3836" s="60">
        <v>21102</v>
      </c>
      <c r="D3836" s="61" t="s">
        <v>13528</v>
      </c>
      <c r="E3836" s="60" t="s">
        <v>6681</v>
      </c>
      <c r="F3836" s="62" t="s">
        <v>13529</v>
      </c>
    </row>
    <row r="3837" spans="1:6" s="35" customFormat="1" ht="15" customHeight="1">
      <c r="A3837" s="59">
        <f t="shared" si="59"/>
        <v>3833</v>
      </c>
      <c r="B3837" s="56"/>
      <c r="C3837" s="60">
        <v>21101</v>
      </c>
      <c r="D3837" s="61" t="s">
        <v>13530</v>
      </c>
      <c r="E3837" s="60" t="s">
        <v>6681</v>
      </c>
      <c r="F3837" s="62" t="s">
        <v>13531</v>
      </c>
    </row>
    <row r="3838" spans="1:6" s="35" customFormat="1" ht="15" customHeight="1">
      <c r="A3838" s="59">
        <f t="shared" si="59"/>
        <v>3834</v>
      </c>
      <c r="B3838" s="56"/>
      <c r="C3838" s="60">
        <v>34713</v>
      </c>
      <c r="D3838" s="61" t="s">
        <v>13532</v>
      </c>
      <c r="E3838" s="60" t="s">
        <v>6688</v>
      </c>
      <c r="F3838" s="62" t="s">
        <v>13533</v>
      </c>
    </row>
    <row r="3839" spans="1:6" s="35" customFormat="1" ht="15" customHeight="1">
      <c r="A3839" s="59">
        <f t="shared" si="59"/>
        <v>3835</v>
      </c>
      <c r="B3839" s="56"/>
      <c r="C3839" s="60">
        <v>4947</v>
      </c>
      <c r="D3839" s="61" t="s">
        <v>13534</v>
      </c>
      <c r="E3839" s="60" t="s">
        <v>6688</v>
      </c>
      <c r="F3839" s="62" t="s">
        <v>13535</v>
      </c>
    </row>
    <row r="3840" spans="1:6" s="35" customFormat="1" ht="15" customHeight="1">
      <c r="A3840" s="59">
        <f t="shared" si="59"/>
        <v>3836</v>
      </c>
      <c r="B3840" s="56"/>
      <c r="C3840" s="60">
        <v>37563</v>
      </c>
      <c r="D3840" s="61" t="s">
        <v>13536</v>
      </c>
      <c r="E3840" s="60" t="s">
        <v>6688</v>
      </c>
      <c r="F3840" s="62" t="s">
        <v>13537</v>
      </c>
    </row>
    <row r="3841" spans="1:6" s="35" customFormat="1" ht="15" customHeight="1">
      <c r="A3841" s="59">
        <f t="shared" si="59"/>
        <v>3837</v>
      </c>
      <c r="B3841" s="56"/>
      <c r="C3841" s="60">
        <v>4948</v>
      </c>
      <c r="D3841" s="61" t="s">
        <v>13538</v>
      </c>
      <c r="E3841" s="60" t="s">
        <v>6688</v>
      </c>
      <c r="F3841" s="62" t="s">
        <v>13539</v>
      </c>
    </row>
    <row r="3842" spans="1:6" s="35" customFormat="1" ht="15" customHeight="1">
      <c r="A3842" s="59">
        <f t="shared" si="59"/>
        <v>3838</v>
      </c>
      <c r="B3842" s="56"/>
      <c r="C3842" s="60">
        <v>37561</v>
      </c>
      <c r="D3842" s="61" t="s">
        <v>13540</v>
      </c>
      <c r="E3842" s="60" t="s">
        <v>6688</v>
      </c>
      <c r="F3842" s="62" t="s">
        <v>13541</v>
      </c>
    </row>
    <row r="3843" spans="1:6" s="35" customFormat="1" ht="15" customHeight="1">
      <c r="A3843" s="59">
        <f t="shared" si="59"/>
        <v>3839</v>
      </c>
      <c r="B3843" s="56"/>
      <c r="C3843" s="60">
        <v>37562</v>
      </c>
      <c r="D3843" s="61" t="s">
        <v>13542</v>
      </c>
      <c r="E3843" s="60" t="s">
        <v>6688</v>
      </c>
      <c r="F3843" s="62" t="s">
        <v>13543</v>
      </c>
    </row>
    <row r="3844" spans="1:6" s="35" customFormat="1" ht="15" customHeight="1">
      <c r="A3844" s="59">
        <f t="shared" si="59"/>
        <v>3840</v>
      </c>
      <c r="B3844" s="56"/>
      <c r="C3844" s="60">
        <v>37585</v>
      </c>
      <c r="D3844" s="61" t="s">
        <v>13544</v>
      </c>
      <c r="E3844" s="60" t="s">
        <v>6681</v>
      </c>
      <c r="F3844" s="62" t="s">
        <v>13545</v>
      </c>
    </row>
    <row r="3845" spans="1:6" s="35" customFormat="1" ht="15" customHeight="1">
      <c r="A3845" s="59">
        <f t="shared" si="59"/>
        <v>3841</v>
      </c>
      <c r="B3845" s="56"/>
      <c r="C3845" s="60">
        <v>14164</v>
      </c>
      <c r="D3845" s="61" t="s">
        <v>13546</v>
      </c>
      <c r="E3845" s="60" t="s">
        <v>6681</v>
      </c>
      <c r="F3845" s="62" t="s">
        <v>13547</v>
      </c>
    </row>
    <row r="3846" spans="1:6" s="35" customFormat="1" ht="15" customHeight="1">
      <c r="A3846" s="59">
        <f t="shared" ref="A3846:A3909" si="60">A3845+1</f>
        <v>3842</v>
      </c>
      <c r="B3846" s="56"/>
      <c r="C3846" s="60">
        <v>14163</v>
      </c>
      <c r="D3846" s="61" t="s">
        <v>13548</v>
      </c>
      <c r="E3846" s="60" t="s">
        <v>6681</v>
      </c>
      <c r="F3846" s="62" t="s">
        <v>13549</v>
      </c>
    </row>
    <row r="3847" spans="1:6" s="35" customFormat="1" ht="15" customHeight="1">
      <c r="A3847" s="59">
        <f t="shared" si="60"/>
        <v>3843</v>
      </c>
      <c r="B3847" s="56"/>
      <c r="C3847" s="60">
        <v>5051</v>
      </c>
      <c r="D3847" s="61" t="s">
        <v>13550</v>
      </c>
      <c r="E3847" s="60" t="s">
        <v>6681</v>
      </c>
      <c r="F3847" s="62" t="s">
        <v>13551</v>
      </c>
    </row>
    <row r="3848" spans="1:6" s="35" customFormat="1" ht="15" customHeight="1">
      <c r="A3848" s="59">
        <f t="shared" si="60"/>
        <v>3844</v>
      </c>
      <c r="B3848" s="56"/>
      <c r="C3848" s="60">
        <v>14162</v>
      </c>
      <c r="D3848" s="61" t="s">
        <v>13552</v>
      </c>
      <c r="E3848" s="60" t="s">
        <v>6681</v>
      </c>
      <c r="F3848" s="62" t="s">
        <v>13553</v>
      </c>
    </row>
    <row r="3849" spans="1:6" s="35" customFormat="1" ht="15" customHeight="1">
      <c r="A3849" s="59">
        <f t="shared" si="60"/>
        <v>3845</v>
      </c>
      <c r="B3849" s="56"/>
      <c r="C3849" s="60">
        <v>5052</v>
      </c>
      <c r="D3849" s="61" t="s">
        <v>13554</v>
      </c>
      <c r="E3849" s="60" t="s">
        <v>6681</v>
      </c>
      <c r="F3849" s="62" t="s">
        <v>13555</v>
      </c>
    </row>
    <row r="3850" spans="1:6" s="35" customFormat="1" ht="25.5" customHeight="1">
      <c r="A3850" s="59">
        <f t="shared" si="60"/>
        <v>3846</v>
      </c>
      <c r="B3850" s="56"/>
      <c r="C3850" s="60">
        <v>14166</v>
      </c>
      <c r="D3850" s="61" t="s">
        <v>13556</v>
      </c>
      <c r="E3850" s="60" t="s">
        <v>6681</v>
      </c>
      <c r="F3850" s="62" t="s">
        <v>13557</v>
      </c>
    </row>
    <row r="3851" spans="1:6" s="35" customFormat="1" ht="25.5" customHeight="1">
      <c r="A3851" s="59">
        <f t="shared" si="60"/>
        <v>3847</v>
      </c>
      <c r="B3851" s="56"/>
      <c r="C3851" s="60">
        <v>14165</v>
      </c>
      <c r="D3851" s="61" t="s">
        <v>13558</v>
      </c>
      <c r="E3851" s="60" t="s">
        <v>6681</v>
      </c>
      <c r="F3851" s="62" t="s">
        <v>13559</v>
      </c>
    </row>
    <row r="3852" spans="1:6" s="35" customFormat="1" ht="25.5" customHeight="1">
      <c r="A3852" s="59">
        <f t="shared" si="60"/>
        <v>3848</v>
      </c>
      <c r="B3852" s="56"/>
      <c r="C3852" s="60">
        <v>5050</v>
      </c>
      <c r="D3852" s="61" t="s">
        <v>13560</v>
      </c>
      <c r="E3852" s="60" t="s">
        <v>6681</v>
      </c>
      <c r="F3852" s="62" t="s">
        <v>13561</v>
      </c>
    </row>
    <row r="3853" spans="1:6" s="35" customFormat="1" ht="25.5" customHeight="1">
      <c r="A3853" s="59">
        <f t="shared" si="60"/>
        <v>3849</v>
      </c>
      <c r="B3853" s="56"/>
      <c r="C3853" s="60">
        <v>12378</v>
      </c>
      <c r="D3853" s="61" t="s">
        <v>13562</v>
      </c>
      <c r="E3853" s="60" t="s">
        <v>6681</v>
      </c>
      <c r="F3853" s="62" t="s">
        <v>13563</v>
      </c>
    </row>
    <row r="3854" spans="1:6" s="35" customFormat="1" ht="25.5" customHeight="1">
      <c r="A3854" s="59">
        <f t="shared" si="60"/>
        <v>3850</v>
      </c>
      <c r="B3854" s="56"/>
      <c r="C3854" s="60">
        <v>12366</v>
      </c>
      <c r="D3854" s="61" t="s">
        <v>13564</v>
      </c>
      <c r="E3854" s="60" t="s">
        <v>6681</v>
      </c>
      <c r="F3854" s="62" t="s">
        <v>13565</v>
      </c>
    </row>
    <row r="3855" spans="1:6" s="35" customFormat="1" ht="25.5" customHeight="1">
      <c r="A3855" s="59">
        <f t="shared" si="60"/>
        <v>3851</v>
      </c>
      <c r="B3855" s="56"/>
      <c r="C3855" s="60">
        <v>5045</v>
      </c>
      <c r="D3855" s="61" t="s">
        <v>13566</v>
      </c>
      <c r="E3855" s="60" t="s">
        <v>6681</v>
      </c>
      <c r="F3855" s="62" t="s">
        <v>13567</v>
      </c>
    </row>
    <row r="3856" spans="1:6" s="35" customFormat="1" ht="25.5" customHeight="1">
      <c r="A3856" s="59">
        <f t="shared" si="60"/>
        <v>3852</v>
      </c>
      <c r="B3856" s="56"/>
      <c r="C3856" s="60">
        <v>5044</v>
      </c>
      <c r="D3856" s="61" t="s">
        <v>13568</v>
      </c>
      <c r="E3856" s="60" t="s">
        <v>6681</v>
      </c>
      <c r="F3856" s="62" t="s">
        <v>13569</v>
      </c>
    </row>
    <row r="3857" spans="1:6" s="35" customFormat="1" ht="25.5" customHeight="1">
      <c r="A3857" s="59">
        <f t="shared" si="60"/>
        <v>3853</v>
      </c>
      <c r="B3857" s="56"/>
      <c r="C3857" s="60">
        <v>5055</v>
      </c>
      <c r="D3857" s="61" t="s">
        <v>13570</v>
      </c>
      <c r="E3857" s="60" t="s">
        <v>6681</v>
      </c>
      <c r="F3857" s="62" t="s">
        <v>13571</v>
      </c>
    </row>
    <row r="3858" spans="1:6" s="35" customFormat="1" ht="15" customHeight="1">
      <c r="A3858" s="59">
        <f t="shared" si="60"/>
        <v>3854</v>
      </c>
      <c r="B3858" s="56"/>
      <c r="C3858" s="60">
        <v>5053</v>
      </c>
      <c r="D3858" s="61" t="s">
        <v>13572</v>
      </c>
      <c r="E3858" s="60" t="s">
        <v>6681</v>
      </c>
      <c r="F3858" s="62" t="s">
        <v>13573</v>
      </c>
    </row>
    <row r="3859" spans="1:6" s="35" customFormat="1" ht="15" customHeight="1">
      <c r="A3859" s="59">
        <f t="shared" si="60"/>
        <v>3855</v>
      </c>
      <c r="B3859" s="56"/>
      <c r="C3859" s="60">
        <v>5035</v>
      </c>
      <c r="D3859" s="61" t="s">
        <v>13574</v>
      </c>
      <c r="E3859" s="60" t="s">
        <v>6681</v>
      </c>
      <c r="F3859" s="62" t="s">
        <v>13575</v>
      </c>
    </row>
    <row r="3860" spans="1:6" s="35" customFormat="1" ht="15" customHeight="1">
      <c r="A3860" s="59">
        <f t="shared" si="60"/>
        <v>3856</v>
      </c>
      <c r="B3860" s="56"/>
      <c r="C3860" s="60">
        <v>5036</v>
      </c>
      <c r="D3860" s="61" t="s">
        <v>13576</v>
      </c>
      <c r="E3860" s="60" t="s">
        <v>6681</v>
      </c>
      <c r="F3860" s="62" t="s">
        <v>13577</v>
      </c>
    </row>
    <row r="3861" spans="1:6" s="35" customFormat="1" ht="15" customHeight="1">
      <c r="A3861" s="59">
        <f t="shared" si="60"/>
        <v>3857</v>
      </c>
      <c r="B3861" s="56"/>
      <c r="C3861" s="60">
        <v>5059</v>
      </c>
      <c r="D3861" s="61" t="s">
        <v>13578</v>
      </c>
      <c r="E3861" s="60" t="s">
        <v>6681</v>
      </c>
      <c r="F3861" s="62" t="s">
        <v>13579</v>
      </c>
    </row>
    <row r="3862" spans="1:6" s="35" customFormat="1" ht="15" customHeight="1">
      <c r="A3862" s="59">
        <f t="shared" si="60"/>
        <v>3858</v>
      </c>
      <c r="B3862" s="56"/>
      <c r="C3862" s="60">
        <v>5034</v>
      </c>
      <c r="D3862" s="61" t="s">
        <v>13580</v>
      </c>
      <c r="E3862" s="60" t="s">
        <v>6681</v>
      </c>
      <c r="F3862" s="62" t="s">
        <v>13581</v>
      </c>
    </row>
    <row r="3863" spans="1:6" s="35" customFormat="1" ht="15" customHeight="1">
      <c r="A3863" s="59">
        <f t="shared" si="60"/>
        <v>3859</v>
      </c>
      <c r="B3863" s="56"/>
      <c r="C3863" s="60">
        <v>5056</v>
      </c>
      <c r="D3863" s="61" t="s">
        <v>13582</v>
      </c>
      <c r="E3863" s="60" t="s">
        <v>6681</v>
      </c>
      <c r="F3863" s="62" t="s">
        <v>13583</v>
      </c>
    </row>
    <row r="3864" spans="1:6" s="35" customFormat="1" ht="15" customHeight="1">
      <c r="A3864" s="59">
        <f t="shared" si="60"/>
        <v>3860</v>
      </c>
      <c r="B3864" s="56"/>
      <c r="C3864" s="60">
        <v>5057</v>
      </c>
      <c r="D3864" s="61" t="s">
        <v>13584</v>
      </c>
      <c r="E3864" s="60" t="s">
        <v>6681</v>
      </c>
      <c r="F3864" s="62" t="s">
        <v>13585</v>
      </c>
    </row>
    <row r="3865" spans="1:6" s="35" customFormat="1" ht="15" customHeight="1">
      <c r="A3865" s="59">
        <f t="shared" si="60"/>
        <v>3861</v>
      </c>
      <c r="B3865" s="56"/>
      <c r="C3865" s="60">
        <v>5033</v>
      </c>
      <c r="D3865" s="61" t="s">
        <v>13586</v>
      </c>
      <c r="E3865" s="60" t="s">
        <v>6681</v>
      </c>
      <c r="F3865" s="62" t="s">
        <v>13587</v>
      </c>
    </row>
    <row r="3866" spans="1:6" s="35" customFormat="1" ht="15" customHeight="1">
      <c r="A3866" s="59">
        <f t="shared" si="60"/>
        <v>3862</v>
      </c>
      <c r="B3866" s="56"/>
      <c r="C3866" s="60">
        <v>5038</v>
      </c>
      <c r="D3866" s="61" t="s">
        <v>13588</v>
      </c>
      <c r="E3866" s="60" t="s">
        <v>6681</v>
      </c>
      <c r="F3866" s="62" t="s">
        <v>13589</v>
      </c>
    </row>
    <row r="3867" spans="1:6" s="35" customFormat="1" ht="15" customHeight="1">
      <c r="A3867" s="59">
        <f t="shared" si="60"/>
        <v>3863</v>
      </c>
      <c r="B3867" s="56"/>
      <c r="C3867" s="60">
        <v>12372</v>
      </c>
      <c r="D3867" s="61" t="s">
        <v>13590</v>
      </c>
      <c r="E3867" s="60" t="s">
        <v>6681</v>
      </c>
      <c r="F3867" s="62" t="s">
        <v>13591</v>
      </c>
    </row>
    <row r="3868" spans="1:6" s="35" customFormat="1" ht="15" customHeight="1">
      <c r="A3868" s="59">
        <f t="shared" si="60"/>
        <v>3864</v>
      </c>
      <c r="B3868" s="56"/>
      <c r="C3868" s="60">
        <v>13339</v>
      </c>
      <c r="D3868" s="61" t="s">
        <v>13592</v>
      </c>
      <c r="E3868" s="60" t="s">
        <v>6681</v>
      </c>
      <c r="F3868" s="62" t="s">
        <v>13593</v>
      </c>
    </row>
    <row r="3869" spans="1:6" s="35" customFormat="1" ht="15" customHeight="1">
      <c r="A3869" s="59">
        <f t="shared" si="60"/>
        <v>3865</v>
      </c>
      <c r="B3869" s="56"/>
      <c r="C3869" s="60">
        <v>12373</v>
      </c>
      <c r="D3869" s="61" t="s">
        <v>13594</v>
      </c>
      <c r="E3869" s="60" t="s">
        <v>6681</v>
      </c>
      <c r="F3869" s="62" t="s">
        <v>13595</v>
      </c>
    </row>
    <row r="3870" spans="1:6" s="35" customFormat="1" ht="15" customHeight="1">
      <c r="A3870" s="59">
        <f t="shared" si="60"/>
        <v>3866</v>
      </c>
      <c r="B3870" s="56"/>
      <c r="C3870" s="60">
        <v>12388</v>
      </c>
      <c r="D3870" s="61" t="s">
        <v>13596</v>
      </c>
      <c r="E3870" s="60" t="s">
        <v>6681</v>
      </c>
      <c r="F3870" s="62" t="s">
        <v>13597</v>
      </c>
    </row>
    <row r="3871" spans="1:6" s="35" customFormat="1" ht="15" customHeight="1">
      <c r="A3871" s="59">
        <f t="shared" si="60"/>
        <v>3867</v>
      </c>
      <c r="B3871" s="56"/>
      <c r="C3871" s="60">
        <v>34695</v>
      </c>
      <c r="D3871" s="61" t="s">
        <v>13598</v>
      </c>
      <c r="E3871" s="60" t="s">
        <v>6681</v>
      </c>
      <c r="F3871" s="62" t="s">
        <v>13599</v>
      </c>
    </row>
    <row r="3872" spans="1:6" s="35" customFormat="1" ht="15" customHeight="1">
      <c r="A3872" s="59">
        <f t="shared" si="60"/>
        <v>3868</v>
      </c>
      <c r="B3872" s="56"/>
      <c r="C3872" s="60">
        <v>34692</v>
      </c>
      <c r="D3872" s="61" t="s">
        <v>13600</v>
      </c>
      <c r="E3872" s="60" t="s">
        <v>6681</v>
      </c>
      <c r="F3872" s="62" t="s">
        <v>13601</v>
      </c>
    </row>
    <row r="3873" spans="1:6" s="35" customFormat="1" ht="15" customHeight="1">
      <c r="A3873" s="59">
        <f t="shared" si="60"/>
        <v>3869</v>
      </c>
      <c r="B3873" s="56"/>
      <c r="C3873" s="60">
        <v>26028</v>
      </c>
      <c r="D3873" s="61" t="s">
        <v>13602</v>
      </c>
      <c r="E3873" s="60" t="s">
        <v>8885</v>
      </c>
      <c r="F3873" s="62" t="s">
        <v>13603</v>
      </c>
    </row>
    <row r="3874" spans="1:6" s="35" customFormat="1" ht="15" customHeight="1">
      <c r="A3874" s="59">
        <f t="shared" si="60"/>
        <v>3870</v>
      </c>
      <c r="B3874" s="56"/>
      <c r="C3874" s="60">
        <v>11844</v>
      </c>
      <c r="D3874" s="61" t="s">
        <v>13604</v>
      </c>
      <c r="E3874" s="60" t="s">
        <v>6748</v>
      </c>
      <c r="F3874" s="62" t="s">
        <v>13605</v>
      </c>
    </row>
    <row r="3875" spans="1:6" s="35" customFormat="1" ht="15" customHeight="1">
      <c r="A3875" s="59">
        <f t="shared" si="60"/>
        <v>3871</v>
      </c>
      <c r="B3875" s="56"/>
      <c r="C3875" s="60">
        <v>4465</v>
      </c>
      <c r="D3875" s="61" t="s">
        <v>13606</v>
      </c>
      <c r="E3875" s="60" t="s">
        <v>6748</v>
      </c>
      <c r="F3875" s="62" t="s">
        <v>13607</v>
      </c>
    </row>
    <row r="3876" spans="1:6" s="35" customFormat="1" ht="15" customHeight="1">
      <c r="A3876" s="59">
        <f t="shared" si="60"/>
        <v>3872</v>
      </c>
      <c r="B3876" s="56"/>
      <c r="C3876" s="60">
        <v>35273</v>
      </c>
      <c r="D3876" s="61" t="s">
        <v>13608</v>
      </c>
      <c r="E3876" s="60" t="s">
        <v>6748</v>
      </c>
      <c r="F3876" s="62" t="s">
        <v>13609</v>
      </c>
    </row>
    <row r="3877" spans="1:6" s="35" customFormat="1" ht="15" customHeight="1">
      <c r="A3877" s="59">
        <f t="shared" si="60"/>
        <v>3873</v>
      </c>
      <c r="B3877" s="56"/>
      <c r="C3877" s="60">
        <v>4470</v>
      </c>
      <c r="D3877" s="61" t="s">
        <v>13610</v>
      </c>
      <c r="E3877" s="60" t="s">
        <v>6748</v>
      </c>
      <c r="F3877" s="62" t="s">
        <v>13611</v>
      </c>
    </row>
    <row r="3878" spans="1:6" s="35" customFormat="1" ht="15" customHeight="1">
      <c r="A3878" s="59">
        <f t="shared" si="60"/>
        <v>3874</v>
      </c>
      <c r="B3878" s="56"/>
      <c r="C3878" s="60">
        <v>20204</v>
      </c>
      <c r="D3878" s="61" t="s">
        <v>13612</v>
      </c>
      <c r="E3878" s="60" t="s">
        <v>6748</v>
      </c>
      <c r="F3878" s="62" t="s">
        <v>13613</v>
      </c>
    </row>
    <row r="3879" spans="1:6" s="35" customFormat="1" ht="38.25" customHeight="1">
      <c r="A3879" s="59">
        <f t="shared" si="60"/>
        <v>3875</v>
      </c>
      <c r="B3879" s="56"/>
      <c r="C3879" s="60">
        <v>20208</v>
      </c>
      <c r="D3879" s="61" t="s">
        <v>13614</v>
      </c>
      <c r="E3879" s="60" t="s">
        <v>6748</v>
      </c>
      <c r="F3879" s="62" t="s">
        <v>13615</v>
      </c>
    </row>
    <row r="3880" spans="1:6" s="35" customFormat="1" ht="15" customHeight="1">
      <c r="A3880" s="59">
        <f t="shared" si="60"/>
        <v>3876</v>
      </c>
      <c r="B3880" s="56"/>
      <c r="C3880" s="60">
        <v>4437</v>
      </c>
      <c r="D3880" s="61" t="s">
        <v>13616</v>
      </c>
      <c r="E3880" s="60" t="s">
        <v>6748</v>
      </c>
      <c r="F3880" s="62" t="s">
        <v>13617</v>
      </c>
    </row>
    <row r="3881" spans="1:6" s="35" customFormat="1" ht="25.5" customHeight="1">
      <c r="A3881" s="59">
        <f t="shared" si="60"/>
        <v>3877</v>
      </c>
      <c r="B3881" s="56"/>
      <c r="C3881" s="60">
        <v>14580</v>
      </c>
      <c r="D3881" s="61" t="s">
        <v>13618</v>
      </c>
      <c r="E3881" s="60" t="s">
        <v>6748</v>
      </c>
      <c r="F3881" s="62" t="s">
        <v>12508</v>
      </c>
    </row>
    <row r="3882" spans="1:6" s="35" customFormat="1" ht="15" customHeight="1">
      <c r="A3882" s="59">
        <f t="shared" si="60"/>
        <v>3878</v>
      </c>
      <c r="B3882" s="56"/>
      <c r="C3882" s="60">
        <v>40304</v>
      </c>
      <c r="D3882" s="61" t="s">
        <v>13619</v>
      </c>
      <c r="E3882" s="60" t="s">
        <v>6797</v>
      </c>
      <c r="F3882" s="62" t="s">
        <v>13620</v>
      </c>
    </row>
    <row r="3883" spans="1:6" s="35" customFormat="1" ht="25.5" customHeight="1">
      <c r="A3883" s="59">
        <f t="shared" si="60"/>
        <v>3879</v>
      </c>
      <c r="B3883" s="56"/>
      <c r="C3883" s="60">
        <v>5065</v>
      </c>
      <c r="D3883" s="61" t="s">
        <v>13621</v>
      </c>
      <c r="E3883" s="60" t="s">
        <v>6797</v>
      </c>
      <c r="F3883" s="62" t="s">
        <v>13622</v>
      </c>
    </row>
    <row r="3884" spans="1:6" s="35" customFormat="1" ht="25.5" customHeight="1">
      <c r="A3884" s="59">
        <f t="shared" si="60"/>
        <v>3880</v>
      </c>
      <c r="B3884" s="56"/>
      <c r="C3884" s="60">
        <v>5072</v>
      </c>
      <c r="D3884" s="61" t="s">
        <v>13623</v>
      </c>
      <c r="E3884" s="60" t="s">
        <v>6797</v>
      </c>
      <c r="F3884" s="62" t="s">
        <v>10810</v>
      </c>
    </row>
    <row r="3885" spans="1:6" s="35" customFormat="1" ht="25.5" customHeight="1">
      <c r="A3885" s="59">
        <f t="shared" si="60"/>
        <v>3881</v>
      </c>
      <c r="B3885" s="56"/>
      <c r="C3885" s="60">
        <v>5066</v>
      </c>
      <c r="D3885" s="61" t="s">
        <v>13624</v>
      </c>
      <c r="E3885" s="60" t="s">
        <v>6797</v>
      </c>
      <c r="F3885" s="62" t="s">
        <v>13625</v>
      </c>
    </row>
    <row r="3886" spans="1:6" s="35" customFormat="1" ht="38.25" customHeight="1">
      <c r="A3886" s="59">
        <f t="shared" si="60"/>
        <v>3882</v>
      </c>
      <c r="B3886" s="56"/>
      <c r="C3886" s="60">
        <v>5063</v>
      </c>
      <c r="D3886" s="61" t="s">
        <v>13626</v>
      </c>
      <c r="E3886" s="60" t="s">
        <v>6797</v>
      </c>
      <c r="F3886" s="62" t="s">
        <v>6992</v>
      </c>
    </row>
    <row r="3887" spans="1:6" s="35" customFormat="1" ht="15" customHeight="1">
      <c r="A3887" s="59">
        <f t="shared" si="60"/>
        <v>3883</v>
      </c>
      <c r="B3887" s="56"/>
      <c r="C3887" s="60">
        <v>20247</v>
      </c>
      <c r="D3887" s="61" t="s">
        <v>13627</v>
      </c>
      <c r="E3887" s="60" t="s">
        <v>6797</v>
      </c>
      <c r="F3887" s="62" t="s">
        <v>13628</v>
      </c>
    </row>
    <row r="3888" spans="1:6" s="35" customFormat="1" ht="15" customHeight="1">
      <c r="A3888" s="59">
        <f t="shared" si="60"/>
        <v>3884</v>
      </c>
      <c r="B3888" s="56"/>
      <c r="C3888" s="60">
        <v>5074</v>
      </c>
      <c r="D3888" s="61" t="s">
        <v>13629</v>
      </c>
      <c r="E3888" s="60" t="s">
        <v>6797</v>
      </c>
      <c r="F3888" s="62" t="s">
        <v>7190</v>
      </c>
    </row>
    <row r="3889" spans="1:6" s="35" customFormat="1" ht="15" customHeight="1">
      <c r="A3889" s="59">
        <f t="shared" si="60"/>
        <v>3885</v>
      </c>
      <c r="B3889" s="56"/>
      <c r="C3889" s="60">
        <v>5067</v>
      </c>
      <c r="D3889" s="61" t="s">
        <v>13630</v>
      </c>
      <c r="E3889" s="60" t="s">
        <v>6797</v>
      </c>
      <c r="F3889" s="62" t="s">
        <v>13631</v>
      </c>
    </row>
    <row r="3890" spans="1:6" s="35" customFormat="1" ht="15" customHeight="1">
      <c r="A3890" s="59">
        <f t="shared" si="60"/>
        <v>3886</v>
      </c>
      <c r="B3890" s="56"/>
      <c r="C3890" s="60">
        <v>5078</v>
      </c>
      <c r="D3890" s="61" t="s">
        <v>13632</v>
      </c>
      <c r="E3890" s="60" t="s">
        <v>6797</v>
      </c>
      <c r="F3890" s="62" t="s">
        <v>13633</v>
      </c>
    </row>
    <row r="3891" spans="1:6" s="35" customFormat="1" ht="15" customHeight="1">
      <c r="A3891" s="59">
        <f t="shared" si="60"/>
        <v>3887</v>
      </c>
      <c r="B3891" s="56"/>
      <c r="C3891" s="60">
        <v>5068</v>
      </c>
      <c r="D3891" s="61" t="s">
        <v>13634</v>
      </c>
      <c r="E3891" s="60" t="s">
        <v>6797</v>
      </c>
      <c r="F3891" s="62" t="s">
        <v>13635</v>
      </c>
    </row>
    <row r="3892" spans="1:6" s="35" customFormat="1" ht="15" customHeight="1">
      <c r="A3892" s="59">
        <f t="shared" si="60"/>
        <v>3888</v>
      </c>
      <c r="B3892" s="56"/>
      <c r="C3892" s="60">
        <v>5073</v>
      </c>
      <c r="D3892" s="61" t="s">
        <v>13636</v>
      </c>
      <c r="E3892" s="60" t="s">
        <v>6797</v>
      </c>
      <c r="F3892" s="62" t="s">
        <v>13637</v>
      </c>
    </row>
    <row r="3893" spans="1:6" s="35" customFormat="1" ht="25.5" customHeight="1">
      <c r="A3893" s="59">
        <f t="shared" si="60"/>
        <v>3889</v>
      </c>
      <c r="B3893" s="56"/>
      <c r="C3893" s="60">
        <v>5069</v>
      </c>
      <c r="D3893" s="61" t="s">
        <v>13638</v>
      </c>
      <c r="E3893" s="60" t="s">
        <v>6797</v>
      </c>
      <c r="F3893" s="62" t="s">
        <v>13637</v>
      </c>
    </row>
    <row r="3894" spans="1:6" s="35" customFormat="1" ht="25.5" customHeight="1">
      <c r="A3894" s="59">
        <f t="shared" si="60"/>
        <v>3890</v>
      </c>
      <c r="B3894" s="56"/>
      <c r="C3894" s="60">
        <v>5070</v>
      </c>
      <c r="D3894" s="61" t="s">
        <v>13639</v>
      </c>
      <c r="E3894" s="60" t="s">
        <v>6797</v>
      </c>
      <c r="F3894" s="62" t="s">
        <v>12273</v>
      </c>
    </row>
    <row r="3895" spans="1:6" s="35" customFormat="1" ht="15" customHeight="1">
      <c r="A3895" s="59">
        <f t="shared" si="60"/>
        <v>3891</v>
      </c>
      <c r="B3895" s="56"/>
      <c r="C3895" s="60">
        <v>5071</v>
      </c>
      <c r="D3895" s="61" t="s">
        <v>13640</v>
      </c>
      <c r="E3895" s="60" t="s">
        <v>6797</v>
      </c>
      <c r="F3895" s="62" t="s">
        <v>13635</v>
      </c>
    </row>
    <row r="3896" spans="1:6" s="35" customFormat="1" ht="25.5" customHeight="1">
      <c r="A3896" s="59">
        <f t="shared" si="60"/>
        <v>3892</v>
      </c>
      <c r="B3896" s="56"/>
      <c r="C3896" s="60">
        <v>5061</v>
      </c>
      <c r="D3896" s="61" t="s">
        <v>13641</v>
      </c>
      <c r="E3896" s="60" t="s">
        <v>6797</v>
      </c>
      <c r="F3896" s="62" t="s">
        <v>13642</v>
      </c>
    </row>
    <row r="3897" spans="1:6" s="35" customFormat="1" ht="15" customHeight="1">
      <c r="A3897" s="59">
        <f t="shared" si="60"/>
        <v>3893</v>
      </c>
      <c r="B3897" s="56"/>
      <c r="C3897" s="60">
        <v>5075</v>
      </c>
      <c r="D3897" s="61" t="s">
        <v>13643</v>
      </c>
      <c r="E3897" s="60" t="s">
        <v>6797</v>
      </c>
      <c r="F3897" s="62" t="s">
        <v>13635</v>
      </c>
    </row>
    <row r="3898" spans="1:6" s="35" customFormat="1" ht="15" customHeight="1">
      <c r="A3898" s="59">
        <f t="shared" si="60"/>
        <v>3894</v>
      </c>
      <c r="B3898" s="56"/>
      <c r="C3898" s="60">
        <v>39027</v>
      </c>
      <c r="D3898" s="61" t="s">
        <v>13644</v>
      </c>
      <c r="E3898" s="60" t="s">
        <v>6797</v>
      </c>
      <c r="F3898" s="62" t="s">
        <v>10086</v>
      </c>
    </row>
    <row r="3899" spans="1:6" s="35" customFormat="1" ht="15" customHeight="1">
      <c r="A3899" s="59">
        <f t="shared" si="60"/>
        <v>3895</v>
      </c>
      <c r="B3899" s="56"/>
      <c r="C3899" s="60">
        <v>5062</v>
      </c>
      <c r="D3899" s="61" t="s">
        <v>13645</v>
      </c>
      <c r="E3899" s="60" t="s">
        <v>6797</v>
      </c>
      <c r="F3899" s="62" t="s">
        <v>13646</v>
      </c>
    </row>
    <row r="3900" spans="1:6" s="35" customFormat="1" ht="25.5" customHeight="1">
      <c r="A3900" s="59">
        <f t="shared" si="60"/>
        <v>3896</v>
      </c>
      <c r="B3900" s="56"/>
      <c r="C3900" s="60">
        <v>40568</v>
      </c>
      <c r="D3900" s="61" t="s">
        <v>13647</v>
      </c>
      <c r="E3900" s="60" t="s">
        <v>6797</v>
      </c>
      <c r="F3900" s="62" t="s">
        <v>8303</v>
      </c>
    </row>
    <row r="3901" spans="1:6" s="35" customFormat="1" ht="15" customHeight="1">
      <c r="A3901" s="59">
        <f t="shared" si="60"/>
        <v>3897</v>
      </c>
      <c r="B3901" s="56"/>
      <c r="C3901" s="60">
        <v>39026</v>
      </c>
      <c r="D3901" s="61" t="s">
        <v>13648</v>
      </c>
      <c r="E3901" s="60" t="s">
        <v>6797</v>
      </c>
      <c r="F3901" s="62" t="s">
        <v>11889</v>
      </c>
    </row>
    <row r="3902" spans="1:6" s="35" customFormat="1" ht="25.5" customHeight="1">
      <c r="A3902" s="59">
        <f t="shared" si="60"/>
        <v>3898</v>
      </c>
      <c r="B3902" s="56"/>
      <c r="C3902" s="60">
        <v>11572</v>
      </c>
      <c r="D3902" s="61" t="s">
        <v>13649</v>
      </c>
      <c r="E3902" s="60" t="s">
        <v>6681</v>
      </c>
      <c r="F3902" s="62" t="s">
        <v>13650</v>
      </c>
    </row>
    <row r="3903" spans="1:6" s="35" customFormat="1" ht="25.5" customHeight="1">
      <c r="A3903" s="59">
        <f t="shared" si="60"/>
        <v>3899</v>
      </c>
      <c r="B3903" s="56"/>
      <c r="C3903" s="60">
        <v>42431</v>
      </c>
      <c r="D3903" s="61" t="s">
        <v>13651</v>
      </c>
      <c r="E3903" s="60" t="s">
        <v>6681</v>
      </c>
      <c r="F3903" s="62" t="s">
        <v>13652</v>
      </c>
    </row>
    <row r="3904" spans="1:6" s="35" customFormat="1" ht="25.5" customHeight="1">
      <c r="A3904" s="59">
        <f t="shared" si="60"/>
        <v>3900</v>
      </c>
      <c r="B3904" s="56"/>
      <c r="C3904" s="60">
        <v>11149</v>
      </c>
      <c r="D3904" s="61" t="s">
        <v>13653</v>
      </c>
      <c r="E3904" s="60" t="s">
        <v>6717</v>
      </c>
      <c r="F3904" s="62" t="s">
        <v>13654</v>
      </c>
    </row>
    <row r="3905" spans="1:6" s="35" customFormat="1" ht="38.25" customHeight="1">
      <c r="A3905" s="59">
        <f t="shared" si="60"/>
        <v>3901</v>
      </c>
      <c r="B3905" s="56"/>
      <c r="C3905" s="60">
        <v>511</v>
      </c>
      <c r="D3905" s="61" t="s">
        <v>13655</v>
      </c>
      <c r="E3905" s="60" t="s">
        <v>6775</v>
      </c>
      <c r="F3905" s="62" t="s">
        <v>13656</v>
      </c>
    </row>
    <row r="3906" spans="1:6" s="35" customFormat="1" ht="38.25" customHeight="1">
      <c r="A3906" s="59">
        <f t="shared" si="60"/>
        <v>3902</v>
      </c>
      <c r="B3906" s="56"/>
      <c r="C3906" s="60">
        <v>11174</v>
      </c>
      <c r="D3906" s="61" t="s">
        <v>13657</v>
      </c>
      <c r="E3906" s="60" t="s">
        <v>6753</v>
      </c>
      <c r="F3906" s="62" t="s">
        <v>13658</v>
      </c>
    </row>
    <row r="3907" spans="1:6" s="35" customFormat="1" ht="25.5" customHeight="1">
      <c r="A3907" s="59">
        <f t="shared" si="60"/>
        <v>3903</v>
      </c>
      <c r="B3907" s="56"/>
      <c r="C3907" s="60">
        <v>37540</v>
      </c>
      <c r="D3907" s="61" t="s">
        <v>13659</v>
      </c>
      <c r="E3907" s="60" t="s">
        <v>6681</v>
      </c>
      <c r="F3907" s="62" t="s">
        <v>13660</v>
      </c>
    </row>
    <row r="3908" spans="1:6" s="35" customFormat="1" ht="25.5" customHeight="1">
      <c r="A3908" s="59">
        <f t="shared" si="60"/>
        <v>3904</v>
      </c>
      <c r="B3908" s="56"/>
      <c r="C3908" s="60">
        <v>37548</v>
      </c>
      <c r="D3908" s="61" t="s">
        <v>13661</v>
      </c>
      <c r="E3908" s="60" t="s">
        <v>6681</v>
      </c>
      <c r="F3908" s="62" t="s">
        <v>13662</v>
      </c>
    </row>
    <row r="3909" spans="1:6" s="35" customFormat="1" ht="25.5" customHeight="1">
      <c r="A3909" s="59">
        <f t="shared" si="60"/>
        <v>3905</v>
      </c>
      <c r="B3909" s="56"/>
      <c r="C3909" s="60">
        <v>39828</v>
      </c>
      <c r="D3909" s="61" t="s">
        <v>13663</v>
      </c>
      <c r="E3909" s="60" t="s">
        <v>6681</v>
      </c>
      <c r="F3909" s="62" t="s">
        <v>13664</v>
      </c>
    </row>
    <row r="3910" spans="1:6" s="35" customFormat="1" ht="25.5" customHeight="1">
      <c r="A3910" s="59">
        <f t="shared" ref="A3910:A3973" si="61">A3909+1</f>
        <v>3906</v>
      </c>
      <c r="B3910" s="56"/>
      <c r="C3910" s="60">
        <v>12273</v>
      </c>
      <c r="D3910" s="61" t="s">
        <v>13665</v>
      </c>
      <c r="E3910" s="60" t="s">
        <v>6681</v>
      </c>
      <c r="F3910" s="62" t="s">
        <v>13666</v>
      </c>
    </row>
    <row r="3911" spans="1:6" s="35" customFormat="1" ht="25.5" customHeight="1">
      <c r="A3911" s="59">
        <f t="shared" si="61"/>
        <v>3907</v>
      </c>
      <c r="B3911" s="56"/>
      <c r="C3911" s="60">
        <v>38392</v>
      </c>
      <c r="D3911" s="61" t="s">
        <v>13667</v>
      </c>
      <c r="E3911" s="60" t="s">
        <v>6681</v>
      </c>
      <c r="F3911" s="62" t="s">
        <v>13668</v>
      </c>
    </row>
    <row r="3912" spans="1:6" s="35" customFormat="1" ht="25.5" customHeight="1">
      <c r="A3912" s="59">
        <f t="shared" si="61"/>
        <v>3908</v>
      </c>
      <c r="B3912" s="56"/>
      <c r="C3912" s="60">
        <v>11735</v>
      </c>
      <c r="D3912" s="61" t="s">
        <v>13669</v>
      </c>
      <c r="E3912" s="60" t="s">
        <v>6681</v>
      </c>
      <c r="F3912" s="62" t="s">
        <v>7755</v>
      </c>
    </row>
    <row r="3913" spans="1:6" s="35" customFormat="1" ht="25.5" customHeight="1">
      <c r="A3913" s="59">
        <f t="shared" si="61"/>
        <v>3909</v>
      </c>
      <c r="B3913" s="56"/>
      <c r="C3913" s="60">
        <v>11733</v>
      </c>
      <c r="D3913" s="61" t="s">
        <v>13670</v>
      </c>
      <c r="E3913" s="60" t="s">
        <v>6681</v>
      </c>
      <c r="F3913" s="62" t="s">
        <v>7143</v>
      </c>
    </row>
    <row r="3914" spans="1:6" s="35" customFormat="1" ht="25.5" customHeight="1">
      <c r="A3914" s="59">
        <f t="shared" si="61"/>
        <v>3910</v>
      </c>
      <c r="B3914" s="56"/>
      <c r="C3914" s="60">
        <v>11734</v>
      </c>
      <c r="D3914" s="61" t="s">
        <v>13671</v>
      </c>
      <c r="E3914" s="60" t="s">
        <v>6681</v>
      </c>
      <c r="F3914" s="62" t="s">
        <v>8356</v>
      </c>
    </row>
    <row r="3915" spans="1:6" s="35" customFormat="1" ht="25.5" customHeight="1">
      <c r="A3915" s="59">
        <f t="shared" si="61"/>
        <v>3911</v>
      </c>
      <c r="B3915" s="56"/>
      <c r="C3915" s="60">
        <v>11737</v>
      </c>
      <c r="D3915" s="61" t="s">
        <v>13672</v>
      </c>
      <c r="E3915" s="60" t="s">
        <v>6681</v>
      </c>
      <c r="F3915" s="62" t="s">
        <v>13673</v>
      </c>
    </row>
    <row r="3916" spans="1:6" s="35" customFormat="1" ht="25.5" customHeight="1">
      <c r="A3916" s="59">
        <f t="shared" si="61"/>
        <v>3912</v>
      </c>
      <c r="B3916" s="56"/>
      <c r="C3916" s="60">
        <v>11738</v>
      </c>
      <c r="D3916" s="61" t="s">
        <v>13674</v>
      </c>
      <c r="E3916" s="60" t="s">
        <v>6681</v>
      </c>
      <c r="F3916" s="62" t="s">
        <v>9277</v>
      </c>
    </row>
    <row r="3917" spans="1:6" s="35" customFormat="1" ht="25.5" customHeight="1">
      <c r="A3917" s="59">
        <f t="shared" si="61"/>
        <v>3913</v>
      </c>
      <c r="B3917" s="56"/>
      <c r="C3917" s="60">
        <v>36143</v>
      </c>
      <c r="D3917" s="61" t="s">
        <v>13675</v>
      </c>
      <c r="E3917" s="60" t="s">
        <v>6681</v>
      </c>
      <c r="F3917" s="62" t="s">
        <v>11149</v>
      </c>
    </row>
    <row r="3918" spans="1:6" s="35" customFormat="1" ht="25.5" customHeight="1">
      <c r="A3918" s="59">
        <f t="shared" si="61"/>
        <v>3914</v>
      </c>
      <c r="B3918" s="56"/>
      <c r="C3918" s="60">
        <v>36142</v>
      </c>
      <c r="D3918" s="61" t="s">
        <v>13676</v>
      </c>
      <c r="E3918" s="60" t="s">
        <v>6681</v>
      </c>
      <c r="F3918" s="62" t="s">
        <v>6826</v>
      </c>
    </row>
    <row r="3919" spans="1:6" s="35" customFormat="1" ht="25.5" customHeight="1">
      <c r="A3919" s="59">
        <f t="shared" si="61"/>
        <v>3915</v>
      </c>
      <c r="B3919" s="56"/>
      <c r="C3919" s="60">
        <v>36146</v>
      </c>
      <c r="D3919" s="61" t="s">
        <v>13677</v>
      </c>
      <c r="E3919" s="60" t="s">
        <v>6681</v>
      </c>
      <c r="F3919" s="62" t="s">
        <v>13678</v>
      </c>
    </row>
    <row r="3920" spans="1:6" s="35" customFormat="1" ht="25.5" customHeight="1">
      <c r="A3920" s="59">
        <f t="shared" si="61"/>
        <v>3916</v>
      </c>
      <c r="B3920" s="56"/>
      <c r="C3920" s="60">
        <v>39015</v>
      </c>
      <c r="D3920" s="61" t="s">
        <v>13679</v>
      </c>
      <c r="E3920" s="60" t="s">
        <v>6681</v>
      </c>
      <c r="F3920" s="62" t="s">
        <v>7407</v>
      </c>
    </row>
    <row r="3921" spans="1:6" s="35" customFormat="1" ht="25.5" customHeight="1">
      <c r="A3921" s="59">
        <f t="shared" si="61"/>
        <v>3917</v>
      </c>
      <c r="B3921" s="56"/>
      <c r="C3921" s="60">
        <v>38377</v>
      </c>
      <c r="D3921" s="61" t="s">
        <v>13680</v>
      </c>
      <c r="E3921" s="60" t="s">
        <v>6681</v>
      </c>
      <c r="F3921" s="62" t="s">
        <v>13681</v>
      </c>
    </row>
    <row r="3922" spans="1:6" s="35" customFormat="1" ht="25.5" customHeight="1">
      <c r="A3922" s="59">
        <f t="shared" si="61"/>
        <v>3918</v>
      </c>
      <c r="B3922" s="56"/>
      <c r="C3922" s="60">
        <v>38376</v>
      </c>
      <c r="D3922" s="61" t="s">
        <v>13682</v>
      </c>
      <c r="E3922" s="60" t="s">
        <v>6681</v>
      </c>
      <c r="F3922" s="62" t="s">
        <v>13683</v>
      </c>
    </row>
    <row r="3923" spans="1:6" s="35" customFormat="1" ht="25.5" customHeight="1">
      <c r="A3923" s="59">
        <f t="shared" si="61"/>
        <v>3919</v>
      </c>
      <c r="B3923" s="56"/>
      <c r="C3923" s="60">
        <v>38116</v>
      </c>
      <c r="D3923" s="61" t="s">
        <v>13684</v>
      </c>
      <c r="E3923" s="60" t="s">
        <v>6681</v>
      </c>
      <c r="F3923" s="62" t="s">
        <v>11112</v>
      </c>
    </row>
    <row r="3924" spans="1:6" s="35" customFormat="1" ht="25.5" customHeight="1">
      <c r="A3924" s="59">
        <f t="shared" si="61"/>
        <v>3920</v>
      </c>
      <c r="B3924" s="56"/>
      <c r="C3924" s="60">
        <v>38066</v>
      </c>
      <c r="D3924" s="61" t="s">
        <v>13685</v>
      </c>
      <c r="E3924" s="60" t="s">
        <v>6681</v>
      </c>
      <c r="F3924" s="62" t="s">
        <v>13686</v>
      </c>
    </row>
    <row r="3925" spans="1:6" s="35" customFormat="1" ht="25.5" customHeight="1">
      <c r="A3925" s="59">
        <f t="shared" si="61"/>
        <v>3921</v>
      </c>
      <c r="B3925" s="56"/>
      <c r="C3925" s="60">
        <v>38117</v>
      </c>
      <c r="D3925" s="61" t="s">
        <v>13687</v>
      </c>
      <c r="E3925" s="60" t="s">
        <v>6681</v>
      </c>
      <c r="F3925" s="62" t="s">
        <v>7202</v>
      </c>
    </row>
    <row r="3926" spans="1:6" s="35" customFormat="1" ht="25.5" customHeight="1">
      <c r="A3926" s="59">
        <f t="shared" si="61"/>
        <v>3922</v>
      </c>
      <c r="B3926" s="56"/>
      <c r="C3926" s="60">
        <v>38067</v>
      </c>
      <c r="D3926" s="61" t="s">
        <v>13688</v>
      </c>
      <c r="E3926" s="60" t="s">
        <v>6681</v>
      </c>
      <c r="F3926" s="62" t="s">
        <v>10913</v>
      </c>
    </row>
    <row r="3927" spans="1:6" s="35" customFormat="1" ht="25.5" customHeight="1">
      <c r="A3927" s="59">
        <f t="shared" si="61"/>
        <v>3923</v>
      </c>
      <c r="B3927" s="56"/>
      <c r="C3927" s="60">
        <v>41757</v>
      </c>
      <c r="D3927" s="61" t="s">
        <v>13689</v>
      </c>
      <c r="E3927" s="60" t="s">
        <v>6681</v>
      </c>
      <c r="F3927" s="62" t="s">
        <v>13690</v>
      </c>
    </row>
    <row r="3928" spans="1:6" s="35" customFormat="1" ht="25.5" customHeight="1">
      <c r="A3928" s="59">
        <f t="shared" si="61"/>
        <v>3924</v>
      </c>
      <c r="B3928" s="56"/>
      <c r="C3928" s="60">
        <v>5080</v>
      </c>
      <c r="D3928" s="61" t="s">
        <v>13691</v>
      </c>
      <c r="E3928" s="60" t="s">
        <v>6681</v>
      </c>
      <c r="F3928" s="62" t="s">
        <v>8442</v>
      </c>
    </row>
    <row r="3929" spans="1:6" s="35" customFormat="1" ht="25.5" customHeight="1">
      <c r="A3929" s="59">
        <f t="shared" si="61"/>
        <v>3925</v>
      </c>
      <c r="B3929" s="56"/>
      <c r="C3929" s="60">
        <v>11522</v>
      </c>
      <c r="D3929" s="61" t="s">
        <v>13692</v>
      </c>
      <c r="E3929" s="60" t="s">
        <v>6681</v>
      </c>
      <c r="F3929" s="62" t="s">
        <v>13693</v>
      </c>
    </row>
    <row r="3930" spans="1:6" s="35" customFormat="1" ht="25.5" customHeight="1">
      <c r="A3930" s="59">
        <f t="shared" si="61"/>
        <v>3926</v>
      </c>
      <c r="B3930" s="56"/>
      <c r="C3930" s="60">
        <v>38168</v>
      </c>
      <c r="D3930" s="61" t="s">
        <v>13694</v>
      </c>
      <c r="E3930" s="60" t="s">
        <v>6681</v>
      </c>
      <c r="F3930" s="62" t="s">
        <v>13695</v>
      </c>
    </row>
    <row r="3931" spans="1:6" s="35" customFormat="1" ht="25.5" customHeight="1">
      <c r="A3931" s="59">
        <f t="shared" si="61"/>
        <v>3927</v>
      </c>
      <c r="B3931" s="56"/>
      <c r="C3931" s="60">
        <v>13393</v>
      </c>
      <c r="D3931" s="61" t="s">
        <v>13696</v>
      </c>
      <c r="E3931" s="60" t="s">
        <v>6681</v>
      </c>
      <c r="F3931" s="62" t="s">
        <v>13697</v>
      </c>
    </row>
    <row r="3932" spans="1:6" s="35" customFormat="1" ht="25.5" customHeight="1">
      <c r="A3932" s="59">
        <f t="shared" si="61"/>
        <v>3928</v>
      </c>
      <c r="B3932" s="56"/>
      <c r="C3932" s="60">
        <v>13395</v>
      </c>
      <c r="D3932" s="61" t="s">
        <v>13698</v>
      </c>
      <c r="E3932" s="60" t="s">
        <v>6681</v>
      </c>
      <c r="F3932" s="62" t="s">
        <v>13699</v>
      </c>
    </row>
    <row r="3933" spans="1:6" s="35" customFormat="1" ht="25.5" customHeight="1">
      <c r="A3933" s="59">
        <f t="shared" si="61"/>
        <v>3929</v>
      </c>
      <c r="B3933" s="56"/>
      <c r="C3933" s="60">
        <v>12039</v>
      </c>
      <c r="D3933" s="61" t="s">
        <v>13700</v>
      </c>
      <c r="E3933" s="60" t="s">
        <v>6681</v>
      </c>
      <c r="F3933" s="62" t="s">
        <v>13701</v>
      </c>
    </row>
    <row r="3934" spans="1:6" s="35" customFormat="1" ht="25.5" customHeight="1">
      <c r="A3934" s="59">
        <f t="shared" si="61"/>
        <v>3930</v>
      </c>
      <c r="B3934" s="56"/>
      <c r="C3934" s="60">
        <v>13396</v>
      </c>
      <c r="D3934" s="61" t="s">
        <v>13702</v>
      </c>
      <c r="E3934" s="60" t="s">
        <v>6681</v>
      </c>
      <c r="F3934" s="62" t="s">
        <v>13703</v>
      </c>
    </row>
    <row r="3935" spans="1:6" s="35" customFormat="1" ht="25.5" customHeight="1">
      <c r="A3935" s="59">
        <f t="shared" si="61"/>
        <v>3931</v>
      </c>
      <c r="B3935" s="56"/>
      <c r="C3935" s="60">
        <v>12041</v>
      </c>
      <c r="D3935" s="61" t="s">
        <v>13704</v>
      </c>
      <c r="E3935" s="60" t="s">
        <v>6681</v>
      </c>
      <c r="F3935" s="62" t="s">
        <v>13705</v>
      </c>
    </row>
    <row r="3936" spans="1:6" s="35" customFormat="1" ht="25.5" customHeight="1">
      <c r="A3936" s="59">
        <f t="shared" si="61"/>
        <v>3932</v>
      </c>
      <c r="B3936" s="56"/>
      <c r="C3936" s="60">
        <v>12043</v>
      </c>
      <c r="D3936" s="61" t="s">
        <v>13706</v>
      </c>
      <c r="E3936" s="60" t="s">
        <v>6681</v>
      </c>
      <c r="F3936" s="62" t="s">
        <v>13707</v>
      </c>
    </row>
    <row r="3937" spans="1:6" s="35" customFormat="1" ht="25.5" customHeight="1">
      <c r="A3937" s="59">
        <f t="shared" si="61"/>
        <v>3933</v>
      </c>
      <c r="B3937" s="56"/>
      <c r="C3937" s="60">
        <v>39762</v>
      </c>
      <c r="D3937" s="61" t="s">
        <v>13708</v>
      </c>
      <c r="E3937" s="60" t="s">
        <v>6681</v>
      </c>
      <c r="F3937" s="62" t="s">
        <v>13709</v>
      </c>
    </row>
    <row r="3938" spans="1:6" s="35" customFormat="1" ht="25.5" customHeight="1">
      <c r="A3938" s="59">
        <f t="shared" si="61"/>
        <v>3934</v>
      </c>
      <c r="B3938" s="56"/>
      <c r="C3938" s="60">
        <v>12042</v>
      </c>
      <c r="D3938" s="61" t="s">
        <v>13710</v>
      </c>
      <c r="E3938" s="60" t="s">
        <v>6681</v>
      </c>
      <c r="F3938" s="62" t="s">
        <v>13711</v>
      </c>
    </row>
    <row r="3939" spans="1:6" s="35" customFormat="1" ht="25.5" customHeight="1">
      <c r="A3939" s="59">
        <f t="shared" si="61"/>
        <v>3935</v>
      </c>
      <c r="B3939" s="56"/>
      <c r="C3939" s="60">
        <v>39763</v>
      </c>
      <c r="D3939" s="61" t="s">
        <v>13712</v>
      </c>
      <c r="E3939" s="60" t="s">
        <v>6681</v>
      </c>
      <c r="F3939" s="62" t="s">
        <v>13713</v>
      </c>
    </row>
    <row r="3940" spans="1:6" s="35" customFormat="1" ht="25.5" customHeight="1">
      <c r="A3940" s="59">
        <f t="shared" si="61"/>
        <v>3936</v>
      </c>
      <c r="B3940" s="56"/>
      <c r="C3940" s="60">
        <v>39756</v>
      </c>
      <c r="D3940" s="61" t="s">
        <v>13714</v>
      </c>
      <c r="E3940" s="60" t="s">
        <v>6681</v>
      </c>
      <c r="F3940" s="62" t="s">
        <v>13715</v>
      </c>
    </row>
    <row r="3941" spans="1:6" s="35" customFormat="1" ht="25.5" customHeight="1">
      <c r="A3941" s="59">
        <f t="shared" si="61"/>
        <v>3937</v>
      </c>
      <c r="B3941" s="56"/>
      <c r="C3941" s="60">
        <v>12038</v>
      </c>
      <c r="D3941" s="61" t="s">
        <v>13716</v>
      </c>
      <c r="E3941" s="60" t="s">
        <v>6681</v>
      </c>
      <c r="F3941" s="62" t="s">
        <v>13717</v>
      </c>
    </row>
    <row r="3942" spans="1:6" s="35" customFormat="1" ht="25.5" customHeight="1">
      <c r="A3942" s="59">
        <f t="shared" si="61"/>
        <v>3938</v>
      </c>
      <c r="B3942" s="56"/>
      <c r="C3942" s="60">
        <v>39757</v>
      </c>
      <c r="D3942" s="61" t="s">
        <v>13718</v>
      </c>
      <c r="E3942" s="60" t="s">
        <v>6681</v>
      </c>
      <c r="F3942" s="62" t="s">
        <v>13719</v>
      </c>
    </row>
    <row r="3943" spans="1:6" s="35" customFormat="1" ht="25.5" customHeight="1">
      <c r="A3943" s="59">
        <f t="shared" si="61"/>
        <v>3939</v>
      </c>
      <c r="B3943" s="56"/>
      <c r="C3943" s="60">
        <v>39758</v>
      </c>
      <c r="D3943" s="61" t="s">
        <v>13720</v>
      </c>
      <c r="E3943" s="60" t="s">
        <v>6681</v>
      </c>
      <c r="F3943" s="62" t="s">
        <v>13721</v>
      </c>
    </row>
    <row r="3944" spans="1:6" s="35" customFormat="1" ht="15" customHeight="1">
      <c r="A3944" s="59">
        <f t="shared" si="61"/>
        <v>3940</v>
      </c>
      <c r="B3944" s="56"/>
      <c r="C3944" s="60">
        <v>39759</v>
      </c>
      <c r="D3944" s="61" t="s">
        <v>13722</v>
      </c>
      <c r="E3944" s="60" t="s">
        <v>6681</v>
      </c>
      <c r="F3944" s="62" t="s">
        <v>13723</v>
      </c>
    </row>
    <row r="3945" spans="1:6" s="35" customFormat="1" ht="15" customHeight="1">
      <c r="A3945" s="59">
        <f t="shared" si="61"/>
        <v>3941</v>
      </c>
      <c r="B3945" s="56"/>
      <c r="C3945" s="60">
        <v>39760</v>
      </c>
      <c r="D3945" s="61" t="s">
        <v>13724</v>
      </c>
      <c r="E3945" s="60" t="s">
        <v>6681</v>
      </c>
      <c r="F3945" s="62" t="s">
        <v>13725</v>
      </c>
    </row>
    <row r="3946" spans="1:6" s="35" customFormat="1" ht="15" customHeight="1">
      <c r="A3946" s="59">
        <f t="shared" si="61"/>
        <v>3942</v>
      </c>
      <c r="B3946" s="56"/>
      <c r="C3946" s="60">
        <v>39761</v>
      </c>
      <c r="D3946" s="61" t="s">
        <v>13726</v>
      </c>
      <c r="E3946" s="60" t="s">
        <v>6681</v>
      </c>
      <c r="F3946" s="62" t="s">
        <v>13727</v>
      </c>
    </row>
    <row r="3947" spans="1:6" s="35" customFormat="1" ht="15" customHeight="1">
      <c r="A3947" s="59">
        <f t="shared" si="61"/>
        <v>3943</v>
      </c>
      <c r="B3947" s="56"/>
      <c r="C3947" s="60">
        <v>39805</v>
      </c>
      <c r="D3947" s="61" t="s">
        <v>13728</v>
      </c>
      <c r="E3947" s="60" t="s">
        <v>6681</v>
      </c>
      <c r="F3947" s="62" t="s">
        <v>13729</v>
      </c>
    </row>
    <row r="3948" spans="1:6" s="35" customFormat="1" ht="15" customHeight="1">
      <c r="A3948" s="59">
        <f t="shared" si="61"/>
        <v>3944</v>
      </c>
      <c r="B3948" s="56"/>
      <c r="C3948" s="60">
        <v>39806</v>
      </c>
      <c r="D3948" s="61" t="s">
        <v>13730</v>
      </c>
      <c r="E3948" s="60" t="s">
        <v>6681</v>
      </c>
      <c r="F3948" s="62" t="s">
        <v>13731</v>
      </c>
    </row>
    <row r="3949" spans="1:6" s="35" customFormat="1" ht="15" customHeight="1">
      <c r="A3949" s="59">
        <f t="shared" si="61"/>
        <v>3945</v>
      </c>
      <c r="B3949" s="56"/>
      <c r="C3949" s="60">
        <v>39807</v>
      </c>
      <c r="D3949" s="61" t="s">
        <v>13732</v>
      </c>
      <c r="E3949" s="60" t="s">
        <v>6681</v>
      </c>
      <c r="F3949" s="62" t="s">
        <v>13733</v>
      </c>
    </row>
    <row r="3950" spans="1:6" s="35" customFormat="1" ht="15" customHeight="1">
      <c r="A3950" s="59">
        <f t="shared" si="61"/>
        <v>3946</v>
      </c>
      <c r="B3950" s="56"/>
      <c r="C3950" s="60">
        <v>43100</v>
      </c>
      <c r="D3950" s="61" t="s">
        <v>13734</v>
      </c>
      <c r="E3950" s="60" t="s">
        <v>6681</v>
      </c>
      <c r="F3950" s="62" t="s">
        <v>13735</v>
      </c>
    </row>
    <row r="3951" spans="1:6" s="35" customFormat="1" ht="15" customHeight="1">
      <c r="A3951" s="59">
        <f t="shared" si="61"/>
        <v>3947</v>
      </c>
      <c r="B3951" s="56"/>
      <c r="C3951" s="60">
        <v>39804</v>
      </c>
      <c r="D3951" s="61" t="s">
        <v>13736</v>
      </c>
      <c r="E3951" s="60" t="s">
        <v>6681</v>
      </c>
      <c r="F3951" s="62" t="s">
        <v>13737</v>
      </c>
    </row>
    <row r="3952" spans="1:6" s="35" customFormat="1" ht="15" customHeight="1">
      <c r="A3952" s="59">
        <f t="shared" si="61"/>
        <v>3948</v>
      </c>
      <c r="B3952" s="56"/>
      <c r="C3952" s="60">
        <v>39796</v>
      </c>
      <c r="D3952" s="61" t="s">
        <v>13738</v>
      </c>
      <c r="E3952" s="60" t="s">
        <v>6681</v>
      </c>
      <c r="F3952" s="62" t="s">
        <v>13739</v>
      </c>
    </row>
    <row r="3953" spans="1:6" s="35" customFormat="1" ht="15" customHeight="1">
      <c r="A3953" s="59">
        <f t="shared" si="61"/>
        <v>3949</v>
      </c>
      <c r="B3953" s="56"/>
      <c r="C3953" s="60">
        <v>39797</v>
      </c>
      <c r="D3953" s="61" t="s">
        <v>13740</v>
      </c>
      <c r="E3953" s="60" t="s">
        <v>6681</v>
      </c>
      <c r="F3953" s="62" t="s">
        <v>13741</v>
      </c>
    </row>
    <row r="3954" spans="1:6" s="35" customFormat="1" ht="15" customHeight="1">
      <c r="A3954" s="59">
        <f t="shared" si="61"/>
        <v>3950</v>
      </c>
      <c r="B3954" s="56"/>
      <c r="C3954" s="60">
        <v>39798</v>
      </c>
      <c r="D3954" s="61" t="s">
        <v>13742</v>
      </c>
      <c r="E3954" s="60" t="s">
        <v>6681</v>
      </c>
      <c r="F3954" s="62" t="s">
        <v>13743</v>
      </c>
    </row>
    <row r="3955" spans="1:6" s="35" customFormat="1" ht="15" customHeight="1">
      <c r="A3955" s="59">
        <f t="shared" si="61"/>
        <v>3951</v>
      </c>
      <c r="B3955" s="56"/>
      <c r="C3955" s="60">
        <v>39794</v>
      </c>
      <c r="D3955" s="61" t="s">
        <v>13744</v>
      </c>
      <c r="E3955" s="60" t="s">
        <v>6681</v>
      </c>
      <c r="F3955" s="62" t="s">
        <v>13745</v>
      </c>
    </row>
    <row r="3956" spans="1:6" s="35" customFormat="1" ht="15" customHeight="1">
      <c r="A3956" s="59">
        <f t="shared" si="61"/>
        <v>3952</v>
      </c>
      <c r="B3956" s="56"/>
      <c r="C3956" s="60">
        <v>39795</v>
      </c>
      <c r="D3956" s="61" t="s">
        <v>13746</v>
      </c>
      <c r="E3956" s="60" t="s">
        <v>6681</v>
      </c>
      <c r="F3956" s="62" t="s">
        <v>13747</v>
      </c>
    </row>
    <row r="3957" spans="1:6" s="35" customFormat="1" ht="15" customHeight="1">
      <c r="A3957" s="59">
        <f t="shared" si="61"/>
        <v>3953</v>
      </c>
      <c r="B3957" s="56"/>
      <c r="C3957" s="60">
        <v>39799</v>
      </c>
      <c r="D3957" s="61" t="s">
        <v>13748</v>
      </c>
      <c r="E3957" s="60" t="s">
        <v>6681</v>
      </c>
      <c r="F3957" s="62" t="s">
        <v>11574</v>
      </c>
    </row>
    <row r="3958" spans="1:6" s="35" customFormat="1" ht="15" customHeight="1">
      <c r="A3958" s="59">
        <f t="shared" si="61"/>
        <v>3954</v>
      </c>
      <c r="B3958" s="56"/>
      <c r="C3958" s="60">
        <v>39801</v>
      </c>
      <c r="D3958" s="61" t="s">
        <v>13749</v>
      </c>
      <c r="E3958" s="60" t="s">
        <v>6681</v>
      </c>
      <c r="F3958" s="62" t="s">
        <v>13750</v>
      </c>
    </row>
    <row r="3959" spans="1:6" s="35" customFormat="1" ht="25.5" customHeight="1">
      <c r="A3959" s="59">
        <f t="shared" si="61"/>
        <v>3955</v>
      </c>
      <c r="B3959" s="56"/>
      <c r="C3959" s="60">
        <v>39802</v>
      </c>
      <c r="D3959" s="61" t="s">
        <v>13751</v>
      </c>
      <c r="E3959" s="60" t="s">
        <v>6681</v>
      </c>
      <c r="F3959" s="62" t="s">
        <v>13752</v>
      </c>
    </row>
    <row r="3960" spans="1:6" s="35" customFormat="1" ht="15" customHeight="1">
      <c r="A3960" s="59">
        <f t="shared" si="61"/>
        <v>3956</v>
      </c>
      <c r="B3960" s="56"/>
      <c r="C3960" s="60">
        <v>39803</v>
      </c>
      <c r="D3960" s="61" t="s">
        <v>13753</v>
      </c>
      <c r="E3960" s="60" t="s">
        <v>6681</v>
      </c>
      <c r="F3960" s="62" t="s">
        <v>13754</v>
      </c>
    </row>
    <row r="3961" spans="1:6" s="35" customFormat="1" ht="15" customHeight="1">
      <c r="A3961" s="59">
        <f t="shared" si="61"/>
        <v>3957</v>
      </c>
      <c r="B3961" s="56"/>
      <c r="C3961" s="60">
        <v>39800</v>
      </c>
      <c r="D3961" s="61" t="s">
        <v>13755</v>
      </c>
      <c r="E3961" s="60" t="s">
        <v>6681</v>
      </c>
      <c r="F3961" s="62" t="s">
        <v>13756</v>
      </c>
    </row>
    <row r="3962" spans="1:6" s="35" customFormat="1" ht="15" customHeight="1">
      <c r="A3962" s="59">
        <f t="shared" si="61"/>
        <v>3958</v>
      </c>
      <c r="B3962" s="56"/>
      <c r="C3962" s="60">
        <v>4224</v>
      </c>
      <c r="D3962" s="61" t="s">
        <v>13757</v>
      </c>
      <c r="E3962" s="60" t="s">
        <v>6775</v>
      </c>
      <c r="F3962" s="62" t="s">
        <v>13758</v>
      </c>
    </row>
    <row r="3963" spans="1:6" s="35" customFormat="1" ht="15" customHeight="1">
      <c r="A3963" s="59">
        <f t="shared" si="61"/>
        <v>3959</v>
      </c>
      <c r="B3963" s="56"/>
      <c r="C3963" s="60">
        <v>21059</v>
      </c>
      <c r="D3963" s="61" t="s">
        <v>13759</v>
      </c>
      <c r="E3963" s="60" t="s">
        <v>6681</v>
      </c>
      <c r="F3963" s="62" t="s">
        <v>13760</v>
      </c>
    </row>
    <row r="3964" spans="1:6" s="35" customFormat="1" ht="15" customHeight="1">
      <c r="A3964" s="59">
        <f t="shared" si="61"/>
        <v>3960</v>
      </c>
      <c r="B3964" s="56"/>
      <c r="C3964" s="60">
        <v>11234</v>
      </c>
      <c r="D3964" s="61" t="s">
        <v>13761</v>
      </c>
      <c r="E3964" s="60" t="s">
        <v>6681</v>
      </c>
      <c r="F3964" s="62" t="s">
        <v>13762</v>
      </c>
    </row>
    <row r="3965" spans="1:6" s="35" customFormat="1" ht="15" customHeight="1">
      <c r="A3965" s="59">
        <f t="shared" si="61"/>
        <v>3961</v>
      </c>
      <c r="B3965" s="56"/>
      <c r="C3965" s="60">
        <v>21060</v>
      </c>
      <c r="D3965" s="61" t="s">
        <v>13763</v>
      </c>
      <c r="E3965" s="60" t="s">
        <v>6681</v>
      </c>
      <c r="F3965" s="62" t="s">
        <v>13764</v>
      </c>
    </row>
    <row r="3966" spans="1:6" s="35" customFormat="1" ht="15" customHeight="1">
      <c r="A3966" s="59">
        <f t="shared" si="61"/>
        <v>3962</v>
      </c>
      <c r="B3966" s="56"/>
      <c r="C3966" s="60">
        <v>21061</v>
      </c>
      <c r="D3966" s="61" t="s">
        <v>13765</v>
      </c>
      <c r="E3966" s="60" t="s">
        <v>6681</v>
      </c>
      <c r="F3966" s="62" t="s">
        <v>13766</v>
      </c>
    </row>
    <row r="3967" spans="1:6" s="35" customFormat="1" ht="25.5" customHeight="1">
      <c r="A3967" s="59">
        <f t="shared" si="61"/>
        <v>3963</v>
      </c>
      <c r="B3967" s="56"/>
      <c r="C3967" s="60">
        <v>21062</v>
      </c>
      <c r="D3967" s="61" t="s">
        <v>13767</v>
      </c>
      <c r="E3967" s="60" t="s">
        <v>6681</v>
      </c>
      <c r="F3967" s="62" t="s">
        <v>13768</v>
      </c>
    </row>
    <row r="3968" spans="1:6" s="35" customFormat="1" ht="15" customHeight="1">
      <c r="A3968" s="59">
        <f t="shared" si="61"/>
        <v>3964</v>
      </c>
      <c r="B3968" s="56"/>
      <c r="C3968" s="60">
        <v>11708</v>
      </c>
      <c r="D3968" s="61" t="s">
        <v>13769</v>
      </c>
      <c r="E3968" s="60" t="s">
        <v>6681</v>
      </c>
      <c r="F3968" s="62" t="s">
        <v>13770</v>
      </c>
    </row>
    <row r="3969" spans="1:6" s="35" customFormat="1" ht="15" customHeight="1">
      <c r="A3969" s="59">
        <f t="shared" si="61"/>
        <v>3965</v>
      </c>
      <c r="B3969" s="56"/>
      <c r="C3969" s="60">
        <v>11709</v>
      </c>
      <c r="D3969" s="61" t="s">
        <v>13771</v>
      </c>
      <c r="E3969" s="60" t="s">
        <v>6681</v>
      </c>
      <c r="F3969" s="62" t="s">
        <v>13772</v>
      </c>
    </row>
    <row r="3970" spans="1:6" s="35" customFormat="1" ht="15" customHeight="1">
      <c r="A3970" s="59">
        <f t="shared" si="61"/>
        <v>3966</v>
      </c>
      <c r="B3970" s="56"/>
      <c r="C3970" s="60">
        <v>11710</v>
      </c>
      <c r="D3970" s="61" t="s">
        <v>13773</v>
      </c>
      <c r="E3970" s="60" t="s">
        <v>6681</v>
      </c>
      <c r="F3970" s="62" t="s">
        <v>13774</v>
      </c>
    </row>
    <row r="3971" spans="1:6" s="35" customFormat="1" ht="15" customHeight="1">
      <c r="A3971" s="59">
        <f t="shared" si="61"/>
        <v>3967</v>
      </c>
      <c r="B3971" s="56"/>
      <c r="C3971" s="60">
        <v>11707</v>
      </c>
      <c r="D3971" s="61" t="s">
        <v>13775</v>
      </c>
      <c r="E3971" s="60" t="s">
        <v>6681</v>
      </c>
      <c r="F3971" s="62" t="s">
        <v>8782</v>
      </c>
    </row>
    <row r="3972" spans="1:6" s="35" customFormat="1" ht="15" customHeight="1">
      <c r="A3972" s="59">
        <f t="shared" si="61"/>
        <v>3968</v>
      </c>
      <c r="B3972" s="56"/>
      <c r="C3972" s="60">
        <v>11739</v>
      </c>
      <c r="D3972" s="61" t="s">
        <v>13776</v>
      </c>
      <c r="E3972" s="60" t="s">
        <v>6681</v>
      </c>
      <c r="F3972" s="62" t="s">
        <v>10665</v>
      </c>
    </row>
    <row r="3973" spans="1:6" s="35" customFormat="1" ht="15" customHeight="1">
      <c r="A3973" s="59">
        <f t="shared" si="61"/>
        <v>3969</v>
      </c>
      <c r="B3973" s="56"/>
      <c r="C3973" s="60">
        <v>11711</v>
      </c>
      <c r="D3973" s="61" t="s">
        <v>13777</v>
      </c>
      <c r="E3973" s="60" t="s">
        <v>6681</v>
      </c>
      <c r="F3973" s="62" t="s">
        <v>9634</v>
      </c>
    </row>
    <row r="3974" spans="1:6" s="35" customFormat="1" ht="15" customHeight="1">
      <c r="A3974" s="59">
        <f t="shared" ref="A3974:A4037" si="62">A3973+1</f>
        <v>3970</v>
      </c>
      <c r="B3974" s="56"/>
      <c r="C3974" s="60">
        <v>5102</v>
      </c>
      <c r="D3974" s="61" t="s">
        <v>13778</v>
      </c>
      <c r="E3974" s="60" t="s">
        <v>6681</v>
      </c>
      <c r="F3974" s="62" t="s">
        <v>13779</v>
      </c>
    </row>
    <row r="3975" spans="1:6" s="35" customFormat="1" ht="25.5" customHeight="1">
      <c r="A3975" s="59">
        <f t="shared" si="62"/>
        <v>3971</v>
      </c>
      <c r="B3975" s="56"/>
      <c r="C3975" s="60">
        <v>11741</v>
      </c>
      <c r="D3975" s="61" t="s">
        <v>13780</v>
      </c>
      <c r="E3975" s="60" t="s">
        <v>6681</v>
      </c>
      <c r="F3975" s="62" t="s">
        <v>6851</v>
      </c>
    </row>
    <row r="3976" spans="1:6" s="35" customFormat="1" ht="15" customHeight="1">
      <c r="A3976" s="59">
        <f t="shared" si="62"/>
        <v>3972</v>
      </c>
      <c r="B3976" s="56"/>
      <c r="C3976" s="60">
        <v>11743</v>
      </c>
      <c r="D3976" s="61" t="s">
        <v>13781</v>
      </c>
      <c r="E3976" s="60" t="s">
        <v>6681</v>
      </c>
      <c r="F3976" s="62" t="s">
        <v>9774</v>
      </c>
    </row>
    <row r="3977" spans="1:6" s="35" customFormat="1" ht="15" customHeight="1">
      <c r="A3977" s="59">
        <f t="shared" si="62"/>
        <v>3973</v>
      </c>
      <c r="B3977" s="56"/>
      <c r="C3977" s="60">
        <v>11745</v>
      </c>
      <c r="D3977" s="61" t="s">
        <v>13782</v>
      </c>
      <c r="E3977" s="60" t="s">
        <v>6681</v>
      </c>
      <c r="F3977" s="62" t="s">
        <v>13783</v>
      </c>
    </row>
    <row r="3978" spans="1:6" s="35" customFormat="1" ht="15" customHeight="1">
      <c r="A3978" s="59">
        <f t="shared" si="62"/>
        <v>3974</v>
      </c>
      <c r="B3978" s="56"/>
      <c r="C3978" s="60">
        <v>25961</v>
      </c>
      <c r="D3978" s="61" t="s">
        <v>13784</v>
      </c>
      <c r="E3978" s="60" t="s">
        <v>6712</v>
      </c>
      <c r="F3978" s="62" t="s">
        <v>7563</v>
      </c>
    </row>
    <row r="3979" spans="1:6" s="35" customFormat="1" ht="15" customHeight="1">
      <c r="A3979" s="59">
        <f t="shared" si="62"/>
        <v>3975</v>
      </c>
      <c r="B3979" s="56"/>
      <c r="C3979" s="60">
        <v>40985</v>
      </c>
      <c r="D3979" s="61" t="s">
        <v>13785</v>
      </c>
      <c r="E3979" s="60" t="s">
        <v>7111</v>
      </c>
      <c r="F3979" s="62" t="s">
        <v>7565</v>
      </c>
    </row>
    <row r="3980" spans="1:6" s="35" customFormat="1" ht="15" customHeight="1">
      <c r="A3980" s="59">
        <f t="shared" si="62"/>
        <v>3976</v>
      </c>
      <c r="B3980" s="56"/>
      <c r="C3980" s="60">
        <v>1088</v>
      </c>
      <c r="D3980" s="61" t="s">
        <v>13786</v>
      </c>
      <c r="E3980" s="60" t="s">
        <v>6681</v>
      </c>
      <c r="F3980" s="62" t="s">
        <v>13787</v>
      </c>
    </row>
    <row r="3981" spans="1:6" s="35" customFormat="1" ht="15" customHeight="1">
      <c r="A3981" s="59">
        <f t="shared" si="62"/>
        <v>3977</v>
      </c>
      <c r="B3981" s="56"/>
      <c r="C3981" s="60">
        <v>1087</v>
      </c>
      <c r="D3981" s="61" t="s">
        <v>13788</v>
      </c>
      <c r="E3981" s="60" t="s">
        <v>6681</v>
      </c>
      <c r="F3981" s="62" t="s">
        <v>13789</v>
      </c>
    </row>
    <row r="3982" spans="1:6" s="35" customFormat="1" ht="15" customHeight="1">
      <c r="A3982" s="59">
        <f t="shared" si="62"/>
        <v>3978</v>
      </c>
      <c r="B3982" s="56"/>
      <c r="C3982" s="60">
        <v>38777</v>
      </c>
      <c r="D3982" s="61" t="s">
        <v>13790</v>
      </c>
      <c r="E3982" s="60" t="s">
        <v>6681</v>
      </c>
      <c r="F3982" s="62" t="s">
        <v>13791</v>
      </c>
    </row>
    <row r="3983" spans="1:6" s="35" customFormat="1" ht="15" customHeight="1">
      <c r="A3983" s="59">
        <f t="shared" si="62"/>
        <v>3979</v>
      </c>
      <c r="B3983" s="56"/>
      <c r="C3983" s="60">
        <v>1086</v>
      </c>
      <c r="D3983" s="61" t="s">
        <v>13792</v>
      </c>
      <c r="E3983" s="60" t="s">
        <v>6681</v>
      </c>
      <c r="F3983" s="62" t="s">
        <v>8978</v>
      </c>
    </row>
    <row r="3984" spans="1:6" s="35" customFormat="1" ht="15" customHeight="1">
      <c r="A3984" s="59">
        <f t="shared" si="62"/>
        <v>3980</v>
      </c>
      <c r="B3984" s="56"/>
      <c r="C3984" s="60">
        <v>1079</v>
      </c>
      <c r="D3984" s="61" t="s">
        <v>13793</v>
      </c>
      <c r="E3984" s="60" t="s">
        <v>6681</v>
      </c>
      <c r="F3984" s="62" t="s">
        <v>13794</v>
      </c>
    </row>
    <row r="3985" spans="1:6" s="35" customFormat="1" ht="25.5" customHeight="1">
      <c r="A3985" s="59">
        <f t="shared" si="62"/>
        <v>3981</v>
      </c>
      <c r="B3985" s="56"/>
      <c r="C3985" s="60">
        <v>39374</v>
      </c>
      <c r="D3985" s="61" t="s">
        <v>13795</v>
      </c>
      <c r="E3985" s="60" t="s">
        <v>6681</v>
      </c>
      <c r="F3985" s="62" t="s">
        <v>13796</v>
      </c>
    </row>
    <row r="3986" spans="1:6" s="35" customFormat="1" ht="15" customHeight="1">
      <c r="A3986" s="59">
        <f t="shared" si="62"/>
        <v>3982</v>
      </c>
      <c r="B3986" s="56"/>
      <c r="C3986" s="60">
        <v>1082</v>
      </c>
      <c r="D3986" s="61" t="s">
        <v>13797</v>
      </c>
      <c r="E3986" s="60" t="s">
        <v>6681</v>
      </c>
      <c r="F3986" s="62" t="s">
        <v>13798</v>
      </c>
    </row>
    <row r="3987" spans="1:6" s="35" customFormat="1" ht="15" customHeight="1">
      <c r="A3987" s="59">
        <f t="shared" si="62"/>
        <v>3983</v>
      </c>
      <c r="B3987" s="56"/>
      <c r="C3987" s="60">
        <v>12316</v>
      </c>
      <c r="D3987" s="61" t="s">
        <v>13799</v>
      </c>
      <c r="E3987" s="60" t="s">
        <v>6681</v>
      </c>
      <c r="F3987" s="62" t="s">
        <v>13800</v>
      </c>
    </row>
    <row r="3988" spans="1:6" s="35" customFormat="1" ht="15" customHeight="1">
      <c r="A3988" s="59">
        <f t="shared" si="62"/>
        <v>3984</v>
      </c>
      <c r="B3988" s="56"/>
      <c r="C3988" s="60">
        <v>12317</v>
      </c>
      <c r="D3988" s="61" t="s">
        <v>13801</v>
      </c>
      <c r="E3988" s="60" t="s">
        <v>6681</v>
      </c>
      <c r="F3988" s="62" t="s">
        <v>13802</v>
      </c>
    </row>
    <row r="3989" spans="1:6" s="35" customFormat="1" ht="15" customHeight="1">
      <c r="A3989" s="59">
        <f t="shared" si="62"/>
        <v>3985</v>
      </c>
      <c r="B3989" s="56"/>
      <c r="C3989" s="60">
        <v>12318</v>
      </c>
      <c r="D3989" s="61" t="s">
        <v>13803</v>
      </c>
      <c r="E3989" s="60" t="s">
        <v>6681</v>
      </c>
      <c r="F3989" s="62" t="s">
        <v>13804</v>
      </c>
    </row>
    <row r="3990" spans="1:6" s="35" customFormat="1" ht="15" customHeight="1">
      <c r="A3990" s="59">
        <f t="shared" si="62"/>
        <v>3986</v>
      </c>
      <c r="B3990" s="56"/>
      <c r="C3990" s="60">
        <v>5104</v>
      </c>
      <c r="D3990" s="61" t="s">
        <v>13805</v>
      </c>
      <c r="E3990" s="60" t="s">
        <v>6797</v>
      </c>
      <c r="F3990" s="62" t="s">
        <v>13806</v>
      </c>
    </row>
    <row r="3991" spans="1:6" s="35" customFormat="1" ht="38.25" customHeight="1">
      <c r="A3991" s="59">
        <f t="shared" si="62"/>
        <v>3987</v>
      </c>
      <c r="B3991" s="56"/>
      <c r="C3991" s="60">
        <v>26023</v>
      </c>
      <c r="D3991" s="61" t="s">
        <v>13807</v>
      </c>
      <c r="E3991" s="60" t="s">
        <v>6681</v>
      </c>
      <c r="F3991" s="62" t="s">
        <v>13808</v>
      </c>
    </row>
    <row r="3992" spans="1:6" s="35" customFormat="1" ht="15" customHeight="1">
      <c r="A3992" s="59">
        <f t="shared" si="62"/>
        <v>3988</v>
      </c>
      <c r="B3992" s="56"/>
      <c r="C3992" s="60">
        <v>2710</v>
      </c>
      <c r="D3992" s="61" t="s">
        <v>13809</v>
      </c>
      <c r="E3992" s="60" t="s">
        <v>6681</v>
      </c>
      <c r="F3992" s="62" t="s">
        <v>13810</v>
      </c>
    </row>
    <row r="3993" spans="1:6" s="35" customFormat="1" ht="15" customHeight="1">
      <c r="A3993" s="59">
        <f t="shared" si="62"/>
        <v>3989</v>
      </c>
      <c r="B3993" s="56"/>
      <c r="C3993" s="60">
        <v>14575</v>
      </c>
      <c r="D3993" s="61" t="s">
        <v>13811</v>
      </c>
      <c r="E3993" s="60" t="s">
        <v>6681</v>
      </c>
      <c r="F3993" s="62" t="s">
        <v>13812</v>
      </c>
    </row>
    <row r="3994" spans="1:6" s="35" customFormat="1" ht="15" customHeight="1">
      <c r="A3994" s="59">
        <f t="shared" si="62"/>
        <v>3990</v>
      </c>
      <c r="B3994" s="56"/>
      <c r="C3994" s="60">
        <v>20034</v>
      </c>
      <c r="D3994" s="61" t="s">
        <v>13813</v>
      </c>
      <c r="E3994" s="60" t="s">
        <v>6681</v>
      </c>
      <c r="F3994" s="62" t="s">
        <v>13814</v>
      </c>
    </row>
    <row r="3995" spans="1:6" s="35" customFormat="1" ht="15" customHeight="1">
      <c r="A3995" s="59">
        <f t="shared" si="62"/>
        <v>3991</v>
      </c>
      <c r="B3995" s="56"/>
      <c r="C3995" s="60">
        <v>20036</v>
      </c>
      <c r="D3995" s="61" t="s">
        <v>13815</v>
      </c>
      <c r="E3995" s="60" t="s">
        <v>6681</v>
      </c>
      <c r="F3995" s="62" t="s">
        <v>13816</v>
      </c>
    </row>
    <row r="3996" spans="1:6" s="35" customFormat="1" ht="15" customHeight="1">
      <c r="A3996" s="59">
        <f t="shared" si="62"/>
        <v>3992</v>
      </c>
      <c r="B3996" s="56"/>
      <c r="C3996" s="60">
        <v>20037</v>
      </c>
      <c r="D3996" s="61" t="s">
        <v>13817</v>
      </c>
      <c r="E3996" s="60" t="s">
        <v>6681</v>
      </c>
      <c r="F3996" s="62" t="s">
        <v>13818</v>
      </c>
    </row>
    <row r="3997" spans="1:6" s="35" customFormat="1" ht="15" customHeight="1">
      <c r="A3997" s="59">
        <f t="shared" si="62"/>
        <v>3993</v>
      </c>
      <c r="B3997" s="56"/>
      <c r="C3997" s="60">
        <v>20043</v>
      </c>
      <c r="D3997" s="61" t="s">
        <v>13819</v>
      </c>
      <c r="E3997" s="60" t="s">
        <v>6681</v>
      </c>
      <c r="F3997" s="62" t="s">
        <v>9594</v>
      </c>
    </row>
    <row r="3998" spans="1:6" s="35" customFormat="1" ht="15" customHeight="1">
      <c r="A3998" s="59">
        <f t="shared" si="62"/>
        <v>3994</v>
      </c>
      <c r="B3998" s="56"/>
      <c r="C3998" s="60">
        <v>20044</v>
      </c>
      <c r="D3998" s="61" t="s">
        <v>13820</v>
      </c>
      <c r="E3998" s="60" t="s">
        <v>6681</v>
      </c>
      <c r="F3998" s="62" t="s">
        <v>8098</v>
      </c>
    </row>
    <row r="3999" spans="1:6" s="35" customFormat="1" ht="15" customHeight="1">
      <c r="A3999" s="59">
        <f t="shared" si="62"/>
        <v>3995</v>
      </c>
      <c r="B3999" s="56"/>
      <c r="C3999" s="60">
        <v>20042</v>
      </c>
      <c r="D3999" s="61" t="s">
        <v>13821</v>
      </c>
      <c r="E3999" s="60" t="s">
        <v>6681</v>
      </c>
      <c r="F3999" s="62" t="s">
        <v>9712</v>
      </c>
    </row>
    <row r="4000" spans="1:6" s="35" customFormat="1" ht="15" customHeight="1">
      <c r="A4000" s="59">
        <f t="shared" si="62"/>
        <v>3996</v>
      </c>
      <c r="B4000" s="56"/>
      <c r="C4000" s="60">
        <v>20046</v>
      </c>
      <c r="D4000" s="61" t="s">
        <v>13822</v>
      </c>
      <c r="E4000" s="60" t="s">
        <v>6681</v>
      </c>
      <c r="F4000" s="62" t="s">
        <v>13823</v>
      </c>
    </row>
    <row r="4001" spans="1:6" s="35" customFormat="1" ht="15" customHeight="1">
      <c r="A4001" s="59">
        <f t="shared" si="62"/>
        <v>3997</v>
      </c>
      <c r="B4001" s="56"/>
      <c r="C4001" s="60">
        <v>20047</v>
      </c>
      <c r="D4001" s="61" t="s">
        <v>13824</v>
      </c>
      <c r="E4001" s="60" t="s">
        <v>6681</v>
      </c>
      <c r="F4001" s="62" t="s">
        <v>13825</v>
      </c>
    </row>
    <row r="4002" spans="1:6" s="35" customFormat="1" ht="15" customHeight="1">
      <c r="A4002" s="59">
        <f t="shared" si="62"/>
        <v>3998</v>
      </c>
      <c r="B4002" s="56"/>
      <c r="C4002" s="60">
        <v>20045</v>
      </c>
      <c r="D4002" s="61" t="s">
        <v>13826</v>
      </c>
      <c r="E4002" s="60" t="s">
        <v>6681</v>
      </c>
      <c r="F4002" s="62" t="s">
        <v>13827</v>
      </c>
    </row>
    <row r="4003" spans="1:6" s="35" customFormat="1" ht="15" customHeight="1">
      <c r="A4003" s="59">
        <f t="shared" si="62"/>
        <v>3999</v>
      </c>
      <c r="B4003" s="56"/>
      <c r="C4003" s="60">
        <v>20972</v>
      </c>
      <c r="D4003" s="61" t="s">
        <v>13828</v>
      </c>
      <c r="E4003" s="60" t="s">
        <v>6681</v>
      </c>
      <c r="F4003" s="62" t="s">
        <v>13829</v>
      </c>
    </row>
    <row r="4004" spans="1:6" s="35" customFormat="1" ht="15" customHeight="1">
      <c r="A4004" s="59">
        <f t="shared" si="62"/>
        <v>4000</v>
      </c>
      <c r="B4004" s="56"/>
      <c r="C4004" s="60">
        <v>20032</v>
      </c>
      <c r="D4004" s="61" t="s">
        <v>13830</v>
      </c>
      <c r="E4004" s="60" t="s">
        <v>6681</v>
      </c>
      <c r="F4004" s="62" t="s">
        <v>13831</v>
      </c>
    </row>
    <row r="4005" spans="1:6" s="35" customFormat="1" ht="15" customHeight="1">
      <c r="A4005" s="59">
        <f t="shared" si="62"/>
        <v>4001</v>
      </c>
      <c r="B4005" s="56"/>
      <c r="C4005" s="60">
        <v>11321</v>
      </c>
      <c r="D4005" s="61" t="s">
        <v>13832</v>
      </c>
      <c r="E4005" s="60" t="s">
        <v>6681</v>
      </c>
      <c r="F4005" s="62" t="s">
        <v>11548</v>
      </c>
    </row>
    <row r="4006" spans="1:6" s="35" customFormat="1" ht="15" customHeight="1">
      <c r="A4006" s="59">
        <f t="shared" si="62"/>
        <v>4002</v>
      </c>
      <c r="B4006" s="56"/>
      <c r="C4006" s="60">
        <v>11323</v>
      </c>
      <c r="D4006" s="61" t="s">
        <v>13833</v>
      </c>
      <c r="E4006" s="60" t="s">
        <v>6681</v>
      </c>
      <c r="F4006" s="62" t="s">
        <v>13834</v>
      </c>
    </row>
    <row r="4007" spans="1:6" s="35" customFormat="1" ht="15" customHeight="1">
      <c r="A4007" s="59">
        <f t="shared" si="62"/>
        <v>4003</v>
      </c>
      <c r="B4007" s="56"/>
      <c r="C4007" s="60">
        <v>20327</v>
      </c>
      <c r="D4007" s="61" t="s">
        <v>13835</v>
      </c>
      <c r="E4007" s="60" t="s">
        <v>6681</v>
      </c>
      <c r="F4007" s="62" t="s">
        <v>9319</v>
      </c>
    </row>
    <row r="4008" spans="1:6" s="35" customFormat="1" ht="15" customHeight="1">
      <c r="A4008" s="59">
        <f t="shared" si="62"/>
        <v>4004</v>
      </c>
      <c r="B4008" s="56"/>
      <c r="C4008" s="60">
        <v>25966</v>
      </c>
      <c r="D4008" s="61" t="s">
        <v>13836</v>
      </c>
      <c r="E4008" s="60" t="s">
        <v>6775</v>
      </c>
      <c r="F4008" s="62" t="s">
        <v>13837</v>
      </c>
    </row>
    <row r="4009" spans="1:6" s="35" customFormat="1" ht="15" customHeight="1">
      <c r="A4009" s="59">
        <f t="shared" si="62"/>
        <v>4005</v>
      </c>
      <c r="B4009" s="56"/>
      <c r="C4009" s="60">
        <v>13390</v>
      </c>
      <c r="D4009" s="61" t="s">
        <v>13838</v>
      </c>
      <c r="E4009" s="60" t="s">
        <v>6681</v>
      </c>
      <c r="F4009" s="62" t="s">
        <v>13839</v>
      </c>
    </row>
    <row r="4010" spans="1:6" s="35" customFormat="1" ht="15" customHeight="1">
      <c r="A4010" s="59">
        <f t="shared" si="62"/>
        <v>4006</v>
      </c>
      <c r="B4010" s="56"/>
      <c r="C4010" s="60">
        <v>6034</v>
      </c>
      <c r="D4010" s="61" t="s">
        <v>13840</v>
      </c>
      <c r="E4010" s="60" t="s">
        <v>6681</v>
      </c>
      <c r="F4010" s="62" t="s">
        <v>13841</v>
      </c>
    </row>
    <row r="4011" spans="1:6" s="35" customFormat="1" ht="15" customHeight="1">
      <c r="A4011" s="59">
        <f t="shared" si="62"/>
        <v>4007</v>
      </c>
      <c r="B4011" s="56"/>
      <c r="C4011" s="60">
        <v>6036</v>
      </c>
      <c r="D4011" s="61" t="s">
        <v>13842</v>
      </c>
      <c r="E4011" s="60" t="s">
        <v>6681</v>
      </c>
      <c r="F4011" s="62" t="s">
        <v>10804</v>
      </c>
    </row>
    <row r="4012" spans="1:6" s="35" customFormat="1" ht="15" customHeight="1">
      <c r="A4012" s="59">
        <f t="shared" si="62"/>
        <v>4008</v>
      </c>
      <c r="B4012" s="56"/>
      <c r="C4012" s="60">
        <v>6031</v>
      </c>
      <c r="D4012" s="61" t="s">
        <v>13843</v>
      </c>
      <c r="E4012" s="60" t="s">
        <v>6681</v>
      </c>
      <c r="F4012" s="62" t="s">
        <v>13844</v>
      </c>
    </row>
    <row r="4013" spans="1:6" s="35" customFormat="1" ht="15" customHeight="1">
      <c r="A4013" s="59">
        <f t="shared" si="62"/>
        <v>4009</v>
      </c>
      <c r="B4013" s="56"/>
      <c r="C4013" s="60">
        <v>6029</v>
      </c>
      <c r="D4013" s="61" t="s">
        <v>13845</v>
      </c>
      <c r="E4013" s="60" t="s">
        <v>6681</v>
      </c>
      <c r="F4013" s="62" t="s">
        <v>11101</v>
      </c>
    </row>
    <row r="4014" spans="1:6" s="35" customFormat="1" ht="15" customHeight="1">
      <c r="A4014" s="59">
        <f t="shared" si="62"/>
        <v>4010</v>
      </c>
      <c r="B4014" s="56"/>
      <c r="C4014" s="60">
        <v>6033</v>
      </c>
      <c r="D4014" s="61" t="s">
        <v>13846</v>
      </c>
      <c r="E4014" s="60" t="s">
        <v>6681</v>
      </c>
      <c r="F4014" s="62" t="s">
        <v>13847</v>
      </c>
    </row>
    <row r="4015" spans="1:6" s="35" customFormat="1" ht="15" customHeight="1">
      <c r="A4015" s="59">
        <f t="shared" si="62"/>
        <v>4011</v>
      </c>
      <c r="B4015" s="56"/>
      <c r="C4015" s="60">
        <v>11672</v>
      </c>
      <c r="D4015" s="61" t="s">
        <v>13848</v>
      </c>
      <c r="E4015" s="60" t="s">
        <v>6681</v>
      </c>
      <c r="F4015" s="62" t="s">
        <v>11994</v>
      </c>
    </row>
    <row r="4016" spans="1:6" s="35" customFormat="1" ht="15" customHeight="1">
      <c r="A4016" s="59">
        <f t="shared" si="62"/>
        <v>4012</v>
      </c>
      <c r="B4016" s="56"/>
      <c r="C4016" s="60">
        <v>11669</v>
      </c>
      <c r="D4016" s="61" t="s">
        <v>13849</v>
      </c>
      <c r="E4016" s="60" t="s">
        <v>6681</v>
      </c>
      <c r="F4016" s="62" t="s">
        <v>9871</v>
      </c>
    </row>
    <row r="4017" spans="1:6" s="35" customFormat="1" ht="15" customHeight="1">
      <c r="A4017" s="59">
        <f t="shared" si="62"/>
        <v>4013</v>
      </c>
      <c r="B4017" s="56"/>
      <c r="C4017" s="60">
        <v>11670</v>
      </c>
      <c r="D4017" s="61" t="s">
        <v>13850</v>
      </c>
      <c r="E4017" s="60" t="s">
        <v>6681</v>
      </c>
      <c r="F4017" s="62" t="s">
        <v>13851</v>
      </c>
    </row>
    <row r="4018" spans="1:6" s="35" customFormat="1" ht="15" customHeight="1">
      <c r="A4018" s="59">
        <f t="shared" si="62"/>
        <v>4014</v>
      </c>
      <c r="B4018" s="56"/>
      <c r="C4018" s="60">
        <v>20055</v>
      </c>
      <c r="D4018" s="61" t="s">
        <v>13852</v>
      </c>
      <c r="E4018" s="60" t="s">
        <v>6681</v>
      </c>
      <c r="F4018" s="62" t="s">
        <v>13853</v>
      </c>
    </row>
    <row r="4019" spans="1:6" s="35" customFormat="1" ht="15" customHeight="1">
      <c r="A4019" s="59">
        <f t="shared" si="62"/>
        <v>4015</v>
      </c>
      <c r="B4019" s="56"/>
      <c r="C4019" s="60">
        <v>11671</v>
      </c>
      <c r="D4019" s="61" t="s">
        <v>13854</v>
      </c>
      <c r="E4019" s="60" t="s">
        <v>6681</v>
      </c>
      <c r="F4019" s="62" t="s">
        <v>13855</v>
      </c>
    </row>
    <row r="4020" spans="1:6" s="35" customFormat="1" ht="15" customHeight="1">
      <c r="A4020" s="59">
        <f t="shared" si="62"/>
        <v>4016</v>
      </c>
      <c r="B4020" s="56"/>
      <c r="C4020" s="60">
        <v>6032</v>
      </c>
      <c r="D4020" s="61" t="s">
        <v>13856</v>
      </c>
      <c r="E4020" s="60" t="s">
        <v>6681</v>
      </c>
      <c r="F4020" s="62" t="s">
        <v>13857</v>
      </c>
    </row>
    <row r="4021" spans="1:6" s="35" customFormat="1" ht="15" customHeight="1">
      <c r="A4021" s="59">
        <f t="shared" si="62"/>
        <v>4017</v>
      </c>
      <c r="B4021" s="56"/>
      <c r="C4021" s="60">
        <v>11673</v>
      </c>
      <c r="D4021" s="61" t="s">
        <v>13858</v>
      </c>
      <c r="E4021" s="60" t="s">
        <v>6681</v>
      </c>
      <c r="F4021" s="62" t="s">
        <v>13859</v>
      </c>
    </row>
    <row r="4022" spans="1:6" s="35" customFormat="1" ht="25.5" customHeight="1">
      <c r="A4022" s="59">
        <f t="shared" si="62"/>
        <v>4018</v>
      </c>
      <c r="B4022" s="56"/>
      <c r="C4022" s="60">
        <v>11674</v>
      </c>
      <c r="D4022" s="61" t="s">
        <v>13860</v>
      </c>
      <c r="E4022" s="60" t="s">
        <v>6681</v>
      </c>
      <c r="F4022" s="62" t="s">
        <v>8048</v>
      </c>
    </row>
    <row r="4023" spans="1:6" s="35" customFormat="1" ht="25.5" customHeight="1">
      <c r="A4023" s="59">
        <f t="shared" si="62"/>
        <v>4019</v>
      </c>
      <c r="B4023" s="56"/>
      <c r="C4023" s="60">
        <v>11675</v>
      </c>
      <c r="D4023" s="61" t="s">
        <v>13861</v>
      </c>
      <c r="E4023" s="60" t="s">
        <v>6681</v>
      </c>
      <c r="F4023" s="62" t="s">
        <v>13862</v>
      </c>
    </row>
    <row r="4024" spans="1:6" s="35" customFormat="1" ht="25.5" customHeight="1">
      <c r="A4024" s="59">
        <f t="shared" si="62"/>
        <v>4020</v>
      </c>
      <c r="B4024" s="56"/>
      <c r="C4024" s="60">
        <v>11676</v>
      </c>
      <c r="D4024" s="61" t="s">
        <v>13863</v>
      </c>
      <c r="E4024" s="60" t="s">
        <v>6681</v>
      </c>
      <c r="F4024" s="62" t="s">
        <v>13864</v>
      </c>
    </row>
    <row r="4025" spans="1:6" s="35" customFormat="1" ht="25.5" customHeight="1">
      <c r="A4025" s="59">
        <f t="shared" si="62"/>
        <v>4021</v>
      </c>
      <c r="B4025" s="56"/>
      <c r="C4025" s="60">
        <v>11677</v>
      </c>
      <c r="D4025" s="61" t="s">
        <v>13865</v>
      </c>
      <c r="E4025" s="60" t="s">
        <v>6681</v>
      </c>
      <c r="F4025" s="62" t="s">
        <v>13866</v>
      </c>
    </row>
    <row r="4026" spans="1:6" s="35" customFormat="1" ht="25.5" customHeight="1">
      <c r="A4026" s="59">
        <f t="shared" si="62"/>
        <v>4022</v>
      </c>
      <c r="B4026" s="56"/>
      <c r="C4026" s="60">
        <v>11678</v>
      </c>
      <c r="D4026" s="61" t="s">
        <v>13867</v>
      </c>
      <c r="E4026" s="60" t="s">
        <v>6681</v>
      </c>
      <c r="F4026" s="62" t="s">
        <v>13868</v>
      </c>
    </row>
    <row r="4027" spans="1:6" s="35" customFormat="1" ht="15" customHeight="1">
      <c r="A4027" s="59">
        <f t="shared" si="62"/>
        <v>4023</v>
      </c>
      <c r="B4027" s="56"/>
      <c r="C4027" s="60">
        <v>6038</v>
      </c>
      <c r="D4027" s="61" t="s">
        <v>13869</v>
      </c>
      <c r="E4027" s="60" t="s">
        <v>6681</v>
      </c>
      <c r="F4027" s="62" t="s">
        <v>13870</v>
      </c>
    </row>
    <row r="4028" spans="1:6" s="35" customFormat="1" ht="38.25" customHeight="1">
      <c r="A4028" s="59">
        <f t="shared" si="62"/>
        <v>4024</v>
      </c>
      <c r="B4028" s="56"/>
      <c r="C4028" s="60">
        <v>11718</v>
      </c>
      <c r="D4028" s="61" t="s">
        <v>13871</v>
      </c>
      <c r="E4028" s="60" t="s">
        <v>6681</v>
      </c>
      <c r="F4028" s="62" t="s">
        <v>13872</v>
      </c>
    </row>
    <row r="4029" spans="1:6" s="35" customFormat="1" ht="15" customHeight="1">
      <c r="A4029" s="59">
        <f t="shared" si="62"/>
        <v>4025</v>
      </c>
      <c r="B4029" s="56"/>
      <c r="C4029" s="60">
        <v>6037</v>
      </c>
      <c r="D4029" s="61" t="s">
        <v>13873</v>
      </c>
      <c r="E4029" s="60" t="s">
        <v>6681</v>
      </c>
      <c r="F4029" s="62" t="s">
        <v>7086</v>
      </c>
    </row>
    <row r="4030" spans="1:6" s="35" customFormat="1" ht="15" customHeight="1">
      <c r="A4030" s="59">
        <f t="shared" si="62"/>
        <v>4026</v>
      </c>
      <c r="B4030" s="56"/>
      <c r="C4030" s="60">
        <v>11719</v>
      </c>
      <c r="D4030" s="61" t="s">
        <v>13874</v>
      </c>
      <c r="E4030" s="60" t="s">
        <v>6681</v>
      </c>
      <c r="F4030" s="62" t="s">
        <v>9672</v>
      </c>
    </row>
    <row r="4031" spans="1:6" s="35" customFormat="1" ht="25.5" customHeight="1">
      <c r="A4031" s="59">
        <f t="shared" si="62"/>
        <v>4027</v>
      </c>
      <c r="B4031" s="56"/>
      <c r="C4031" s="60">
        <v>6019</v>
      </c>
      <c r="D4031" s="61" t="s">
        <v>13875</v>
      </c>
      <c r="E4031" s="60" t="s">
        <v>6681</v>
      </c>
      <c r="F4031" s="62" t="s">
        <v>13876</v>
      </c>
    </row>
    <row r="4032" spans="1:6" s="35" customFormat="1" ht="25.5" customHeight="1">
      <c r="A4032" s="59">
        <f t="shared" si="62"/>
        <v>4028</v>
      </c>
      <c r="B4032" s="56"/>
      <c r="C4032" s="60">
        <v>6010</v>
      </c>
      <c r="D4032" s="61" t="s">
        <v>13877</v>
      </c>
      <c r="E4032" s="60" t="s">
        <v>6681</v>
      </c>
      <c r="F4032" s="62" t="s">
        <v>13878</v>
      </c>
    </row>
    <row r="4033" spans="1:6" s="35" customFormat="1" ht="15" customHeight="1">
      <c r="A4033" s="59">
        <f t="shared" si="62"/>
        <v>4029</v>
      </c>
      <c r="B4033" s="56"/>
      <c r="C4033" s="60">
        <v>6017</v>
      </c>
      <c r="D4033" s="61" t="s">
        <v>13879</v>
      </c>
      <c r="E4033" s="60" t="s">
        <v>6681</v>
      </c>
      <c r="F4033" s="62" t="s">
        <v>13880</v>
      </c>
    </row>
    <row r="4034" spans="1:6" s="35" customFormat="1" ht="25.5" customHeight="1">
      <c r="A4034" s="59">
        <f t="shared" si="62"/>
        <v>4030</v>
      </c>
      <c r="B4034" s="56"/>
      <c r="C4034" s="60">
        <v>6020</v>
      </c>
      <c r="D4034" s="61" t="s">
        <v>13881</v>
      </c>
      <c r="E4034" s="60" t="s">
        <v>6681</v>
      </c>
      <c r="F4034" s="62" t="s">
        <v>13882</v>
      </c>
    </row>
    <row r="4035" spans="1:6" s="35" customFormat="1" ht="15" customHeight="1">
      <c r="A4035" s="59">
        <f t="shared" si="62"/>
        <v>4031</v>
      </c>
      <c r="B4035" s="56"/>
      <c r="C4035" s="60">
        <v>6028</v>
      </c>
      <c r="D4035" s="61" t="s">
        <v>13883</v>
      </c>
      <c r="E4035" s="60" t="s">
        <v>6681</v>
      </c>
      <c r="F4035" s="62" t="s">
        <v>13884</v>
      </c>
    </row>
    <row r="4036" spans="1:6" s="35" customFormat="1" ht="25.5" customHeight="1">
      <c r="A4036" s="59">
        <f t="shared" si="62"/>
        <v>4032</v>
      </c>
      <c r="B4036" s="56"/>
      <c r="C4036" s="60">
        <v>6011</v>
      </c>
      <c r="D4036" s="61" t="s">
        <v>13885</v>
      </c>
      <c r="E4036" s="60" t="s">
        <v>6681</v>
      </c>
      <c r="F4036" s="62" t="s">
        <v>13886</v>
      </c>
    </row>
    <row r="4037" spans="1:6" s="35" customFormat="1" ht="15" customHeight="1">
      <c r="A4037" s="59">
        <f t="shared" si="62"/>
        <v>4033</v>
      </c>
      <c r="B4037" s="56"/>
      <c r="C4037" s="60">
        <v>6012</v>
      </c>
      <c r="D4037" s="61" t="s">
        <v>13887</v>
      </c>
      <c r="E4037" s="60" t="s">
        <v>6681</v>
      </c>
      <c r="F4037" s="62" t="s">
        <v>13888</v>
      </c>
    </row>
    <row r="4038" spans="1:6" s="35" customFormat="1" ht="15" customHeight="1">
      <c r="A4038" s="59">
        <f t="shared" ref="A4038:A4101" si="63">A4037+1</f>
        <v>4034</v>
      </c>
      <c r="B4038" s="56"/>
      <c r="C4038" s="60">
        <v>6016</v>
      </c>
      <c r="D4038" s="61" t="s">
        <v>13889</v>
      </c>
      <c r="E4038" s="60" t="s">
        <v>6681</v>
      </c>
      <c r="F4038" s="62" t="s">
        <v>13890</v>
      </c>
    </row>
    <row r="4039" spans="1:6" s="35" customFormat="1" ht="15" customHeight="1">
      <c r="A4039" s="59">
        <f t="shared" si="63"/>
        <v>4035</v>
      </c>
      <c r="B4039" s="56"/>
      <c r="C4039" s="60">
        <v>6027</v>
      </c>
      <c r="D4039" s="61" t="s">
        <v>13891</v>
      </c>
      <c r="E4039" s="60" t="s">
        <v>6681</v>
      </c>
      <c r="F4039" s="62" t="s">
        <v>13892</v>
      </c>
    </row>
    <row r="4040" spans="1:6" s="35" customFormat="1" ht="15" customHeight="1">
      <c r="A4040" s="59">
        <f t="shared" si="63"/>
        <v>4036</v>
      </c>
      <c r="B4040" s="56"/>
      <c r="C4040" s="60">
        <v>6013</v>
      </c>
      <c r="D4040" s="61" t="s">
        <v>13893</v>
      </c>
      <c r="E4040" s="60" t="s">
        <v>6681</v>
      </c>
      <c r="F4040" s="62" t="s">
        <v>13894</v>
      </c>
    </row>
    <row r="4041" spans="1:6" s="35" customFormat="1" ht="15" customHeight="1">
      <c r="A4041" s="59">
        <f t="shared" si="63"/>
        <v>4037</v>
      </c>
      <c r="B4041" s="56"/>
      <c r="C4041" s="60">
        <v>6015</v>
      </c>
      <c r="D4041" s="61" t="s">
        <v>13895</v>
      </c>
      <c r="E4041" s="60" t="s">
        <v>6681</v>
      </c>
      <c r="F4041" s="62" t="s">
        <v>13896</v>
      </c>
    </row>
    <row r="4042" spans="1:6" s="35" customFormat="1" ht="25.5" customHeight="1">
      <c r="A4042" s="59">
        <f t="shared" si="63"/>
        <v>4038</v>
      </c>
      <c r="B4042" s="56"/>
      <c r="C4042" s="60">
        <v>6014</v>
      </c>
      <c r="D4042" s="61" t="s">
        <v>13897</v>
      </c>
      <c r="E4042" s="60" t="s">
        <v>6681</v>
      </c>
      <c r="F4042" s="62" t="s">
        <v>13898</v>
      </c>
    </row>
    <row r="4043" spans="1:6" s="35" customFormat="1" ht="15" customHeight="1">
      <c r="A4043" s="59">
        <f t="shared" si="63"/>
        <v>4039</v>
      </c>
      <c r="B4043" s="56"/>
      <c r="C4043" s="60">
        <v>6006</v>
      </c>
      <c r="D4043" s="61" t="s">
        <v>13899</v>
      </c>
      <c r="E4043" s="60" t="s">
        <v>6681</v>
      </c>
      <c r="F4043" s="62" t="s">
        <v>13900</v>
      </c>
    </row>
    <row r="4044" spans="1:6" s="35" customFormat="1" ht="15" customHeight="1">
      <c r="A4044" s="59">
        <f t="shared" si="63"/>
        <v>4040</v>
      </c>
      <c r="B4044" s="56"/>
      <c r="C4044" s="60">
        <v>6005</v>
      </c>
      <c r="D4044" s="61" t="s">
        <v>13901</v>
      </c>
      <c r="E4044" s="60" t="s">
        <v>6681</v>
      </c>
      <c r="F4044" s="62" t="s">
        <v>13902</v>
      </c>
    </row>
    <row r="4045" spans="1:6" s="35" customFormat="1" ht="15" customHeight="1">
      <c r="A4045" s="59">
        <f t="shared" si="63"/>
        <v>4041</v>
      </c>
      <c r="B4045" s="56"/>
      <c r="C4045" s="60">
        <v>11756</v>
      </c>
      <c r="D4045" s="61" t="s">
        <v>13903</v>
      </c>
      <c r="E4045" s="60" t="s">
        <v>6681</v>
      </c>
      <c r="F4045" s="62" t="s">
        <v>13904</v>
      </c>
    </row>
    <row r="4046" spans="1:6" s="35" customFormat="1" ht="15" customHeight="1">
      <c r="A4046" s="59">
        <f t="shared" si="63"/>
        <v>4042</v>
      </c>
      <c r="B4046" s="56"/>
      <c r="C4046" s="60">
        <v>10904</v>
      </c>
      <c r="D4046" s="61" t="s">
        <v>13905</v>
      </c>
      <c r="E4046" s="60" t="s">
        <v>6681</v>
      </c>
      <c r="F4046" s="62" t="s">
        <v>13906</v>
      </c>
    </row>
    <row r="4047" spans="1:6" s="35" customFormat="1" ht="51" customHeight="1">
      <c r="A4047" s="59">
        <f t="shared" si="63"/>
        <v>4043</v>
      </c>
      <c r="B4047" s="56"/>
      <c r="C4047" s="60">
        <v>11752</v>
      </c>
      <c r="D4047" s="61" t="s">
        <v>13907</v>
      </c>
      <c r="E4047" s="60" t="s">
        <v>6681</v>
      </c>
      <c r="F4047" s="62" t="s">
        <v>13908</v>
      </c>
    </row>
    <row r="4048" spans="1:6" s="35" customFormat="1" ht="51" customHeight="1">
      <c r="A4048" s="59">
        <f t="shared" si="63"/>
        <v>4044</v>
      </c>
      <c r="B4048" s="56"/>
      <c r="C4048" s="60">
        <v>11753</v>
      </c>
      <c r="D4048" s="61" t="s">
        <v>13909</v>
      </c>
      <c r="E4048" s="60" t="s">
        <v>6681</v>
      </c>
      <c r="F4048" s="62" t="s">
        <v>13910</v>
      </c>
    </row>
    <row r="4049" spans="1:6" s="35" customFormat="1" ht="51" customHeight="1">
      <c r="A4049" s="59">
        <f t="shared" si="63"/>
        <v>4045</v>
      </c>
      <c r="B4049" s="56"/>
      <c r="C4049" s="60">
        <v>6021</v>
      </c>
      <c r="D4049" s="61" t="s">
        <v>13911</v>
      </c>
      <c r="E4049" s="60" t="s">
        <v>6681</v>
      </c>
      <c r="F4049" s="62" t="s">
        <v>13912</v>
      </c>
    </row>
    <row r="4050" spans="1:6" s="35" customFormat="1" ht="25.5" customHeight="1">
      <c r="A4050" s="59">
        <f t="shared" si="63"/>
        <v>4046</v>
      </c>
      <c r="B4050" s="56"/>
      <c r="C4050" s="60">
        <v>6024</v>
      </c>
      <c r="D4050" s="61" t="s">
        <v>13913</v>
      </c>
      <c r="E4050" s="60" t="s">
        <v>6681</v>
      </c>
      <c r="F4050" s="62" t="s">
        <v>13914</v>
      </c>
    </row>
    <row r="4051" spans="1:6" s="35" customFormat="1" ht="25.5" customHeight="1">
      <c r="A4051" s="59">
        <f t="shared" si="63"/>
        <v>4047</v>
      </c>
      <c r="B4051" s="56"/>
      <c r="C4051" s="60">
        <v>38379</v>
      </c>
      <c r="D4051" s="61" t="s">
        <v>13915</v>
      </c>
      <c r="E4051" s="60" t="s">
        <v>6748</v>
      </c>
      <c r="F4051" s="62" t="s">
        <v>13916</v>
      </c>
    </row>
    <row r="4052" spans="1:6" s="35" customFormat="1" ht="25.5" customHeight="1">
      <c r="A4052" s="59">
        <f t="shared" si="63"/>
        <v>4048</v>
      </c>
      <c r="B4052" s="56"/>
      <c r="C4052" s="60">
        <v>13897</v>
      </c>
      <c r="D4052" s="61" t="s">
        <v>13917</v>
      </c>
      <c r="E4052" s="60" t="s">
        <v>6681</v>
      </c>
      <c r="F4052" s="62" t="s">
        <v>13918</v>
      </c>
    </row>
    <row r="4053" spans="1:6" s="35" customFormat="1" ht="25.5" customHeight="1">
      <c r="A4053" s="59">
        <f t="shared" si="63"/>
        <v>4049</v>
      </c>
      <c r="B4053" s="56"/>
      <c r="C4053" s="60">
        <v>10640</v>
      </c>
      <c r="D4053" s="61" t="s">
        <v>13919</v>
      </c>
      <c r="E4053" s="60" t="s">
        <v>6681</v>
      </c>
      <c r="F4053" s="62" t="s">
        <v>13920</v>
      </c>
    </row>
    <row r="4054" spans="1:6" s="35" customFormat="1" ht="25.5" customHeight="1">
      <c r="A4054" s="59">
        <f t="shared" si="63"/>
        <v>4050</v>
      </c>
      <c r="B4054" s="56"/>
      <c r="C4054" s="60">
        <v>11086</v>
      </c>
      <c r="D4054" s="61" t="s">
        <v>13921</v>
      </c>
      <c r="E4054" s="60" t="s">
        <v>7104</v>
      </c>
      <c r="F4054" s="62" t="s">
        <v>13922</v>
      </c>
    </row>
    <row r="4055" spans="1:6" s="35" customFormat="1" ht="25.5" customHeight="1">
      <c r="A4055" s="59">
        <f t="shared" si="63"/>
        <v>4051</v>
      </c>
      <c r="B4055" s="56"/>
      <c r="C4055" s="60">
        <v>34356</v>
      </c>
      <c r="D4055" s="61" t="s">
        <v>13923</v>
      </c>
      <c r="E4055" s="60" t="s">
        <v>6797</v>
      </c>
      <c r="F4055" s="62" t="s">
        <v>9424</v>
      </c>
    </row>
    <row r="4056" spans="1:6" s="35" customFormat="1" ht="25.5" customHeight="1">
      <c r="A4056" s="59">
        <f t="shared" si="63"/>
        <v>4052</v>
      </c>
      <c r="B4056" s="56"/>
      <c r="C4056" s="60">
        <v>34357</v>
      </c>
      <c r="D4056" s="61" t="s">
        <v>13924</v>
      </c>
      <c r="E4056" s="60" t="s">
        <v>6797</v>
      </c>
      <c r="F4056" s="62" t="s">
        <v>6928</v>
      </c>
    </row>
    <row r="4057" spans="1:6" s="35" customFormat="1" ht="25.5" customHeight="1">
      <c r="A4057" s="59">
        <f t="shared" si="63"/>
        <v>4053</v>
      </c>
      <c r="B4057" s="56"/>
      <c r="C4057" s="60">
        <v>37329</v>
      </c>
      <c r="D4057" s="61" t="s">
        <v>13925</v>
      </c>
      <c r="E4057" s="60" t="s">
        <v>6797</v>
      </c>
      <c r="F4057" s="62" t="s">
        <v>13926</v>
      </c>
    </row>
    <row r="4058" spans="1:6" s="35" customFormat="1" ht="25.5" customHeight="1">
      <c r="A4058" s="59">
        <f t="shared" si="63"/>
        <v>4054</v>
      </c>
      <c r="B4058" s="56"/>
      <c r="C4058" s="60">
        <v>37398</v>
      </c>
      <c r="D4058" s="61" t="s">
        <v>13927</v>
      </c>
      <c r="E4058" s="60" t="s">
        <v>6797</v>
      </c>
      <c r="F4058" s="62" t="s">
        <v>13928</v>
      </c>
    </row>
    <row r="4059" spans="1:6" s="35" customFormat="1" ht="25.5" customHeight="1">
      <c r="A4059" s="59">
        <f t="shared" si="63"/>
        <v>4055</v>
      </c>
      <c r="B4059" s="56"/>
      <c r="C4059" s="60">
        <v>2510</v>
      </c>
      <c r="D4059" s="61" t="s">
        <v>13929</v>
      </c>
      <c r="E4059" s="60" t="s">
        <v>6681</v>
      </c>
      <c r="F4059" s="62" t="s">
        <v>8182</v>
      </c>
    </row>
    <row r="4060" spans="1:6" s="35" customFormat="1" ht="15" customHeight="1">
      <c r="A4060" s="59">
        <f t="shared" si="63"/>
        <v>4056</v>
      </c>
      <c r="B4060" s="56"/>
      <c r="C4060" s="60">
        <v>12359</v>
      </c>
      <c r="D4060" s="61" t="s">
        <v>13930</v>
      </c>
      <c r="E4060" s="60" t="s">
        <v>6681</v>
      </c>
      <c r="F4060" s="62" t="s">
        <v>13931</v>
      </c>
    </row>
    <row r="4061" spans="1:6" s="35" customFormat="1" ht="15" customHeight="1">
      <c r="A4061" s="59">
        <f t="shared" si="63"/>
        <v>4057</v>
      </c>
      <c r="B4061" s="56"/>
      <c r="C4061" s="60">
        <v>5320</v>
      </c>
      <c r="D4061" s="61" t="s">
        <v>13932</v>
      </c>
      <c r="E4061" s="60" t="s">
        <v>6775</v>
      </c>
      <c r="F4061" s="62" t="s">
        <v>13933</v>
      </c>
    </row>
    <row r="4062" spans="1:6" s="35" customFormat="1" ht="15" customHeight="1">
      <c r="A4062" s="59">
        <f t="shared" si="63"/>
        <v>4058</v>
      </c>
      <c r="B4062" s="56"/>
      <c r="C4062" s="60">
        <v>7353</v>
      </c>
      <c r="D4062" s="61" t="s">
        <v>13934</v>
      </c>
      <c r="E4062" s="60" t="s">
        <v>6775</v>
      </c>
      <c r="F4062" s="62" t="s">
        <v>8647</v>
      </c>
    </row>
    <row r="4063" spans="1:6" s="35" customFormat="1" ht="15" customHeight="1">
      <c r="A4063" s="59">
        <f t="shared" si="63"/>
        <v>4059</v>
      </c>
      <c r="B4063" s="56"/>
      <c r="C4063" s="60">
        <v>36144</v>
      </c>
      <c r="D4063" s="61" t="s">
        <v>13935</v>
      </c>
      <c r="E4063" s="60" t="s">
        <v>6681</v>
      </c>
      <c r="F4063" s="62" t="s">
        <v>10649</v>
      </c>
    </row>
    <row r="4064" spans="1:6" s="35" customFormat="1" ht="15" customHeight="1">
      <c r="A4064" s="59">
        <f t="shared" si="63"/>
        <v>4060</v>
      </c>
      <c r="B4064" s="56"/>
      <c r="C4064" s="60">
        <v>10518</v>
      </c>
      <c r="D4064" s="61" t="s">
        <v>13936</v>
      </c>
      <c r="E4064" s="60" t="s">
        <v>6681</v>
      </c>
      <c r="F4064" s="62" t="s">
        <v>13937</v>
      </c>
    </row>
    <row r="4065" spans="1:6" s="35" customFormat="1" ht="15" customHeight="1">
      <c r="A4065" s="59">
        <f t="shared" si="63"/>
        <v>4061</v>
      </c>
      <c r="B4065" s="56"/>
      <c r="C4065" s="60">
        <v>36530</v>
      </c>
      <c r="D4065" s="61" t="s">
        <v>13938</v>
      </c>
      <c r="E4065" s="60" t="s">
        <v>6681</v>
      </c>
      <c r="F4065" s="62" t="s">
        <v>13939</v>
      </c>
    </row>
    <row r="4066" spans="1:6" s="35" customFormat="1" ht="25.5" customHeight="1">
      <c r="A4066" s="59">
        <f t="shared" si="63"/>
        <v>4062</v>
      </c>
      <c r="B4066" s="56"/>
      <c r="C4066" s="60">
        <v>6046</v>
      </c>
      <c r="D4066" s="61" t="s">
        <v>13940</v>
      </c>
      <c r="E4066" s="60" t="s">
        <v>6681</v>
      </c>
      <c r="F4066" s="62" t="s">
        <v>13941</v>
      </c>
    </row>
    <row r="4067" spans="1:6" s="35" customFormat="1" ht="15" customHeight="1">
      <c r="A4067" s="59">
        <f t="shared" si="63"/>
        <v>4063</v>
      </c>
      <c r="B4067" s="56"/>
      <c r="C4067" s="60">
        <v>36531</v>
      </c>
      <c r="D4067" s="61" t="s">
        <v>13942</v>
      </c>
      <c r="E4067" s="60" t="s">
        <v>6681</v>
      </c>
      <c r="F4067" s="62" t="s">
        <v>13943</v>
      </c>
    </row>
    <row r="4068" spans="1:6" s="35" customFormat="1" ht="15" customHeight="1">
      <c r="A4068" s="59">
        <f t="shared" si="63"/>
        <v>4064</v>
      </c>
      <c r="B4068" s="56"/>
      <c r="C4068" s="60">
        <v>34684</v>
      </c>
      <c r="D4068" s="61" t="s">
        <v>13944</v>
      </c>
      <c r="E4068" s="60" t="s">
        <v>6688</v>
      </c>
      <c r="F4068" s="62" t="s">
        <v>13945</v>
      </c>
    </row>
    <row r="4069" spans="1:6" s="35" customFormat="1" ht="25.5" customHeight="1">
      <c r="A4069" s="59">
        <f t="shared" si="63"/>
        <v>4065</v>
      </c>
      <c r="B4069" s="56"/>
      <c r="C4069" s="60">
        <v>34683</v>
      </c>
      <c r="D4069" s="61" t="s">
        <v>13946</v>
      </c>
      <c r="E4069" s="60" t="s">
        <v>6688</v>
      </c>
      <c r="F4069" s="62" t="s">
        <v>13947</v>
      </c>
    </row>
    <row r="4070" spans="1:6" s="35" customFormat="1" ht="15" customHeight="1">
      <c r="A4070" s="59">
        <f t="shared" si="63"/>
        <v>4066</v>
      </c>
      <c r="B4070" s="56"/>
      <c r="C4070" s="60">
        <v>533</v>
      </c>
      <c r="D4070" s="61" t="s">
        <v>13948</v>
      </c>
      <c r="E4070" s="60" t="s">
        <v>6688</v>
      </c>
      <c r="F4070" s="62" t="s">
        <v>13949</v>
      </c>
    </row>
    <row r="4071" spans="1:6" s="35" customFormat="1" ht="15" customHeight="1">
      <c r="A4071" s="59">
        <f t="shared" si="63"/>
        <v>4067</v>
      </c>
      <c r="B4071" s="56"/>
      <c r="C4071" s="60">
        <v>10515</v>
      </c>
      <c r="D4071" s="61" t="s">
        <v>13950</v>
      </c>
      <c r="E4071" s="60" t="s">
        <v>6688</v>
      </c>
      <c r="F4071" s="62" t="s">
        <v>13951</v>
      </c>
    </row>
    <row r="4072" spans="1:6" s="35" customFormat="1" ht="25.5" customHeight="1">
      <c r="A4072" s="59">
        <f t="shared" si="63"/>
        <v>4068</v>
      </c>
      <c r="B4072" s="56"/>
      <c r="C4072" s="60">
        <v>536</v>
      </c>
      <c r="D4072" s="61" t="s">
        <v>13952</v>
      </c>
      <c r="E4072" s="60" t="s">
        <v>6688</v>
      </c>
      <c r="F4072" s="62" t="s">
        <v>13953</v>
      </c>
    </row>
    <row r="4073" spans="1:6" s="35" customFormat="1" ht="15" customHeight="1">
      <c r="A4073" s="59">
        <f t="shared" si="63"/>
        <v>4069</v>
      </c>
      <c r="B4073" s="56"/>
      <c r="C4073" s="60">
        <v>153</v>
      </c>
      <c r="D4073" s="61" t="s">
        <v>13954</v>
      </c>
      <c r="E4073" s="60" t="s">
        <v>6775</v>
      </c>
      <c r="F4073" s="62" t="s">
        <v>13955</v>
      </c>
    </row>
    <row r="4074" spans="1:6" s="35" customFormat="1" ht="25.5" customHeight="1">
      <c r="A4074" s="59">
        <f t="shared" si="63"/>
        <v>4070</v>
      </c>
      <c r="B4074" s="56"/>
      <c r="C4074" s="60">
        <v>34682</v>
      </c>
      <c r="D4074" s="61" t="s">
        <v>13956</v>
      </c>
      <c r="E4074" s="60" t="s">
        <v>6688</v>
      </c>
      <c r="F4074" s="62" t="s">
        <v>13957</v>
      </c>
    </row>
    <row r="4075" spans="1:6" s="35" customFormat="1" ht="25.5" customHeight="1">
      <c r="A4075" s="59">
        <f t="shared" si="63"/>
        <v>4071</v>
      </c>
      <c r="B4075" s="56"/>
      <c r="C4075" s="60">
        <v>20205</v>
      </c>
      <c r="D4075" s="61" t="s">
        <v>13958</v>
      </c>
      <c r="E4075" s="60" t="s">
        <v>6748</v>
      </c>
      <c r="F4075" s="62" t="s">
        <v>7174</v>
      </c>
    </row>
    <row r="4076" spans="1:6" s="35" customFormat="1" ht="25.5" customHeight="1">
      <c r="A4076" s="59">
        <f t="shared" si="63"/>
        <v>4072</v>
      </c>
      <c r="B4076" s="56"/>
      <c r="C4076" s="60">
        <v>4412</v>
      </c>
      <c r="D4076" s="61" t="s">
        <v>13959</v>
      </c>
      <c r="E4076" s="60" t="s">
        <v>6748</v>
      </c>
      <c r="F4076" s="62" t="s">
        <v>6963</v>
      </c>
    </row>
    <row r="4077" spans="1:6" s="35" customFormat="1" ht="25.5" customHeight="1">
      <c r="A4077" s="59">
        <f t="shared" si="63"/>
        <v>4073</v>
      </c>
      <c r="B4077" s="56"/>
      <c r="C4077" s="60">
        <v>4408</v>
      </c>
      <c r="D4077" s="61" t="s">
        <v>13960</v>
      </c>
      <c r="E4077" s="60" t="s">
        <v>6748</v>
      </c>
      <c r="F4077" s="62" t="s">
        <v>8371</v>
      </c>
    </row>
    <row r="4078" spans="1:6" s="35" customFormat="1" ht="25.5" customHeight="1">
      <c r="A4078" s="59">
        <f t="shared" si="63"/>
        <v>4074</v>
      </c>
      <c r="B4078" s="56"/>
      <c r="C4078" s="60">
        <v>4505</v>
      </c>
      <c r="D4078" s="61" t="s">
        <v>13961</v>
      </c>
      <c r="E4078" s="60" t="s">
        <v>6748</v>
      </c>
      <c r="F4078" s="62" t="s">
        <v>8728</v>
      </c>
    </row>
    <row r="4079" spans="1:6" s="35" customFormat="1" ht="38.25" customHeight="1">
      <c r="A4079" s="59">
        <f t="shared" si="63"/>
        <v>4075</v>
      </c>
      <c r="B4079" s="56"/>
      <c r="C4079" s="60">
        <v>10559</v>
      </c>
      <c r="D4079" s="61" t="s">
        <v>13962</v>
      </c>
      <c r="E4079" s="60" t="s">
        <v>6681</v>
      </c>
      <c r="F4079" s="62" t="s">
        <v>13963</v>
      </c>
    </row>
    <row r="4080" spans="1:6" s="35" customFormat="1" ht="25.5" customHeight="1">
      <c r="A4080" s="59">
        <f t="shared" si="63"/>
        <v>4076</v>
      </c>
      <c r="B4080" s="56"/>
      <c r="C4080" s="60">
        <v>10664</v>
      </c>
      <c r="D4080" s="61" t="s">
        <v>13964</v>
      </c>
      <c r="E4080" s="60" t="s">
        <v>6681</v>
      </c>
      <c r="F4080" s="62" t="s">
        <v>13965</v>
      </c>
    </row>
    <row r="4081" spans="1:6" s="35" customFormat="1" ht="38.25" customHeight="1">
      <c r="A4081" s="59">
        <f t="shared" si="63"/>
        <v>4077</v>
      </c>
      <c r="B4081" s="56"/>
      <c r="C4081" s="60">
        <v>36250</v>
      </c>
      <c r="D4081" s="61" t="s">
        <v>13966</v>
      </c>
      <c r="E4081" s="60" t="s">
        <v>6748</v>
      </c>
      <c r="F4081" s="62" t="s">
        <v>10134</v>
      </c>
    </row>
    <row r="4082" spans="1:6" s="35" customFormat="1" ht="38.25" customHeight="1">
      <c r="A4082" s="59">
        <f t="shared" si="63"/>
        <v>4078</v>
      </c>
      <c r="B4082" s="56"/>
      <c r="C4082" s="60">
        <v>10857</v>
      </c>
      <c r="D4082" s="61" t="s">
        <v>13967</v>
      </c>
      <c r="E4082" s="60" t="s">
        <v>6748</v>
      </c>
      <c r="F4082" s="62" t="s">
        <v>13968</v>
      </c>
    </row>
    <row r="4083" spans="1:6" s="35" customFormat="1" ht="25.5" customHeight="1">
      <c r="A4083" s="59">
        <f t="shared" si="63"/>
        <v>4079</v>
      </c>
      <c r="B4083" s="56"/>
      <c r="C4083" s="60">
        <v>4803</v>
      </c>
      <c r="D4083" s="61" t="s">
        <v>13969</v>
      </c>
      <c r="E4083" s="60" t="s">
        <v>6748</v>
      </c>
      <c r="F4083" s="62" t="s">
        <v>13277</v>
      </c>
    </row>
    <row r="4084" spans="1:6" s="35" customFormat="1" ht="38.25" customHeight="1">
      <c r="A4084" s="59">
        <f t="shared" si="63"/>
        <v>4080</v>
      </c>
      <c r="B4084" s="56"/>
      <c r="C4084" s="60">
        <v>6186</v>
      </c>
      <c r="D4084" s="61" t="s">
        <v>13970</v>
      </c>
      <c r="E4084" s="60" t="s">
        <v>6748</v>
      </c>
      <c r="F4084" s="62" t="s">
        <v>11592</v>
      </c>
    </row>
    <row r="4085" spans="1:6" s="35" customFormat="1" ht="25.5" customHeight="1">
      <c r="A4085" s="59">
        <f t="shared" si="63"/>
        <v>4081</v>
      </c>
      <c r="B4085" s="56"/>
      <c r="C4085" s="60">
        <v>4829</v>
      </c>
      <c r="D4085" s="61" t="s">
        <v>13971</v>
      </c>
      <c r="E4085" s="60" t="s">
        <v>6748</v>
      </c>
      <c r="F4085" s="62" t="s">
        <v>13972</v>
      </c>
    </row>
    <row r="4086" spans="1:6" s="35" customFormat="1" ht="25.5" customHeight="1">
      <c r="A4086" s="59">
        <f t="shared" si="63"/>
        <v>4082</v>
      </c>
      <c r="B4086" s="56"/>
      <c r="C4086" s="60">
        <v>39829</v>
      </c>
      <c r="D4086" s="61" t="s">
        <v>13973</v>
      </c>
      <c r="E4086" s="60" t="s">
        <v>6748</v>
      </c>
      <c r="F4086" s="62" t="s">
        <v>13974</v>
      </c>
    </row>
    <row r="4087" spans="1:6" s="35" customFormat="1" ht="15" customHeight="1">
      <c r="A4087" s="59">
        <f t="shared" si="63"/>
        <v>4083</v>
      </c>
      <c r="B4087" s="56"/>
      <c r="C4087" s="60">
        <v>20231</v>
      </c>
      <c r="D4087" s="61" t="s">
        <v>13975</v>
      </c>
      <c r="E4087" s="60" t="s">
        <v>6748</v>
      </c>
      <c r="F4087" s="62" t="s">
        <v>12468</v>
      </c>
    </row>
    <row r="4088" spans="1:6" s="35" customFormat="1" ht="15" customHeight="1">
      <c r="A4088" s="59">
        <f t="shared" si="63"/>
        <v>4084</v>
      </c>
      <c r="B4088" s="56"/>
      <c r="C4088" s="60">
        <v>4804</v>
      </c>
      <c r="D4088" s="61" t="s">
        <v>13976</v>
      </c>
      <c r="E4088" s="60" t="s">
        <v>6748</v>
      </c>
      <c r="F4088" s="62" t="s">
        <v>11290</v>
      </c>
    </row>
    <row r="4089" spans="1:6" s="35" customFormat="1" ht="15" customHeight="1">
      <c r="A4089" s="59">
        <f t="shared" si="63"/>
        <v>4085</v>
      </c>
      <c r="B4089" s="56"/>
      <c r="C4089" s="60">
        <v>34680</v>
      </c>
      <c r="D4089" s="61" t="s">
        <v>13977</v>
      </c>
      <c r="E4089" s="60" t="s">
        <v>6748</v>
      </c>
      <c r="F4089" s="62" t="s">
        <v>13978</v>
      </c>
    </row>
    <row r="4090" spans="1:6" s="35" customFormat="1" ht="25.5" customHeight="1">
      <c r="A4090" s="59">
        <f t="shared" si="63"/>
        <v>4086</v>
      </c>
      <c r="B4090" s="56"/>
      <c r="C4090" s="60">
        <v>11573</v>
      </c>
      <c r="D4090" s="61" t="s">
        <v>13979</v>
      </c>
      <c r="E4090" s="60" t="s">
        <v>6681</v>
      </c>
      <c r="F4090" s="62" t="s">
        <v>13980</v>
      </c>
    </row>
    <row r="4091" spans="1:6" s="35" customFormat="1" ht="25.5" customHeight="1">
      <c r="A4091" s="59">
        <f t="shared" si="63"/>
        <v>4087</v>
      </c>
      <c r="B4091" s="56"/>
      <c r="C4091" s="60">
        <v>38401</v>
      </c>
      <c r="D4091" s="61" t="s">
        <v>13981</v>
      </c>
      <c r="E4091" s="60" t="s">
        <v>6681</v>
      </c>
      <c r="F4091" s="62" t="s">
        <v>13982</v>
      </c>
    </row>
    <row r="4092" spans="1:6" s="35" customFormat="1" ht="38.25" customHeight="1">
      <c r="A4092" s="59">
        <f t="shared" si="63"/>
        <v>4088</v>
      </c>
      <c r="B4092" s="56"/>
      <c r="C4092" s="60">
        <v>38179</v>
      </c>
      <c r="D4092" s="61" t="s">
        <v>13983</v>
      </c>
      <c r="E4092" s="60" t="s">
        <v>6681</v>
      </c>
      <c r="F4092" s="62" t="s">
        <v>8077</v>
      </c>
    </row>
    <row r="4093" spans="1:6" s="35" customFormat="1" ht="38.25" customHeight="1">
      <c r="A4093" s="59">
        <f t="shared" si="63"/>
        <v>4089</v>
      </c>
      <c r="B4093" s="56"/>
      <c r="C4093" s="60">
        <v>11575</v>
      </c>
      <c r="D4093" s="61" t="s">
        <v>13984</v>
      </c>
      <c r="E4093" s="60" t="s">
        <v>6681</v>
      </c>
      <c r="F4093" s="62" t="s">
        <v>7474</v>
      </c>
    </row>
    <row r="4094" spans="1:6" s="35" customFormat="1" ht="15" customHeight="1">
      <c r="A4094" s="59">
        <f t="shared" si="63"/>
        <v>4090</v>
      </c>
      <c r="B4094" s="56"/>
      <c r="C4094" s="60">
        <v>20256</v>
      </c>
      <c r="D4094" s="61" t="s">
        <v>13985</v>
      </c>
      <c r="E4094" s="60" t="s">
        <v>6681</v>
      </c>
      <c r="F4094" s="62" t="s">
        <v>7737</v>
      </c>
    </row>
    <row r="4095" spans="1:6" s="35" customFormat="1" ht="15" customHeight="1">
      <c r="A4095" s="59">
        <f t="shared" si="63"/>
        <v>4091</v>
      </c>
      <c r="B4095" s="56"/>
      <c r="C4095" s="60">
        <v>14511</v>
      </c>
      <c r="D4095" s="61" t="s">
        <v>13986</v>
      </c>
      <c r="E4095" s="60" t="s">
        <v>6681</v>
      </c>
      <c r="F4095" s="62" t="s">
        <v>13987</v>
      </c>
    </row>
    <row r="4096" spans="1:6" s="35" customFormat="1" ht="15" customHeight="1">
      <c r="A4096" s="59">
        <f t="shared" si="63"/>
        <v>4092</v>
      </c>
      <c r="B4096" s="56"/>
      <c r="C4096" s="60">
        <v>10642</v>
      </c>
      <c r="D4096" s="61" t="s">
        <v>13988</v>
      </c>
      <c r="E4096" s="60" t="s">
        <v>6681</v>
      </c>
      <c r="F4096" s="62" t="s">
        <v>13989</v>
      </c>
    </row>
    <row r="4097" spans="1:6" s="35" customFormat="1" ht="15" customHeight="1">
      <c r="A4097" s="59">
        <f t="shared" si="63"/>
        <v>4093</v>
      </c>
      <c r="B4097" s="56"/>
      <c r="C4097" s="60">
        <v>14489</v>
      </c>
      <c r="D4097" s="61" t="s">
        <v>13990</v>
      </c>
      <c r="E4097" s="60" t="s">
        <v>6681</v>
      </c>
      <c r="F4097" s="62" t="s">
        <v>13991</v>
      </c>
    </row>
    <row r="4098" spans="1:6" s="35" customFormat="1" ht="25.5" customHeight="1">
      <c r="A4098" s="59">
        <f t="shared" si="63"/>
        <v>4094</v>
      </c>
      <c r="B4098" s="56"/>
      <c r="C4098" s="60">
        <v>14513</v>
      </c>
      <c r="D4098" s="61" t="s">
        <v>13992</v>
      </c>
      <c r="E4098" s="60" t="s">
        <v>6681</v>
      </c>
      <c r="F4098" s="62" t="s">
        <v>13993</v>
      </c>
    </row>
    <row r="4099" spans="1:6" s="35" customFormat="1" ht="15" customHeight="1">
      <c r="A4099" s="59">
        <f t="shared" si="63"/>
        <v>4095</v>
      </c>
      <c r="B4099" s="56"/>
      <c r="C4099" s="60">
        <v>13600</v>
      </c>
      <c r="D4099" s="61" t="s">
        <v>13994</v>
      </c>
      <c r="E4099" s="60" t="s">
        <v>6681</v>
      </c>
      <c r="F4099" s="62" t="s">
        <v>13995</v>
      </c>
    </row>
    <row r="4100" spans="1:6" s="35" customFormat="1" ht="25.5" customHeight="1">
      <c r="A4100" s="59">
        <f t="shared" si="63"/>
        <v>4096</v>
      </c>
      <c r="B4100" s="56"/>
      <c r="C4100" s="60">
        <v>10646</v>
      </c>
      <c r="D4100" s="61" t="s">
        <v>13996</v>
      </c>
      <c r="E4100" s="60" t="s">
        <v>6681</v>
      </c>
      <c r="F4100" s="62" t="s">
        <v>13997</v>
      </c>
    </row>
    <row r="4101" spans="1:6" s="35" customFormat="1" ht="25.5" customHeight="1">
      <c r="A4101" s="59">
        <f t="shared" si="63"/>
        <v>4097</v>
      </c>
      <c r="B4101" s="56"/>
      <c r="C4101" s="60">
        <v>6070</v>
      </c>
      <c r="D4101" s="61" t="s">
        <v>13998</v>
      </c>
      <c r="E4101" s="60" t="s">
        <v>6681</v>
      </c>
      <c r="F4101" s="62" t="s">
        <v>13999</v>
      </c>
    </row>
    <row r="4102" spans="1:6" s="35" customFormat="1" ht="15" customHeight="1">
      <c r="A4102" s="59">
        <f t="shared" ref="A4102:A4165" si="64">A4101+1</f>
        <v>4098</v>
      </c>
      <c r="B4102" s="56"/>
      <c r="C4102" s="60">
        <v>6069</v>
      </c>
      <c r="D4102" s="61" t="s">
        <v>14000</v>
      </c>
      <c r="E4102" s="60" t="s">
        <v>6681</v>
      </c>
      <c r="F4102" s="62" t="s">
        <v>14001</v>
      </c>
    </row>
    <row r="4103" spans="1:6" s="35" customFormat="1" ht="15" customHeight="1">
      <c r="A4103" s="59">
        <f t="shared" si="64"/>
        <v>4099</v>
      </c>
      <c r="B4103" s="56"/>
      <c r="C4103" s="60">
        <v>14626</v>
      </c>
      <c r="D4103" s="61" t="s">
        <v>14002</v>
      </c>
      <c r="E4103" s="60" t="s">
        <v>6681</v>
      </c>
      <c r="F4103" s="62" t="s">
        <v>14003</v>
      </c>
    </row>
    <row r="4104" spans="1:6" s="35" customFormat="1" ht="25.5" customHeight="1">
      <c r="A4104" s="59">
        <f t="shared" si="64"/>
        <v>4100</v>
      </c>
      <c r="B4104" s="56"/>
      <c r="C4104" s="60">
        <v>6067</v>
      </c>
      <c r="D4104" s="61" t="s">
        <v>14004</v>
      </c>
      <c r="E4104" s="60" t="s">
        <v>6681</v>
      </c>
      <c r="F4104" s="62" t="s">
        <v>14005</v>
      </c>
    </row>
    <row r="4105" spans="1:6" s="35" customFormat="1" ht="15" customHeight="1">
      <c r="A4105" s="59">
        <f t="shared" si="64"/>
        <v>4101</v>
      </c>
      <c r="B4105" s="56"/>
      <c r="C4105" s="60">
        <v>38393</v>
      </c>
      <c r="D4105" s="61" t="s">
        <v>14006</v>
      </c>
      <c r="E4105" s="60" t="s">
        <v>6681</v>
      </c>
      <c r="F4105" s="62" t="s">
        <v>11101</v>
      </c>
    </row>
    <row r="4106" spans="1:6" s="35" customFormat="1" ht="15" customHeight="1">
      <c r="A4106" s="59">
        <f t="shared" si="64"/>
        <v>4102</v>
      </c>
      <c r="B4106" s="56"/>
      <c r="C4106" s="60">
        <v>38390</v>
      </c>
      <c r="D4106" s="61" t="s">
        <v>14007</v>
      </c>
      <c r="E4106" s="60" t="s">
        <v>6681</v>
      </c>
      <c r="F4106" s="62" t="s">
        <v>14008</v>
      </c>
    </row>
    <row r="4107" spans="1:6" s="35" customFormat="1" ht="15" customHeight="1">
      <c r="A4107" s="59">
        <f t="shared" si="64"/>
        <v>4103</v>
      </c>
      <c r="B4107" s="56"/>
      <c r="C4107" s="60">
        <v>36532</v>
      </c>
      <c r="D4107" s="61" t="s">
        <v>14009</v>
      </c>
      <c r="E4107" s="60" t="s">
        <v>6681</v>
      </c>
      <c r="F4107" s="62" t="s">
        <v>14010</v>
      </c>
    </row>
    <row r="4108" spans="1:6" s="35" customFormat="1" ht="15" customHeight="1">
      <c r="A4108" s="59">
        <f t="shared" si="64"/>
        <v>4104</v>
      </c>
      <c r="B4108" s="56"/>
      <c r="C4108" s="60">
        <v>11578</v>
      </c>
      <c r="D4108" s="61" t="s">
        <v>14011</v>
      </c>
      <c r="E4108" s="60" t="s">
        <v>6681</v>
      </c>
      <c r="F4108" s="62" t="s">
        <v>6710</v>
      </c>
    </row>
    <row r="4109" spans="1:6" s="35" customFormat="1" ht="15" customHeight="1">
      <c r="A4109" s="59">
        <f t="shared" si="64"/>
        <v>4105</v>
      </c>
      <c r="B4109" s="56"/>
      <c r="C4109" s="60">
        <v>11577</v>
      </c>
      <c r="D4109" s="61" t="s">
        <v>14012</v>
      </c>
      <c r="E4109" s="60" t="s">
        <v>6681</v>
      </c>
      <c r="F4109" s="62" t="s">
        <v>8784</v>
      </c>
    </row>
    <row r="4110" spans="1:6" s="35" customFormat="1" ht="25.5" customHeight="1">
      <c r="A4110" s="59">
        <f t="shared" si="64"/>
        <v>4106</v>
      </c>
      <c r="B4110" s="56"/>
      <c r="C4110" s="60">
        <v>42432</v>
      </c>
      <c r="D4110" s="61" t="s">
        <v>14013</v>
      </c>
      <c r="E4110" s="60" t="s">
        <v>6681</v>
      </c>
      <c r="F4110" s="62" t="s">
        <v>14014</v>
      </c>
    </row>
    <row r="4111" spans="1:6" s="35" customFormat="1" ht="25.5" customHeight="1">
      <c r="A4111" s="59">
        <f t="shared" si="64"/>
        <v>4107</v>
      </c>
      <c r="B4111" s="56"/>
      <c r="C4111" s="60">
        <v>42437</v>
      </c>
      <c r="D4111" s="61" t="s">
        <v>14015</v>
      </c>
      <c r="E4111" s="60" t="s">
        <v>6681</v>
      </c>
      <c r="F4111" s="62" t="s">
        <v>14016</v>
      </c>
    </row>
    <row r="4112" spans="1:6" s="35" customFormat="1" ht="25.5" customHeight="1">
      <c r="A4112" s="59">
        <f t="shared" si="64"/>
        <v>4108</v>
      </c>
      <c r="B4112" s="56"/>
      <c r="C4112" s="60">
        <v>1116</v>
      </c>
      <c r="D4112" s="61" t="s">
        <v>14017</v>
      </c>
      <c r="E4112" s="60" t="s">
        <v>6748</v>
      </c>
      <c r="F4112" s="62" t="s">
        <v>8374</v>
      </c>
    </row>
    <row r="4113" spans="1:6" s="35" customFormat="1" ht="25.5" customHeight="1">
      <c r="A4113" s="59">
        <f t="shared" si="64"/>
        <v>4109</v>
      </c>
      <c r="B4113" s="56"/>
      <c r="C4113" s="60">
        <v>1115</v>
      </c>
      <c r="D4113" s="61" t="s">
        <v>14018</v>
      </c>
      <c r="E4113" s="60" t="s">
        <v>6748</v>
      </c>
      <c r="F4113" s="62" t="s">
        <v>7680</v>
      </c>
    </row>
    <row r="4114" spans="1:6" s="35" customFormat="1" ht="25.5" customHeight="1">
      <c r="A4114" s="59">
        <f t="shared" si="64"/>
        <v>4110</v>
      </c>
      <c r="B4114" s="56"/>
      <c r="C4114" s="60">
        <v>1113</v>
      </c>
      <c r="D4114" s="61" t="s">
        <v>14019</v>
      </c>
      <c r="E4114" s="60" t="s">
        <v>6748</v>
      </c>
      <c r="F4114" s="62" t="s">
        <v>8634</v>
      </c>
    </row>
    <row r="4115" spans="1:6" s="35" customFormat="1" ht="25.5" customHeight="1">
      <c r="A4115" s="59">
        <f t="shared" si="64"/>
        <v>4111</v>
      </c>
      <c r="B4115" s="56"/>
      <c r="C4115" s="60">
        <v>1114</v>
      </c>
      <c r="D4115" s="61" t="s">
        <v>14020</v>
      </c>
      <c r="E4115" s="60" t="s">
        <v>6748</v>
      </c>
      <c r="F4115" s="62" t="s">
        <v>8638</v>
      </c>
    </row>
    <row r="4116" spans="1:6" s="35" customFormat="1" ht="25.5" customHeight="1">
      <c r="A4116" s="59">
        <f t="shared" si="64"/>
        <v>4112</v>
      </c>
      <c r="B4116" s="56"/>
      <c r="C4116" s="60">
        <v>40873</v>
      </c>
      <c r="D4116" s="61" t="s">
        <v>14021</v>
      </c>
      <c r="E4116" s="60" t="s">
        <v>6748</v>
      </c>
      <c r="F4116" s="62" t="s">
        <v>14022</v>
      </c>
    </row>
    <row r="4117" spans="1:6" s="35" customFormat="1" ht="15" customHeight="1">
      <c r="A4117" s="59">
        <f t="shared" si="64"/>
        <v>4113</v>
      </c>
      <c r="B4117" s="56"/>
      <c r="C4117" s="60">
        <v>20214</v>
      </c>
      <c r="D4117" s="61" t="s">
        <v>14023</v>
      </c>
      <c r="E4117" s="60" t="s">
        <v>6681</v>
      </c>
      <c r="F4117" s="62" t="s">
        <v>8641</v>
      </c>
    </row>
    <row r="4118" spans="1:6" s="35" customFormat="1" ht="15" customHeight="1">
      <c r="A4118" s="59">
        <f t="shared" si="64"/>
        <v>4114</v>
      </c>
      <c r="B4118" s="56"/>
      <c r="C4118" s="60">
        <v>11064</v>
      </c>
      <c r="D4118" s="61" t="s">
        <v>14024</v>
      </c>
      <c r="E4118" s="60" t="s">
        <v>6681</v>
      </c>
      <c r="F4118" s="62" t="s">
        <v>14025</v>
      </c>
    </row>
    <row r="4119" spans="1:6" s="35" customFormat="1" ht="25.5" customHeight="1">
      <c r="A4119" s="59">
        <f t="shared" si="64"/>
        <v>4115</v>
      </c>
      <c r="B4119" s="56"/>
      <c r="C4119" s="60">
        <v>7237</v>
      </c>
      <c r="D4119" s="61" t="s">
        <v>14026</v>
      </c>
      <c r="E4119" s="60" t="s">
        <v>6681</v>
      </c>
      <c r="F4119" s="62" t="s">
        <v>12612</v>
      </c>
    </row>
    <row r="4120" spans="1:6" s="35" customFormat="1" ht="15" customHeight="1">
      <c r="A4120" s="59">
        <f t="shared" si="64"/>
        <v>4116</v>
      </c>
      <c r="B4120" s="56"/>
      <c r="C4120" s="60">
        <v>16</v>
      </c>
      <c r="D4120" s="61" t="s">
        <v>14027</v>
      </c>
      <c r="E4120" s="60" t="s">
        <v>6797</v>
      </c>
      <c r="F4120" s="62" t="s">
        <v>8377</v>
      </c>
    </row>
    <row r="4121" spans="1:6" s="35" customFormat="1" ht="15" customHeight="1">
      <c r="A4121" s="59">
        <f t="shared" si="64"/>
        <v>4117</v>
      </c>
      <c r="B4121" s="56"/>
      <c r="C4121" s="60">
        <v>11757</v>
      </c>
      <c r="D4121" s="61" t="s">
        <v>14028</v>
      </c>
      <c r="E4121" s="60" t="s">
        <v>6681</v>
      </c>
      <c r="F4121" s="62" t="s">
        <v>14029</v>
      </c>
    </row>
    <row r="4122" spans="1:6" s="35" customFormat="1" ht="15" customHeight="1">
      <c r="A4122" s="59">
        <f t="shared" si="64"/>
        <v>4118</v>
      </c>
      <c r="B4122" s="56"/>
      <c r="C4122" s="60">
        <v>11758</v>
      </c>
      <c r="D4122" s="61" t="s">
        <v>14030</v>
      </c>
      <c r="E4122" s="60" t="s">
        <v>6681</v>
      </c>
      <c r="F4122" s="62" t="s">
        <v>14031</v>
      </c>
    </row>
    <row r="4123" spans="1:6" s="35" customFormat="1" ht="15" customHeight="1">
      <c r="A4123" s="59">
        <f t="shared" si="64"/>
        <v>4119</v>
      </c>
      <c r="B4123" s="56"/>
      <c r="C4123" s="60">
        <v>37526</v>
      </c>
      <c r="D4123" s="61" t="s">
        <v>14032</v>
      </c>
      <c r="E4123" s="60" t="s">
        <v>6681</v>
      </c>
      <c r="F4123" s="62" t="s">
        <v>8104</v>
      </c>
    </row>
    <row r="4124" spans="1:6" s="35" customFormat="1" ht="15" customHeight="1">
      <c r="A4124" s="59">
        <f t="shared" si="64"/>
        <v>4120</v>
      </c>
      <c r="B4124" s="56"/>
      <c r="C4124" s="60">
        <v>6076</v>
      </c>
      <c r="D4124" s="61" t="s">
        <v>14033</v>
      </c>
      <c r="E4124" s="60" t="s">
        <v>7104</v>
      </c>
      <c r="F4124" s="62" t="s">
        <v>14034</v>
      </c>
    </row>
    <row r="4125" spans="1:6" s="35" customFormat="1" ht="15" customHeight="1">
      <c r="A4125" s="59">
        <f t="shared" si="64"/>
        <v>4121</v>
      </c>
      <c r="B4125" s="56"/>
      <c r="C4125" s="60">
        <v>13109</v>
      </c>
      <c r="D4125" s="61" t="s">
        <v>14035</v>
      </c>
      <c r="E4125" s="60" t="s">
        <v>6681</v>
      </c>
      <c r="F4125" s="62" t="s">
        <v>14036</v>
      </c>
    </row>
    <row r="4126" spans="1:6" s="35" customFormat="1" ht="15" customHeight="1">
      <c r="A4126" s="59">
        <f t="shared" si="64"/>
        <v>4122</v>
      </c>
      <c r="B4126" s="56"/>
      <c r="C4126" s="60">
        <v>13110</v>
      </c>
      <c r="D4126" s="61" t="s">
        <v>14037</v>
      </c>
      <c r="E4126" s="60" t="s">
        <v>6681</v>
      </c>
      <c r="F4126" s="62" t="s">
        <v>14038</v>
      </c>
    </row>
    <row r="4127" spans="1:6" s="35" customFormat="1" ht="15" customHeight="1">
      <c r="A4127" s="59">
        <f t="shared" si="64"/>
        <v>4123</v>
      </c>
      <c r="B4127" s="56"/>
      <c r="C4127" s="60">
        <v>7581</v>
      </c>
      <c r="D4127" s="61" t="s">
        <v>14039</v>
      </c>
      <c r="E4127" s="60" t="s">
        <v>6681</v>
      </c>
      <c r="F4127" s="62" t="s">
        <v>14040</v>
      </c>
    </row>
    <row r="4128" spans="1:6" s="35" customFormat="1" ht="25.5" customHeight="1">
      <c r="A4128" s="59">
        <f t="shared" si="64"/>
        <v>4124</v>
      </c>
      <c r="B4128" s="56"/>
      <c r="C4128" s="60">
        <v>20206</v>
      </c>
      <c r="D4128" s="61" t="s">
        <v>14041</v>
      </c>
      <c r="E4128" s="60" t="s">
        <v>6748</v>
      </c>
      <c r="F4128" s="62" t="s">
        <v>12555</v>
      </c>
    </row>
    <row r="4129" spans="1:6" s="35" customFormat="1" ht="25.5" customHeight="1">
      <c r="A4129" s="59">
        <f t="shared" si="64"/>
        <v>4125</v>
      </c>
      <c r="B4129" s="56"/>
      <c r="C4129" s="60">
        <v>4460</v>
      </c>
      <c r="D4129" s="61" t="s">
        <v>14042</v>
      </c>
      <c r="E4129" s="60" t="s">
        <v>6748</v>
      </c>
      <c r="F4129" s="62" t="s">
        <v>14043</v>
      </c>
    </row>
    <row r="4130" spans="1:6" s="35" customFormat="1" ht="25.5" customHeight="1">
      <c r="A4130" s="59">
        <f t="shared" si="64"/>
        <v>4126</v>
      </c>
      <c r="B4130" s="56"/>
      <c r="C4130" s="60">
        <v>4417</v>
      </c>
      <c r="D4130" s="61" t="s">
        <v>14044</v>
      </c>
      <c r="E4130" s="60" t="s">
        <v>6748</v>
      </c>
      <c r="F4130" s="62" t="s">
        <v>14045</v>
      </c>
    </row>
    <row r="4131" spans="1:6" s="35" customFormat="1" ht="25.5" customHeight="1">
      <c r="A4131" s="59">
        <f t="shared" si="64"/>
        <v>4127</v>
      </c>
      <c r="B4131" s="56"/>
      <c r="C4131" s="60">
        <v>4517</v>
      </c>
      <c r="D4131" s="61" t="s">
        <v>14046</v>
      </c>
      <c r="E4131" s="60" t="s">
        <v>6748</v>
      </c>
      <c r="F4131" s="62" t="s">
        <v>9119</v>
      </c>
    </row>
    <row r="4132" spans="1:6" s="35" customFormat="1" ht="25.5" customHeight="1">
      <c r="A4132" s="59">
        <f t="shared" si="64"/>
        <v>4128</v>
      </c>
      <c r="B4132" s="56"/>
      <c r="C4132" s="60">
        <v>4512</v>
      </c>
      <c r="D4132" s="61" t="s">
        <v>14047</v>
      </c>
      <c r="E4132" s="60" t="s">
        <v>6748</v>
      </c>
      <c r="F4132" s="62" t="s">
        <v>11448</v>
      </c>
    </row>
    <row r="4133" spans="1:6" s="35" customFormat="1" ht="25.5" customHeight="1">
      <c r="A4133" s="59">
        <f t="shared" si="64"/>
        <v>4129</v>
      </c>
      <c r="B4133" s="56"/>
      <c r="C4133" s="60">
        <v>4415</v>
      </c>
      <c r="D4133" s="61" t="s">
        <v>14048</v>
      </c>
      <c r="E4133" s="60" t="s">
        <v>6748</v>
      </c>
      <c r="F4133" s="62" t="s">
        <v>10394</v>
      </c>
    </row>
    <row r="4134" spans="1:6" s="35" customFormat="1" ht="25.5" customHeight="1">
      <c r="A4134" s="59">
        <f t="shared" si="64"/>
        <v>4130</v>
      </c>
      <c r="B4134" s="56"/>
      <c r="C4134" s="60">
        <v>37373</v>
      </c>
      <c r="D4134" s="61" t="s">
        <v>14049</v>
      </c>
      <c r="E4134" s="60" t="s">
        <v>6712</v>
      </c>
      <c r="F4134" s="62" t="s">
        <v>7159</v>
      </c>
    </row>
    <row r="4135" spans="1:6" s="35" customFormat="1" ht="25.5" customHeight="1">
      <c r="A4135" s="59">
        <f t="shared" si="64"/>
        <v>4131</v>
      </c>
      <c r="B4135" s="56"/>
      <c r="C4135" s="60">
        <v>40864</v>
      </c>
      <c r="D4135" s="61" t="s">
        <v>14050</v>
      </c>
      <c r="E4135" s="60" t="s">
        <v>7111</v>
      </c>
      <c r="F4135" s="62" t="s">
        <v>7159</v>
      </c>
    </row>
    <row r="4136" spans="1:6" s="35" customFormat="1" ht="25.5" customHeight="1">
      <c r="A4136" s="59">
        <f t="shared" si="64"/>
        <v>4132</v>
      </c>
      <c r="B4136" s="56"/>
      <c r="C4136" s="60">
        <v>4734</v>
      </c>
      <c r="D4136" s="61" t="s">
        <v>14051</v>
      </c>
      <c r="E4136" s="60" t="s">
        <v>7104</v>
      </c>
      <c r="F4136" s="62" t="s">
        <v>14052</v>
      </c>
    </row>
    <row r="4137" spans="1:6" s="35" customFormat="1" ht="25.5" customHeight="1">
      <c r="A4137" s="59">
        <f t="shared" si="64"/>
        <v>4133</v>
      </c>
      <c r="B4137" s="56"/>
      <c r="C4137" s="60">
        <v>6085</v>
      </c>
      <c r="D4137" s="61" t="s">
        <v>14053</v>
      </c>
      <c r="E4137" s="60" t="s">
        <v>6775</v>
      </c>
      <c r="F4137" s="62" t="s">
        <v>7066</v>
      </c>
    </row>
    <row r="4138" spans="1:6" s="35" customFormat="1" ht="25.5" customHeight="1">
      <c r="A4138" s="59">
        <f t="shared" si="64"/>
        <v>4134</v>
      </c>
      <c r="B4138" s="56"/>
      <c r="C4138" s="60">
        <v>38396</v>
      </c>
      <c r="D4138" s="61" t="s">
        <v>14054</v>
      </c>
      <c r="E4138" s="60" t="s">
        <v>6681</v>
      </c>
      <c r="F4138" s="62" t="s">
        <v>14055</v>
      </c>
    </row>
    <row r="4139" spans="1:6" s="35" customFormat="1" ht="25.5" customHeight="1">
      <c r="A4139" s="59">
        <f t="shared" si="64"/>
        <v>4135</v>
      </c>
      <c r="B4139" s="56"/>
      <c r="C4139" s="60">
        <v>6090</v>
      </c>
      <c r="D4139" s="61" t="s">
        <v>14056</v>
      </c>
      <c r="E4139" s="60" t="s">
        <v>6775</v>
      </c>
      <c r="F4139" s="62" t="s">
        <v>7128</v>
      </c>
    </row>
    <row r="4140" spans="1:6" s="35" customFormat="1" ht="25.5" customHeight="1">
      <c r="A4140" s="59">
        <f t="shared" si="64"/>
        <v>4136</v>
      </c>
      <c r="B4140" s="56"/>
      <c r="C4140" s="60">
        <v>11622</v>
      </c>
      <c r="D4140" s="61" t="s">
        <v>14057</v>
      </c>
      <c r="E4140" s="60" t="s">
        <v>6797</v>
      </c>
      <c r="F4140" s="62" t="s">
        <v>14058</v>
      </c>
    </row>
    <row r="4141" spans="1:6" s="35" customFormat="1" ht="25.5" customHeight="1">
      <c r="A4141" s="59">
        <f t="shared" si="64"/>
        <v>4137</v>
      </c>
      <c r="B4141" s="56"/>
      <c r="C4141" s="60">
        <v>6094</v>
      </c>
      <c r="D4141" s="61" t="s">
        <v>14059</v>
      </c>
      <c r="E4141" s="60" t="s">
        <v>6797</v>
      </c>
      <c r="F4141" s="62" t="s">
        <v>14060</v>
      </c>
    </row>
    <row r="4142" spans="1:6" s="35" customFormat="1" ht="25.5" customHeight="1">
      <c r="A4142" s="59">
        <f t="shared" si="64"/>
        <v>4138</v>
      </c>
      <c r="B4142" s="56"/>
      <c r="C4142" s="60">
        <v>43143</v>
      </c>
      <c r="D4142" s="61" t="s">
        <v>14061</v>
      </c>
      <c r="E4142" s="60" t="s">
        <v>6775</v>
      </c>
      <c r="F4142" s="62" t="s">
        <v>14062</v>
      </c>
    </row>
    <row r="4143" spans="1:6" s="35" customFormat="1" ht="15" customHeight="1">
      <c r="A4143" s="59">
        <f t="shared" si="64"/>
        <v>4139</v>
      </c>
      <c r="B4143" s="56"/>
      <c r="C4143" s="60">
        <v>7317</v>
      </c>
      <c r="D4143" s="61" t="s">
        <v>14063</v>
      </c>
      <c r="E4143" s="60" t="s">
        <v>6797</v>
      </c>
      <c r="F4143" s="62" t="s">
        <v>11994</v>
      </c>
    </row>
    <row r="4144" spans="1:6" s="35" customFormat="1" ht="15" customHeight="1">
      <c r="A4144" s="59">
        <f t="shared" si="64"/>
        <v>4140</v>
      </c>
      <c r="B4144" s="56"/>
      <c r="C4144" s="60">
        <v>142</v>
      </c>
      <c r="D4144" s="61" t="s">
        <v>14064</v>
      </c>
      <c r="E4144" s="60" t="s">
        <v>14065</v>
      </c>
      <c r="F4144" s="62" t="s">
        <v>14066</v>
      </c>
    </row>
    <row r="4145" spans="1:6" s="35" customFormat="1" ht="15" customHeight="1">
      <c r="A4145" s="59">
        <f t="shared" si="64"/>
        <v>4141</v>
      </c>
      <c r="B4145" s="56"/>
      <c r="C4145" s="60">
        <v>43142</v>
      </c>
      <c r="D4145" s="61" t="s">
        <v>14067</v>
      </c>
      <c r="E4145" s="60" t="s">
        <v>6775</v>
      </c>
      <c r="F4145" s="62" t="s">
        <v>14068</v>
      </c>
    </row>
    <row r="4146" spans="1:6" s="35" customFormat="1" ht="15" customHeight="1">
      <c r="A4146" s="59">
        <f t="shared" si="64"/>
        <v>4142</v>
      </c>
      <c r="B4146" s="56"/>
      <c r="C4146" s="60">
        <v>38123</v>
      </c>
      <c r="D4146" s="61" t="s">
        <v>14069</v>
      </c>
      <c r="E4146" s="60" t="s">
        <v>6797</v>
      </c>
      <c r="F4146" s="62" t="s">
        <v>14070</v>
      </c>
    </row>
    <row r="4147" spans="1:6" s="35" customFormat="1" ht="15" customHeight="1">
      <c r="A4147" s="59">
        <f t="shared" si="64"/>
        <v>4143</v>
      </c>
      <c r="B4147" s="56"/>
      <c r="C4147" s="60">
        <v>42701</v>
      </c>
      <c r="D4147" s="61" t="s">
        <v>14071</v>
      </c>
      <c r="E4147" s="60" t="s">
        <v>6681</v>
      </c>
      <c r="F4147" s="62" t="s">
        <v>14072</v>
      </c>
    </row>
    <row r="4148" spans="1:6" s="35" customFormat="1" ht="15" customHeight="1">
      <c r="A4148" s="59">
        <f t="shared" si="64"/>
        <v>4144</v>
      </c>
      <c r="B4148" s="56"/>
      <c r="C4148" s="60">
        <v>42702</v>
      </c>
      <c r="D4148" s="61" t="s">
        <v>14073</v>
      </c>
      <c r="E4148" s="60" t="s">
        <v>6681</v>
      </c>
      <c r="F4148" s="62" t="s">
        <v>14074</v>
      </c>
    </row>
    <row r="4149" spans="1:6" s="35" customFormat="1" ht="15" customHeight="1">
      <c r="A4149" s="59">
        <f t="shared" si="64"/>
        <v>4145</v>
      </c>
      <c r="B4149" s="56"/>
      <c r="C4149" s="60">
        <v>37955</v>
      </c>
      <c r="D4149" s="61" t="s">
        <v>14075</v>
      </c>
      <c r="E4149" s="60" t="s">
        <v>6681</v>
      </c>
      <c r="F4149" s="62" t="s">
        <v>14076</v>
      </c>
    </row>
    <row r="4150" spans="1:6" s="35" customFormat="1" ht="15" customHeight="1">
      <c r="A4150" s="59">
        <f t="shared" si="64"/>
        <v>4146</v>
      </c>
      <c r="B4150" s="56"/>
      <c r="C4150" s="60">
        <v>42699</v>
      </c>
      <c r="D4150" s="61" t="s">
        <v>14077</v>
      </c>
      <c r="E4150" s="60" t="s">
        <v>6681</v>
      </c>
      <c r="F4150" s="62" t="s">
        <v>11530</v>
      </c>
    </row>
    <row r="4151" spans="1:6" s="35" customFormat="1" ht="15" customHeight="1">
      <c r="A4151" s="59">
        <f t="shared" si="64"/>
        <v>4147</v>
      </c>
      <c r="B4151" s="56"/>
      <c r="C4151" s="60">
        <v>42700</v>
      </c>
      <c r="D4151" s="61" t="s">
        <v>14078</v>
      </c>
      <c r="E4151" s="60" t="s">
        <v>6681</v>
      </c>
      <c r="F4151" s="62" t="s">
        <v>14079</v>
      </c>
    </row>
    <row r="4152" spans="1:6" s="35" customFormat="1" ht="15" customHeight="1">
      <c r="A4152" s="59">
        <f t="shared" si="64"/>
        <v>4148</v>
      </c>
      <c r="B4152" s="56"/>
      <c r="C4152" s="60">
        <v>37743</v>
      </c>
      <c r="D4152" s="61" t="s">
        <v>14080</v>
      </c>
      <c r="E4152" s="60" t="s">
        <v>6681</v>
      </c>
      <c r="F4152" s="62" t="s">
        <v>14081</v>
      </c>
    </row>
    <row r="4153" spans="1:6" s="35" customFormat="1" ht="15" customHeight="1">
      <c r="A4153" s="59">
        <f t="shared" si="64"/>
        <v>4149</v>
      </c>
      <c r="B4153" s="56"/>
      <c r="C4153" s="60">
        <v>37744</v>
      </c>
      <c r="D4153" s="61" t="s">
        <v>14082</v>
      </c>
      <c r="E4153" s="60" t="s">
        <v>6681</v>
      </c>
      <c r="F4153" s="62" t="s">
        <v>14083</v>
      </c>
    </row>
    <row r="4154" spans="1:6" s="35" customFormat="1" ht="15" customHeight="1">
      <c r="A4154" s="59">
        <f t="shared" si="64"/>
        <v>4150</v>
      </c>
      <c r="B4154" s="56"/>
      <c r="C4154" s="60">
        <v>37741</v>
      </c>
      <c r="D4154" s="61" t="s">
        <v>14084</v>
      </c>
      <c r="E4154" s="60" t="s">
        <v>6681</v>
      </c>
      <c r="F4154" s="62" t="s">
        <v>14085</v>
      </c>
    </row>
    <row r="4155" spans="1:6" s="35" customFormat="1" ht="15" customHeight="1">
      <c r="A4155" s="59">
        <f t="shared" si="64"/>
        <v>4151</v>
      </c>
      <c r="B4155" s="56"/>
      <c r="C4155" s="60">
        <v>39396</v>
      </c>
      <c r="D4155" s="61" t="s">
        <v>14086</v>
      </c>
      <c r="E4155" s="60" t="s">
        <v>6681</v>
      </c>
      <c r="F4155" s="62" t="s">
        <v>14087</v>
      </c>
    </row>
    <row r="4156" spans="1:6" s="35" customFormat="1" ht="15" customHeight="1">
      <c r="A4156" s="59">
        <f t="shared" si="64"/>
        <v>4152</v>
      </c>
      <c r="B4156" s="56"/>
      <c r="C4156" s="60">
        <v>39392</v>
      </c>
      <c r="D4156" s="61" t="s">
        <v>14088</v>
      </c>
      <c r="E4156" s="60" t="s">
        <v>6681</v>
      </c>
      <c r="F4156" s="62" t="s">
        <v>14089</v>
      </c>
    </row>
    <row r="4157" spans="1:6" s="35" customFormat="1" ht="15" customHeight="1">
      <c r="A4157" s="59">
        <f t="shared" si="64"/>
        <v>4153</v>
      </c>
      <c r="B4157" s="56"/>
      <c r="C4157" s="60">
        <v>39393</v>
      </c>
      <c r="D4157" s="61" t="s">
        <v>14090</v>
      </c>
      <c r="E4157" s="60" t="s">
        <v>6681</v>
      </c>
      <c r="F4157" s="62" t="s">
        <v>14091</v>
      </c>
    </row>
    <row r="4158" spans="1:6" s="35" customFormat="1" ht="15" customHeight="1">
      <c r="A4158" s="59">
        <f t="shared" si="64"/>
        <v>4154</v>
      </c>
      <c r="B4158" s="56"/>
      <c r="C4158" s="60">
        <v>39394</v>
      </c>
      <c r="D4158" s="61" t="s">
        <v>14092</v>
      </c>
      <c r="E4158" s="60" t="s">
        <v>6681</v>
      </c>
      <c r="F4158" s="62" t="s">
        <v>14093</v>
      </c>
    </row>
    <row r="4159" spans="1:6" s="35" customFormat="1" ht="38.25" customHeight="1">
      <c r="A4159" s="59">
        <f t="shared" si="64"/>
        <v>4155</v>
      </c>
      <c r="B4159" s="56"/>
      <c r="C4159" s="60">
        <v>39395</v>
      </c>
      <c r="D4159" s="61" t="s">
        <v>14094</v>
      </c>
      <c r="E4159" s="60" t="s">
        <v>6681</v>
      </c>
      <c r="F4159" s="62" t="s">
        <v>14095</v>
      </c>
    </row>
    <row r="4160" spans="1:6" s="35" customFormat="1" ht="38.25" customHeight="1">
      <c r="A4160" s="59">
        <f t="shared" si="64"/>
        <v>4156</v>
      </c>
      <c r="B4160" s="56"/>
      <c r="C4160" s="60">
        <v>14618</v>
      </c>
      <c r="D4160" s="61" t="s">
        <v>14096</v>
      </c>
      <c r="E4160" s="60" t="s">
        <v>6681</v>
      </c>
      <c r="F4160" s="62" t="s">
        <v>14097</v>
      </c>
    </row>
    <row r="4161" spans="1:6" s="35" customFormat="1" ht="38.25" customHeight="1">
      <c r="A4161" s="59">
        <f t="shared" si="64"/>
        <v>4157</v>
      </c>
      <c r="B4161" s="56"/>
      <c r="C4161" s="60">
        <v>40269</v>
      </c>
      <c r="D4161" s="61" t="s">
        <v>14098</v>
      </c>
      <c r="E4161" s="60" t="s">
        <v>6681</v>
      </c>
      <c r="F4161" s="62" t="s">
        <v>14099</v>
      </c>
    </row>
    <row r="4162" spans="1:6" s="35" customFormat="1" ht="15" customHeight="1">
      <c r="A4162" s="59">
        <f t="shared" si="64"/>
        <v>4158</v>
      </c>
      <c r="B4162" s="56"/>
      <c r="C4162" s="60">
        <v>6110</v>
      </c>
      <c r="D4162" s="61" t="s">
        <v>14100</v>
      </c>
      <c r="E4162" s="60" t="s">
        <v>6712</v>
      </c>
      <c r="F4162" s="62" t="s">
        <v>7486</v>
      </c>
    </row>
    <row r="4163" spans="1:6" s="35" customFormat="1" ht="15" customHeight="1">
      <c r="A4163" s="59">
        <f t="shared" si="64"/>
        <v>4159</v>
      </c>
      <c r="B4163" s="56"/>
      <c r="C4163" s="60">
        <v>40910</v>
      </c>
      <c r="D4163" s="61" t="s">
        <v>14101</v>
      </c>
      <c r="E4163" s="60" t="s">
        <v>7111</v>
      </c>
      <c r="F4163" s="62" t="s">
        <v>7488</v>
      </c>
    </row>
    <row r="4164" spans="1:6" s="35" customFormat="1" ht="38.25" customHeight="1">
      <c r="A4164" s="59">
        <f t="shared" si="64"/>
        <v>4160</v>
      </c>
      <c r="B4164" s="56"/>
      <c r="C4164" s="60">
        <v>6111</v>
      </c>
      <c r="D4164" s="61" t="s">
        <v>14102</v>
      </c>
      <c r="E4164" s="60" t="s">
        <v>6712</v>
      </c>
      <c r="F4164" s="62" t="s">
        <v>14103</v>
      </c>
    </row>
    <row r="4165" spans="1:6" s="35" customFormat="1" ht="51" customHeight="1">
      <c r="A4165" s="59">
        <f t="shared" si="64"/>
        <v>4161</v>
      </c>
      <c r="B4165" s="56"/>
      <c r="C4165" s="60">
        <v>41084</v>
      </c>
      <c r="D4165" s="61" t="s">
        <v>14104</v>
      </c>
      <c r="E4165" s="60" t="s">
        <v>7111</v>
      </c>
      <c r="F4165" s="62" t="s">
        <v>14105</v>
      </c>
    </row>
    <row r="4166" spans="1:6" s="35" customFormat="1" ht="15" customHeight="1">
      <c r="A4166" s="59">
        <f t="shared" ref="A4166:A4229" si="65">A4165+1</f>
        <v>4162</v>
      </c>
      <c r="B4166" s="56"/>
      <c r="C4166" s="60">
        <v>25950</v>
      </c>
      <c r="D4166" s="61" t="s">
        <v>14106</v>
      </c>
      <c r="E4166" s="60" t="s">
        <v>7104</v>
      </c>
      <c r="F4166" s="62" t="s">
        <v>14107</v>
      </c>
    </row>
    <row r="4167" spans="1:6" s="35" customFormat="1" ht="15" customHeight="1">
      <c r="A4167" s="59">
        <f t="shared" si="65"/>
        <v>4163</v>
      </c>
      <c r="B4167" s="56"/>
      <c r="C4167" s="60">
        <v>38637</v>
      </c>
      <c r="D4167" s="61" t="s">
        <v>14108</v>
      </c>
      <c r="E4167" s="60" t="s">
        <v>6681</v>
      </c>
      <c r="F4167" s="62" t="s">
        <v>14109</v>
      </c>
    </row>
    <row r="4168" spans="1:6" s="35" customFormat="1" ht="15" customHeight="1">
      <c r="A4168" s="59">
        <f t="shared" si="65"/>
        <v>4164</v>
      </c>
      <c r="B4168" s="56"/>
      <c r="C4168" s="60">
        <v>6150</v>
      </c>
      <c r="D4168" s="61" t="s">
        <v>14110</v>
      </c>
      <c r="E4168" s="60" t="s">
        <v>6681</v>
      </c>
      <c r="F4168" s="62" t="s">
        <v>14111</v>
      </c>
    </row>
    <row r="4169" spans="1:6" s="35" customFormat="1" ht="25.5" customHeight="1">
      <c r="A4169" s="59">
        <f t="shared" si="65"/>
        <v>4165</v>
      </c>
      <c r="B4169" s="56"/>
      <c r="C4169" s="60">
        <v>6136</v>
      </c>
      <c r="D4169" s="61" t="s">
        <v>14112</v>
      </c>
      <c r="E4169" s="60" t="s">
        <v>6681</v>
      </c>
      <c r="F4169" s="62" t="s">
        <v>14113</v>
      </c>
    </row>
    <row r="4170" spans="1:6" s="35" customFormat="1" ht="15" customHeight="1">
      <c r="A4170" s="59">
        <f t="shared" si="65"/>
        <v>4166</v>
      </c>
      <c r="B4170" s="56"/>
      <c r="C4170" s="60">
        <v>38638</v>
      </c>
      <c r="D4170" s="61" t="s">
        <v>14114</v>
      </c>
      <c r="E4170" s="60" t="s">
        <v>6681</v>
      </c>
      <c r="F4170" s="62" t="s">
        <v>14115</v>
      </c>
    </row>
    <row r="4171" spans="1:6" s="35" customFormat="1" ht="15" customHeight="1">
      <c r="A4171" s="59">
        <f t="shared" si="65"/>
        <v>4167</v>
      </c>
      <c r="B4171" s="56"/>
      <c r="C4171" s="60">
        <v>20262</v>
      </c>
      <c r="D4171" s="61" t="s">
        <v>14116</v>
      </c>
      <c r="E4171" s="60" t="s">
        <v>6681</v>
      </c>
      <c r="F4171" s="62" t="s">
        <v>14117</v>
      </c>
    </row>
    <row r="4172" spans="1:6" s="35" customFormat="1" ht="15" customHeight="1">
      <c r="A4172" s="59">
        <f t="shared" si="65"/>
        <v>4168</v>
      </c>
      <c r="B4172" s="56"/>
      <c r="C4172" s="60">
        <v>6148</v>
      </c>
      <c r="D4172" s="61" t="s">
        <v>14118</v>
      </c>
      <c r="E4172" s="60" t="s">
        <v>6681</v>
      </c>
      <c r="F4172" s="62" t="s">
        <v>12461</v>
      </c>
    </row>
    <row r="4173" spans="1:6" s="35" customFormat="1" ht="15" customHeight="1">
      <c r="A4173" s="59">
        <f t="shared" si="65"/>
        <v>4169</v>
      </c>
      <c r="B4173" s="56"/>
      <c r="C4173" s="60">
        <v>6145</v>
      </c>
      <c r="D4173" s="61" t="s">
        <v>14119</v>
      </c>
      <c r="E4173" s="60" t="s">
        <v>6681</v>
      </c>
      <c r="F4173" s="62" t="s">
        <v>14120</v>
      </c>
    </row>
    <row r="4174" spans="1:6" s="35" customFormat="1" ht="25.5" customHeight="1">
      <c r="A4174" s="59">
        <f t="shared" si="65"/>
        <v>4170</v>
      </c>
      <c r="B4174" s="56"/>
      <c r="C4174" s="60">
        <v>6149</v>
      </c>
      <c r="D4174" s="61" t="s">
        <v>14121</v>
      </c>
      <c r="E4174" s="60" t="s">
        <v>6681</v>
      </c>
      <c r="F4174" s="62" t="s">
        <v>8062</v>
      </c>
    </row>
    <row r="4175" spans="1:6" s="35" customFormat="1" ht="15" customHeight="1">
      <c r="A4175" s="59">
        <f t="shared" si="65"/>
        <v>4171</v>
      </c>
      <c r="B4175" s="56"/>
      <c r="C4175" s="60">
        <v>6146</v>
      </c>
      <c r="D4175" s="61" t="s">
        <v>14122</v>
      </c>
      <c r="E4175" s="60" t="s">
        <v>6681</v>
      </c>
      <c r="F4175" s="62" t="s">
        <v>10938</v>
      </c>
    </row>
    <row r="4176" spans="1:6" s="35" customFormat="1" ht="25.5" customHeight="1">
      <c r="A4176" s="59">
        <f t="shared" si="65"/>
        <v>4172</v>
      </c>
      <c r="B4176" s="56"/>
      <c r="C4176" s="60">
        <v>26026</v>
      </c>
      <c r="D4176" s="61" t="s">
        <v>14123</v>
      </c>
      <c r="E4176" s="60" t="s">
        <v>6797</v>
      </c>
      <c r="F4176" s="62" t="s">
        <v>10800</v>
      </c>
    </row>
    <row r="4177" spans="1:6" s="35" customFormat="1" ht="15" customHeight="1">
      <c r="A4177" s="59">
        <f t="shared" si="65"/>
        <v>4173</v>
      </c>
      <c r="B4177" s="56"/>
      <c r="C4177" s="60">
        <v>39961</v>
      </c>
      <c r="D4177" s="61" t="s">
        <v>14124</v>
      </c>
      <c r="E4177" s="60" t="s">
        <v>6681</v>
      </c>
      <c r="F4177" s="62" t="s">
        <v>12798</v>
      </c>
    </row>
    <row r="4178" spans="1:6" s="35" customFormat="1" ht="15" customHeight="1">
      <c r="A4178" s="59">
        <f t="shared" si="65"/>
        <v>4174</v>
      </c>
      <c r="B4178" s="56"/>
      <c r="C4178" s="60">
        <v>42433</v>
      </c>
      <c r="D4178" s="61" t="s">
        <v>14125</v>
      </c>
      <c r="E4178" s="60" t="s">
        <v>6681</v>
      </c>
      <c r="F4178" s="62" t="s">
        <v>14126</v>
      </c>
    </row>
    <row r="4179" spans="1:6" s="35" customFormat="1" ht="15" customHeight="1">
      <c r="A4179" s="59">
        <f t="shared" si="65"/>
        <v>4175</v>
      </c>
      <c r="B4179" s="56"/>
      <c r="C4179" s="60">
        <v>42434</v>
      </c>
      <c r="D4179" s="61" t="s">
        <v>14127</v>
      </c>
      <c r="E4179" s="60" t="s">
        <v>6681</v>
      </c>
      <c r="F4179" s="62" t="s">
        <v>14128</v>
      </c>
    </row>
    <row r="4180" spans="1:6" s="35" customFormat="1" ht="15" customHeight="1">
      <c r="A4180" s="59">
        <f t="shared" si="65"/>
        <v>4176</v>
      </c>
      <c r="B4180" s="56"/>
      <c r="C4180" s="60">
        <v>42435</v>
      </c>
      <c r="D4180" s="61" t="s">
        <v>14129</v>
      </c>
      <c r="E4180" s="60" t="s">
        <v>6681</v>
      </c>
      <c r="F4180" s="62" t="s">
        <v>14130</v>
      </c>
    </row>
    <row r="4181" spans="1:6" s="35" customFormat="1" ht="15" customHeight="1">
      <c r="A4181" s="59">
        <f t="shared" si="65"/>
        <v>4177</v>
      </c>
      <c r="B4181" s="56"/>
      <c r="C4181" s="60">
        <v>38061</v>
      </c>
      <c r="D4181" s="61" t="s">
        <v>14131</v>
      </c>
      <c r="E4181" s="60" t="s">
        <v>6681</v>
      </c>
      <c r="F4181" s="62" t="s">
        <v>14132</v>
      </c>
    </row>
    <row r="4182" spans="1:6" s="35" customFormat="1" ht="15" customHeight="1">
      <c r="A4182" s="59">
        <f t="shared" si="65"/>
        <v>4178</v>
      </c>
      <c r="B4182" s="56"/>
      <c r="C4182" s="60">
        <v>20250</v>
      </c>
      <c r="D4182" s="61" t="s">
        <v>14133</v>
      </c>
      <c r="E4182" s="60" t="s">
        <v>6797</v>
      </c>
      <c r="F4182" s="62" t="s">
        <v>13642</v>
      </c>
    </row>
    <row r="4183" spans="1:6" s="35" customFormat="1" ht="15" customHeight="1">
      <c r="A4183" s="59">
        <f t="shared" si="65"/>
        <v>4179</v>
      </c>
      <c r="B4183" s="56"/>
      <c r="C4183" s="60">
        <v>39965</v>
      </c>
      <c r="D4183" s="61" t="s">
        <v>14134</v>
      </c>
      <c r="E4183" s="60" t="s">
        <v>6688</v>
      </c>
      <c r="F4183" s="62" t="s">
        <v>14135</v>
      </c>
    </row>
    <row r="4184" spans="1:6" s="35" customFormat="1" ht="15" customHeight="1">
      <c r="A4184" s="59">
        <f t="shared" si="65"/>
        <v>4180</v>
      </c>
      <c r="B4184" s="56"/>
      <c r="C4184" s="60">
        <v>39964</v>
      </c>
      <c r="D4184" s="61" t="s">
        <v>14136</v>
      </c>
      <c r="E4184" s="60" t="s">
        <v>6688</v>
      </c>
      <c r="F4184" s="62" t="s">
        <v>14137</v>
      </c>
    </row>
    <row r="4185" spans="1:6" s="35" customFormat="1" ht="15" customHeight="1">
      <c r="A4185" s="59">
        <f t="shared" si="65"/>
        <v>4181</v>
      </c>
      <c r="B4185" s="56"/>
      <c r="C4185" s="60">
        <v>7</v>
      </c>
      <c r="D4185" s="61" t="s">
        <v>14138</v>
      </c>
      <c r="E4185" s="60" t="s">
        <v>6797</v>
      </c>
      <c r="F4185" s="62" t="s">
        <v>14139</v>
      </c>
    </row>
    <row r="4186" spans="1:6" s="35" customFormat="1" ht="15" customHeight="1">
      <c r="A4186" s="59">
        <f t="shared" si="65"/>
        <v>4182</v>
      </c>
      <c r="B4186" s="56"/>
      <c r="C4186" s="60">
        <v>13388</v>
      </c>
      <c r="D4186" s="61" t="s">
        <v>14140</v>
      </c>
      <c r="E4186" s="60" t="s">
        <v>6797</v>
      </c>
      <c r="F4186" s="62" t="s">
        <v>14141</v>
      </c>
    </row>
    <row r="4187" spans="1:6" s="35" customFormat="1" ht="15" customHeight="1">
      <c r="A4187" s="59">
        <f t="shared" si="65"/>
        <v>4183</v>
      </c>
      <c r="B4187" s="56"/>
      <c r="C4187" s="60">
        <v>39914</v>
      </c>
      <c r="D4187" s="61" t="s">
        <v>14142</v>
      </c>
      <c r="E4187" s="60" t="s">
        <v>6797</v>
      </c>
      <c r="F4187" s="62" t="s">
        <v>14143</v>
      </c>
    </row>
    <row r="4188" spans="1:6" s="35" customFormat="1" ht="25.5" customHeight="1">
      <c r="A4188" s="59">
        <f t="shared" si="65"/>
        <v>4184</v>
      </c>
      <c r="B4188" s="56"/>
      <c r="C4188" s="60">
        <v>12732</v>
      </c>
      <c r="D4188" s="61" t="s">
        <v>14144</v>
      </c>
      <c r="E4188" s="60" t="s">
        <v>6681</v>
      </c>
      <c r="F4188" s="62" t="s">
        <v>14145</v>
      </c>
    </row>
    <row r="4189" spans="1:6" s="35" customFormat="1" ht="25.5" customHeight="1">
      <c r="A4189" s="59">
        <f t="shared" si="65"/>
        <v>4185</v>
      </c>
      <c r="B4189" s="56"/>
      <c r="C4189" s="60">
        <v>6160</v>
      </c>
      <c r="D4189" s="61" t="s">
        <v>14146</v>
      </c>
      <c r="E4189" s="60" t="s">
        <v>6712</v>
      </c>
      <c r="F4189" s="62" t="s">
        <v>7486</v>
      </c>
    </row>
    <row r="4190" spans="1:6" s="35" customFormat="1" ht="25.5" customHeight="1">
      <c r="A4190" s="59">
        <f t="shared" si="65"/>
        <v>4186</v>
      </c>
      <c r="B4190" s="56"/>
      <c r="C4190" s="60">
        <v>41087</v>
      </c>
      <c r="D4190" s="61" t="s">
        <v>14147</v>
      </c>
      <c r="E4190" s="60" t="s">
        <v>7111</v>
      </c>
      <c r="F4190" s="62" t="s">
        <v>7488</v>
      </c>
    </row>
    <row r="4191" spans="1:6" s="35" customFormat="1" ht="25.5" customHeight="1">
      <c r="A4191" s="59">
        <f t="shared" si="65"/>
        <v>4187</v>
      </c>
      <c r="B4191" s="56"/>
      <c r="C4191" s="60">
        <v>6166</v>
      </c>
      <c r="D4191" s="61" t="s">
        <v>14148</v>
      </c>
      <c r="E4191" s="60" t="s">
        <v>6712</v>
      </c>
      <c r="F4191" s="62" t="s">
        <v>14149</v>
      </c>
    </row>
    <row r="4192" spans="1:6" s="35" customFormat="1" ht="25.5" customHeight="1">
      <c r="A4192" s="59">
        <f t="shared" si="65"/>
        <v>4188</v>
      </c>
      <c r="B4192" s="56"/>
      <c r="C4192" s="60">
        <v>41088</v>
      </c>
      <c r="D4192" s="61" t="s">
        <v>14150</v>
      </c>
      <c r="E4192" s="60" t="s">
        <v>7111</v>
      </c>
      <c r="F4192" s="62" t="s">
        <v>14151</v>
      </c>
    </row>
    <row r="4193" spans="1:6" s="35" customFormat="1" ht="25.5" customHeight="1">
      <c r="A4193" s="59">
        <f t="shared" si="65"/>
        <v>4189</v>
      </c>
      <c r="B4193" s="56"/>
      <c r="C4193" s="60">
        <v>20232</v>
      </c>
      <c r="D4193" s="61" t="s">
        <v>14152</v>
      </c>
      <c r="E4193" s="60" t="s">
        <v>6748</v>
      </c>
      <c r="F4193" s="62" t="s">
        <v>14153</v>
      </c>
    </row>
    <row r="4194" spans="1:6" s="35" customFormat="1" ht="25.5" customHeight="1">
      <c r="A4194" s="59">
        <f t="shared" si="65"/>
        <v>4190</v>
      </c>
      <c r="B4194" s="56"/>
      <c r="C4194" s="60">
        <v>10856</v>
      </c>
      <c r="D4194" s="61" t="s">
        <v>14154</v>
      </c>
      <c r="E4194" s="60" t="s">
        <v>6748</v>
      </c>
      <c r="F4194" s="62" t="s">
        <v>14155</v>
      </c>
    </row>
    <row r="4195" spans="1:6" s="35" customFormat="1" ht="15" customHeight="1">
      <c r="A4195" s="59">
        <f t="shared" si="65"/>
        <v>4191</v>
      </c>
      <c r="B4195" s="56"/>
      <c r="C4195" s="60">
        <v>4828</v>
      </c>
      <c r="D4195" s="61" t="s">
        <v>14156</v>
      </c>
      <c r="E4195" s="60" t="s">
        <v>6748</v>
      </c>
      <c r="F4195" s="62" t="s">
        <v>14157</v>
      </c>
    </row>
    <row r="4196" spans="1:6" s="35" customFormat="1" ht="15" customHeight="1">
      <c r="A4196" s="59">
        <f t="shared" si="65"/>
        <v>4192</v>
      </c>
      <c r="B4196" s="56"/>
      <c r="C4196" s="60">
        <v>20249</v>
      </c>
      <c r="D4196" s="61" t="s">
        <v>14158</v>
      </c>
      <c r="E4196" s="60" t="s">
        <v>6748</v>
      </c>
      <c r="F4196" s="62" t="s">
        <v>14159</v>
      </c>
    </row>
    <row r="4197" spans="1:6" s="35" customFormat="1" ht="15" customHeight="1">
      <c r="A4197" s="59">
        <f t="shared" si="65"/>
        <v>4193</v>
      </c>
      <c r="B4197" s="56"/>
      <c r="C4197" s="60">
        <v>11609</v>
      </c>
      <c r="D4197" s="61" t="s">
        <v>14160</v>
      </c>
      <c r="E4197" s="60" t="s">
        <v>6775</v>
      </c>
      <c r="F4197" s="62" t="s">
        <v>8374</v>
      </c>
    </row>
    <row r="4198" spans="1:6" s="35" customFormat="1" ht="15" customHeight="1">
      <c r="A4198" s="59">
        <f t="shared" si="65"/>
        <v>4194</v>
      </c>
      <c r="B4198" s="56"/>
      <c r="C4198" s="60">
        <v>20083</v>
      </c>
      <c r="D4198" s="61" t="s">
        <v>14161</v>
      </c>
      <c r="E4198" s="60" t="s">
        <v>6681</v>
      </c>
      <c r="F4198" s="62" t="s">
        <v>9803</v>
      </c>
    </row>
    <row r="4199" spans="1:6" s="35" customFormat="1" ht="15" customHeight="1">
      <c r="A4199" s="59">
        <f t="shared" si="65"/>
        <v>4195</v>
      </c>
      <c r="B4199" s="56"/>
      <c r="C4199" s="60">
        <v>20082</v>
      </c>
      <c r="D4199" s="61" t="s">
        <v>14162</v>
      </c>
      <c r="E4199" s="60" t="s">
        <v>6681</v>
      </c>
      <c r="F4199" s="62" t="s">
        <v>14163</v>
      </c>
    </row>
    <row r="4200" spans="1:6" s="35" customFormat="1" ht="15" customHeight="1">
      <c r="A4200" s="59">
        <f t="shared" si="65"/>
        <v>4196</v>
      </c>
      <c r="B4200" s="56"/>
      <c r="C4200" s="60">
        <v>5318</v>
      </c>
      <c r="D4200" s="61" t="s">
        <v>14164</v>
      </c>
      <c r="E4200" s="60" t="s">
        <v>6775</v>
      </c>
      <c r="F4200" s="62" t="s">
        <v>14165</v>
      </c>
    </row>
    <row r="4201" spans="1:6" s="35" customFormat="1" ht="15" customHeight="1">
      <c r="A4201" s="59">
        <f t="shared" si="65"/>
        <v>4197</v>
      </c>
      <c r="B4201" s="56"/>
      <c r="C4201" s="60">
        <v>10691</v>
      </c>
      <c r="D4201" s="61" t="s">
        <v>14166</v>
      </c>
      <c r="E4201" s="60" t="s">
        <v>6775</v>
      </c>
      <c r="F4201" s="62" t="s">
        <v>14167</v>
      </c>
    </row>
    <row r="4202" spans="1:6" s="35" customFormat="1" ht="15" customHeight="1">
      <c r="A4202" s="59">
        <f t="shared" si="65"/>
        <v>4198</v>
      </c>
      <c r="B4202" s="56"/>
      <c r="C4202" s="60">
        <v>12295</v>
      </c>
      <c r="D4202" s="61" t="s">
        <v>14168</v>
      </c>
      <c r="E4202" s="60" t="s">
        <v>6681</v>
      </c>
      <c r="F4202" s="62" t="s">
        <v>14169</v>
      </c>
    </row>
    <row r="4203" spans="1:6" s="35" customFormat="1" ht="25.5" customHeight="1">
      <c r="A4203" s="59">
        <f t="shared" si="65"/>
        <v>4199</v>
      </c>
      <c r="B4203" s="56"/>
      <c r="C4203" s="60">
        <v>12296</v>
      </c>
      <c r="D4203" s="61" t="s">
        <v>14170</v>
      </c>
      <c r="E4203" s="60" t="s">
        <v>6681</v>
      </c>
      <c r="F4203" s="62" t="s">
        <v>14171</v>
      </c>
    </row>
    <row r="4204" spans="1:6" s="35" customFormat="1" ht="25.5" customHeight="1">
      <c r="A4204" s="59">
        <f t="shared" si="65"/>
        <v>4200</v>
      </c>
      <c r="B4204" s="56"/>
      <c r="C4204" s="60">
        <v>12294</v>
      </c>
      <c r="D4204" s="61" t="s">
        <v>14172</v>
      </c>
      <c r="E4204" s="60" t="s">
        <v>6681</v>
      </c>
      <c r="F4204" s="62" t="s">
        <v>14173</v>
      </c>
    </row>
    <row r="4205" spans="1:6" s="35" customFormat="1" ht="25.5" customHeight="1">
      <c r="A4205" s="59">
        <f t="shared" si="65"/>
        <v>4201</v>
      </c>
      <c r="B4205" s="56"/>
      <c r="C4205" s="60">
        <v>14543</v>
      </c>
      <c r="D4205" s="61" t="s">
        <v>14174</v>
      </c>
      <c r="E4205" s="60" t="s">
        <v>6681</v>
      </c>
      <c r="F4205" s="62" t="s">
        <v>8110</v>
      </c>
    </row>
    <row r="4206" spans="1:6" s="35" customFormat="1" ht="25.5" customHeight="1">
      <c r="A4206" s="59">
        <f t="shared" si="65"/>
        <v>4202</v>
      </c>
      <c r="B4206" s="56"/>
      <c r="C4206" s="60">
        <v>13329</v>
      </c>
      <c r="D4206" s="61" t="s">
        <v>14175</v>
      </c>
      <c r="E4206" s="60" t="s">
        <v>6681</v>
      </c>
      <c r="F4206" s="62" t="s">
        <v>8277</v>
      </c>
    </row>
    <row r="4207" spans="1:6" s="35" customFormat="1" ht="15" customHeight="1">
      <c r="A4207" s="59">
        <f t="shared" si="65"/>
        <v>4203</v>
      </c>
      <c r="B4207" s="56"/>
      <c r="C4207" s="60">
        <v>21044</v>
      </c>
      <c r="D4207" s="61" t="s">
        <v>14176</v>
      </c>
      <c r="E4207" s="60" t="s">
        <v>6681</v>
      </c>
      <c r="F4207" s="62" t="s">
        <v>14177</v>
      </c>
    </row>
    <row r="4208" spans="1:6" s="35" customFormat="1" ht="25.5" customHeight="1">
      <c r="A4208" s="59">
        <f t="shared" si="65"/>
        <v>4204</v>
      </c>
      <c r="B4208" s="56"/>
      <c r="C4208" s="60">
        <v>21045</v>
      </c>
      <c r="D4208" s="61" t="s">
        <v>14178</v>
      </c>
      <c r="E4208" s="60" t="s">
        <v>6681</v>
      </c>
      <c r="F4208" s="62" t="s">
        <v>14179</v>
      </c>
    </row>
    <row r="4209" spans="1:6" s="35" customFormat="1" ht="15" customHeight="1">
      <c r="A4209" s="59">
        <f t="shared" si="65"/>
        <v>4205</v>
      </c>
      <c r="B4209" s="56"/>
      <c r="C4209" s="60">
        <v>21040</v>
      </c>
      <c r="D4209" s="61" t="s">
        <v>14180</v>
      </c>
      <c r="E4209" s="60" t="s">
        <v>6681</v>
      </c>
      <c r="F4209" s="62" t="s">
        <v>11425</v>
      </c>
    </row>
    <row r="4210" spans="1:6" s="35" customFormat="1" ht="25.5" customHeight="1">
      <c r="A4210" s="59">
        <f t="shared" si="65"/>
        <v>4206</v>
      </c>
      <c r="B4210" s="56"/>
      <c r="C4210" s="60">
        <v>21041</v>
      </c>
      <c r="D4210" s="61" t="s">
        <v>14181</v>
      </c>
      <c r="E4210" s="60" t="s">
        <v>6681</v>
      </c>
      <c r="F4210" s="62" t="s">
        <v>11225</v>
      </c>
    </row>
    <row r="4211" spans="1:6" s="35" customFormat="1" ht="25.5" customHeight="1">
      <c r="A4211" s="59">
        <f t="shared" si="65"/>
        <v>4207</v>
      </c>
      <c r="B4211" s="56"/>
      <c r="C4211" s="60">
        <v>21047</v>
      </c>
      <c r="D4211" s="61" t="s">
        <v>14182</v>
      </c>
      <c r="E4211" s="60" t="s">
        <v>6681</v>
      </c>
      <c r="F4211" s="62" t="s">
        <v>14183</v>
      </c>
    </row>
    <row r="4212" spans="1:6" s="35" customFormat="1" ht="25.5" customHeight="1">
      <c r="A4212" s="59">
        <f t="shared" si="65"/>
        <v>4208</v>
      </c>
      <c r="B4212" s="56"/>
      <c r="C4212" s="60">
        <v>21043</v>
      </c>
      <c r="D4212" s="61" t="s">
        <v>14184</v>
      </c>
      <c r="E4212" s="60" t="s">
        <v>6681</v>
      </c>
      <c r="F4212" s="62" t="s">
        <v>14074</v>
      </c>
    </row>
    <row r="4213" spans="1:6" s="35" customFormat="1" ht="15" customHeight="1">
      <c r="A4213" s="59">
        <f t="shared" si="65"/>
        <v>4209</v>
      </c>
      <c r="B4213" s="56"/>
      <c r="C4213" s="60">
        <v>21042</v>
      </c>
      <c r="D4213" s="61" t="s">
        <v>14185</v>
      </c>
      <c r="E4213" s="60" t="s">
        <v>6681</v>
      </c>
      <c r="F4213" s="62" t="s">
        <v>14186</v>
      </c>
    </row>
    <row r="4214" spans="1:6" s="35" customFormat="1" ht="15" customHeight="1">
      <c r="A4214" s="59">
        <f t="shared" si="65"/>
        <v>4210</v>
      </c>
      <c r="B4214" s="56"/>
      <c r="C4214" s="60">
        <v>11895</v>
      </c>
      <c r="D4214" s="61" t="s">
        <v>14187</v>
      </c>
      <c r="E4214" s="60" t="s">
        <v>6681</v>
      </c>
      <c r="F4214" s="62" t="s">
        <v>14188</v>
      </c>
    </row>
    <row r="4215" spans="1:6" s="35" customFormat="1" ht="38.25" customHeight="1">
      <c r="A4215" s="59">
        <f t="shared" si="65"/>
        <v>4211</v>
      </c>
      <c r="B4215" s="56"/>
      <c r="C4215" s="60">
        <v>11896</v>
      </c>
      <c r="D4215" s="61" t="s">
        <v>14189</v>
      </c>
      <c r="E4215" s="60" t="s">
        <v>6681</v>
      </c>
      <c r="F4215" s="62" t="s">
        <v>14190</v>
      </c>
    </row>
    <row r="4216" spans="1:6" s="35" customFormat="1" ht="25.5" customHeight="1">
      <c r="A4216" s="59">
        <f t="shared" si="65"/>
        <v>4212</v>
      </c>
      <c r="B4216" s="56"/>
      <c r="C4216" s="60">
        <v>11897</v>
      </c>
      <c r="D4216" s="61" t="s">
        <v>14191</v>
      </c>
      <c r="E4216" s="60" t="s">
        <v>6681</v>
      </c>
      <c r="F4216" s="62" t="s">
        <v>14192</v>
      </c>
    </row>
    <row r="4217" spans="1:6" s="35" customFormat="1" ht="25.5" customHeight="1">
      <c r="A4217" s="59">
        <f t="shared" si="65"/>
        <v>4213</v>
      </c>
      <c r="B4217" s="56"/>
      <c r="C4217" s="60">
        <v>11898</v>
      </c>
      <c r="D4217" s="61" t="s">
        <v>14193</v>
      </c>
      <c r="E4217" s="60" t="s">
        <v>6681</v>
      </c>
      <c r="F4217" s="62" t="s">
        <v>14194</v>
      </c>
    </row>
    <row r="4218" spans="1:6" s="35" customFormat="1" ht="25.5" customHeight="1">
      <c r="A4218" s="59">
        <f t="shared" si="65"/>
        <v>4214</v>
      </c>
      <c r="B4218" s="56"/>
      <c r="C4218" s="60">
        <v>3282</v>
      </c>
      <c r="D4218" s="61" t="s">
        <v>14195</v>
      </c>
      <c r="E4218" s="60" t="s">
        <v>6681</v>
      </c>
      <c r="F4218" s="62" t="s">
        <v>14196</v>
      </c>
    </row>
    <row r="4219" spans="1:6" s="35" customFormat="1" ht="25.5" customHeight="1">
      <c r="A4219" s="59">
        <f t="shared" si="65"/>
        <v>4215</v>
      </c>
      <c r="B4219" s="56"/>
      <c r="C4219" s="60">
        <v>11899</v>
      </c>
      <c r="D4219" s="61" t="s">
        <v>14197</v>
      </c>
      <c r="E4219" s="60" t="s">
        <v>6681</v>
      </c>
      <c r="F4219" s="62" t="s">
        <v>14198</v>
      </c>
    </row>
    <row r="4220" spans="1:6" s="35" customFormat="1" ht="25.5" customHeight="1">
      <c r="A4220" s="59">
        <f t="shared" si="65"/>
        <v>4216</v>
      </c>
      <c r="B4220" s="56"/>
      <c r="C4220" s="60">
        <v>11900</v>
      </c>
      <c r="D4220" s="61" t="s">
        <v>14199</v>
      </c>
      <c r="E4220" s="60" t="s">
        <v>6681</v>
      </c>
      <c r="F4220" s="62" t="s">
        <v>14200</v>
      </c>
    </row>
    <row r="4221" spans="1:6" s="35" customFormat="1" ht="25.5" customHeight="1">
      <c r="A4221" s="59">
        <f t="shared" si="65"/>
        <v>4217</v>
      </c>
      <c r="B4221" s="56"/>
      <c r="C4221" s="60">
        <v>14149</v>
      </c>
      <c r="D4221" s="61" t="s">
        <v>14201</v>
      </c>
      <c r="E4221" s="60" t="s">
        <v>10867</v>
      </c>
      <c r="F4221" s="62" t="s">
        <v>14202</v>
      </c>
    </row>
    <row r="4222" spans="1:6" s="35" customFormat="1" ht="25.5" customHeight="1">
      <c r="A4222" s="59">
        <f t="shared" si="65"/>
        <v>4218</v>
      </c>
      <c r="B4222" s="56"/>
      <c r="C4222" s="60">
        <v>38099</v>
      </c>
      <c r="D4222" s="61" t="s">
        <v>14203</v>
      </c>
      <c r="E4222" s="60" t="s">
        <v>6681</v>
      </c>
      <c r="F4222" s="62" t="s">
        <v>7510</v>
      </c>
    </row>
    <row r="4223" spans="1:6" s="35" customFormat="1" ht="25.5" customHeight="1">
      <c r="A4223" s="59">
        <f t="shared" si="65"/>
        <v>4219</v>
      </c>
      <c r="B4223" s="56"/>
      <c r="C4223" s="60">
        <v>38100</v>
      </c>
      <c r="D4223" s="61" t="s">
        <v>14204</v>
      </c>
      <c r="E4223" s="60" t="s">
        <v>6681</v>
      </c>
      <c r="F4223" s="62" t="s">
        <v>7816</v>
      </c>
    </row>
    <row r="4224" spans="1:6" s="35" customFormat="1" ht="25.5" customHeight="1">
      <c r="A4224" s="59">
        <f t="shared" si="65"/>
        <v>4220</v>
      </c>
      <c r="B4224" s="56"/>
      <c r="C4224" s="60">
        <v>20061</v>
      </c>
      <c r="D4224" s="61" t="s">
        <v>14205</v>
      </c>
      <c r="E4224" s="60" t="s">
        <v>6681</v>
      </c>
      <c r="F4224" s="62" t="s">
        <v>7107</v>
      </c>
    </row>
    <row r="4225" spans="1:6" s="35" customFormat="1" ht="25.5" customHeight="1">
      <c r="A4225" s="59">
        <f t="shared" si="65"/>
        <v>4221</v>
      </c>
      <c r="B4225" s="56"/>
      <c r="C4225" s="60">
        <v>7576</v>
      </c>
      <c r="D4225" s="61" t="s">
        <v>14206</v>
      </c>
      <c r="E4225" s="60" t="s">
        <v>6681</v>
      </c>
      <c r="F4225" s="62" t="s">
        <v>14207</v>
      </c>
    </row>
    <row r="4226" spans="1:6" s="35" customFormat="1" ht="25.5" customHeight="1">
      <c r="A4226" s="59">
        <f t="shared" si="65"/>
        <v>4222</v>
      </c>
      <c r="B4226" s="56"/>
      <c r="C4226" s="60">
        <v>3384</v>
      </c>
      <c r="D4226" s="61" t="s">
        <v>14208</v>
      </c>
      <c r="E4226" s="60" t="s">
        <v>6681</v>
      </c>
      <c r="F4226" s="62" t="s">
        <v>12357</v>
      </c>
    </row>
    <row r="4227" spans="1:6" s="35" customFormat="1" ht="25.5" customHeight="1">
      <c r="A4227" s="59">
        <f t="shared" si="65"/>
        <v>4223</v>
      </c>
      <c r="B4227" s="56"/>
      <c r="C4227" s="60">
        <v>7572</v>
      </c>
      <c r="D4227" s="61" t="s">
        <v>14209</v>
      </c>
      <c r="E4227" s="60" t="s">
        <v>6681</v>
      </c>
      <c r="F4227" s="62" t="s">
        <v>9907</v>
      </c>
    </row>
    <row r="4228" spans="1:6" s="35" customFormat="1" ht="25.5" customHeight="1">
      <c r="A4228" s="59">
        <f t="shared" si="65"/>
        <v>4224</v>
      </c>
      <c r="B4228" s="56"/>
      <c r="C4228" s="60">
        <v>3396</v>
      </c>
      <c r="D4228" s="61" t="s">
        <v>14210</v>
      </c>
      <c r="E4228" s="60" t="s">
        <v>6681</v>
      </c>
      <c r="F4228" s="62" t="s">
        <v>12047</v>
      </c>
    </row>
    <row r="4229" spans="1:6" s="35" customFormat="1" ht="25.5" customHeight="1">
      <c r="A4229" s="59">
        <f t="shared" si="65"/>
        <v>4225</v>
      </c>
      <c r="B4229" s="56"/>
      <c r="C4229" s="60">
        <v>37590</v>
      </c>
      <c r="D4229" s="61" t="s">
        <v>14211</v>
      </c>
      <c r="E4229" s="60" t="s">
        <v>6681</v>
      </c>
      <c r="F4229" s="62" t="s">
        <v>14212</v>
      </c>
    </row>
    <row r="4230" spans="1:6" s="35" customFormat="1" ht="25.5" customHeight="1">
      <c r="A4230" s="59">
        <f t="shared" ref="A4230:A4293" si="66">A4229+1</f>
        <v>4226</v>
      </c>
      <c r="B4230" s="56"/>
      <c r="C4230" s="60">
        <v>37591</v>
      </c>
      <c r="D4230" s="61" t="s">
        <v>14213</v>
      </c>
      <c r="E4230" s="60" t="s">
        <v>6681</v>
      </c>
      <c r="F4230" s="62" t="s">
        <v>7417</v>
      </c>
    </row>
    <row r="4231" spans="1:6" s="35" customFormat="1" ht="15" customHeight="1">
      <c r="A4231" s="59">
        <f t="shared" si="66"/>
        <v>4227</v>
      </c>
      <c r="B4231" s="56"/>
      <c r="C4231" s="60">
        <v>12626</v>
      </c>
      <c r="D4231" s="61" t="s">
        <v>14214</v>
      </c>
      <c r="E4231" s="60" t="s">
        <v>6681</v>
      </c>
      <c r="F4231" s="62" t="s">
        <v>9641</v>
      </c>
    </row>
    <row r="4232" spans="1:6" s="35" customFormat="1" ht="15" customHeight="1">
      <c r="A4232" s="59">
        <f t="shared" si="66"/>
        <v>4228</v>
      </c>
      <c r="B4232" s="56"/>
      <c r="C4232" s="60">
        <v>11033</v>
      </c>
      <c r="D4232" s="61" t="s">
        <v>14215</v>
      </c>
      <c r="E4232" s="60" t="s">
        <v>6681</v>
      </c>
      <c r="F4232" s="62" t="s">
        <v>7633</v>
      </c>
    </row>
    <row r="4233" spans="1:6" s="35" customFormat="1" ht="15" customHeight="1">
      <c r="A4233" s="59">
        <f t="shared" si="66"/>
        <v>4229</v>
      </c>
      <c r="B4233" s="56"/>
      <c r="C4233" s="60">
        <v>390</v>
      </c>
      <c r="D4233" s="61" t="s">
        <v>14216</v>
      </c>
      <c r="E4233" s="60" t="s">
        <v>6681</v>
      </c>
      <c r="F4233" s="62" t="s">
        <v>6738</v>
      </c>
    </row>
    <row r="4234" spans="1:6" s="35" customFormat="1" ht="15" customHeight="1">
      <c r="A4234" s="59">
        <f t="shared" si="66"/>
        <v>4230</v>
      </c>
      <c r="B4234" s="56"/>
      <c r="C4234" s="60">
        <v>42436</v>
      </c>
      <c r="D4234" s="61" t="s">
        <v>14217</v>
      </c>
      <c r="E4234" s="60" t="s">
        <v>6681</v>
      </c>
      <c r="F4234" s="62" t="s">
        <v>14218</v>
      </c>
    </row>
    <row r="4235" spans="1:6" s="35" customFormat="1" ht="15" customHeight="1">
      <c r="A4235" s="59">
        <f t="shared" si="66"/>
        <v>4231</v>
      </c>
      <c r="B4235" s="56"/>
      <c r="C4235" s="60">
        <v>6178</v>
      </c>
      <c r="D4235" s="61" t="s">
        <v>14219</v>
      </c>
      <c r="E4235" s="60" t="s">
        <v>6688</v>
      </c>
      <c r="F4235" s="62" t="s">
        <v>14220</v>
      </c>
    </row>
    <row r="4236" spans="1:6" s="35" customFormat="1" ht="15" customHeight="1">
      <c r="A4236" s="59">
        <f t="shared" si="66"/>
        <v>4232</v>
      </c>
      <c r="B4236" s="56"/>
      <c r="C4236" s="60">
        <v>6180</v>
      </c>
      <c r="D4236" s="61" t="s">
        <v>14221</v>
      </c>
      <c r="E4236" s="60" t="s">
        <v>6688</v>
      </c>
      <c r="F4236" s="62" t="s">
        <v>14222</v>
      </c>
    </row>
    <row r="4237" spans="1:6" s="35" customFormat="1" ht="15" customHeight="1">
      <c r="A4237" s="59">
        <f t="shared" si="66"/>
        <v>4233</v>
      </c>
      <c r="B4237" s="56"/>
      <c r="C4237" s="60">
        <v>6182</v>
      </c>
      <c r="D4237" s="61" t="s">
        <v>14223</v>
      </c>
      <c r="E4237" s="60" t="s">
        <v>6688</v>
      </c>
      <c r="F4237" s="62" t="s">
        <v>14224</v>
      </c>
    </row>
    <row r="4238" spans="1:6" s="35" customFormat="1" ht="15" customHeight="1">
      <c r="A4238" s="59">
        <f t="shared" si="66"/>
        <v>4234</v>
      </c>
      <c r="B4238" s="56"/>
      <c r="C4238" s="60">
        <v>3993</v>
      </c>
      <c r="D4238" s="61" t="s">
        <v>14225</v>
      </c>
      <c r="E4238" s="60" t="s">
        <v>6688</v>
      </c>
      <c r="F4238" s="62" t="s">
        <v>14226</v>
      </c>
    </row>
    <row r="4239" spans="1:6" s="35" customFormat="1" ht="15" customHeight="1">
      <c r="A4239" s="59">
        <f t="shared" si="66"/>
        <v>4235</v>
      </c>
      <c r="B4239" s="56"/>
      <c r="C4239" s="60">
        <v>3990</v>
      </c>
      <c r="D4239" s="61" t="s">
        <v>14227</v>
      </c>
      <c r="E4239" s="60" t="s">
        <v>6748</v>
      </c>
      <c r="F4239" s="62" t="s">
        <v>14228</v>
      </c>
    </row>
    <row r="4240" spans="1:6" s="35" customFormat="1" ht="15" customHeight="1">
      <c r="A4240" s="59">
        <f t="shared" si="66"/>
        <v>4236</v>
      </c>
      <c r="B4240" s="56"/>
      <c r="C4240" s="60">
        <v>3992</v>
      </c>
      <c r="D4240" s="61" t="s">
        <v>14229</v>
      </c>
      <c r="E4240" s="60" t="s">
        <v>6748</v>
      </c>
      <c r="F4240" s="62" t="s">
        <v>14230</v>
      </c>
    </row>
    <row r="4241" spans="1:6" s="35" customFormat="1" ht="15" customHeight="1">
      <c r="A4241" s="59">
        <f t="shared" si="66"/>
        <v>4237</v>
      </c>
      <c r="B4241" s="56"/>
      <c r="C4241" s="60">
        <v>4509</v>
      </c>
      <c r="D4241" s="61" t="s">
        <v>14231</v>
      </c>
      <c r="E4241" s="60" t="s">
        <v>6748</v>
      </c>
      <c r="F4241" s="62" t="s">
        <v>8106</v>
      </c>
    </row>
    <row r="4242" spans="1:6" s="35" customFormat="1" ht="15" customHeight="1">
      <c r="A4242" s="59">
        <f t="shared" si="66"/>
        <v>4238</v>
      </c>
      <c r="B4242" s="56"/>
      <c r="C4242" s="60">
        <v>6194</v>
      </c>
      <c r="D4242" s="61" t="s">
        <v>14232</v>
      </c>
      <c r="E4242" s="60" t="s">
        <v>6748</v>
      </c>
      <c r="F4242" s="62" t="s">
        <v>12345</v>
      </c>
    </row>
    <row r="4243" spans="1:6" s="35" customFormat="1" ht="15" customHeight="1">
      <c r="A4243" s="59">
        <f t="shared" si="66"/>
        <v>4239</v>
      </c>
      <c r="B4243" s="56"/>
      <c r="C4243" s="60">
        <v>6193</v>
      </c>
      <c r="D4243" s="61" t="s">
        <v>14233</v>
      </c>
      <c r="E4243" s="60" t="s">
        <v>6748</v>
      </c>
      <c r="F4243" s="62" t="s">
        <v>7109</v>
      </c>
    </row>
    <row r="4244" spans="1:6" s="35" customFormat="1" ht="15" customHeight="1">
      <c r="A4244" s="59">
        <f t="shared" si="66"/>
        <v>4240</v>
      </c>
      <c r="B4244" s="56"/>
      <c r="C4244" s="60">
        <v>10567</v>
      </c>
      <c r="D4244" s="61" t="s">
        <v>14234</v>
      </c>
      <c r="E4244" s="60" t="s">
        <v>6748</v>
      </c>
      <c r="F4244" s="62" t="s">
        <v>14235</v>
      </c>
    </row>
    <row r="4245" spans="1:6" s="35" customFormat="1" ht="15" customHeight="1">
      <c r="A4245" s="59">
        <f t="shared" si="66"/>
        <v>4241</v>
      </c>
      <c r="B4245" s="56"/>
      <c r="C4245" s="60">
        <v>6212</v>
      </c>
      <c r="D4245" s="61" t="s">
        <v>14236</v>
      </c>
      <c r="E4245" s="60" t="s">
        <v>6748</v>
      </c>
      <c r="F4245" s="62" t="s">
        <v>11101</v>
      </c>
    </row>
    <row r="4246" spans="1:6" s="35" customFormat="1" ht="25.5" customHeight="1">
      <c r="A4246" s="59">
        <f t="shared" si="66"/>
        <v>4242</v>
      </c>
      <c r="B4246" s="56"/>
      <c r="C4246" s="60">
        <v>6189</v>
      </c>
      <c r="D4246" s="61" t="s">
        <v>14237</v>
      </c>
      <c r="E4246" s="60" t="s">
        <v>6748</v>
      </c>
      <c r="F4246" s="62" t="s">
        <v>12109</v>
      </c>
    </row>
    <row r="4247" spans="1:6" s="35" customFormat="1" ht="25.5" customHeight="1">
      <c r="A4247" s="59">
        <f t="shared" si="66"/>
        <v>4243</v>
      </c>
      <c r="B4247" s="56"/>
      <c r="C4247" s="60">
        <v>6214</v>
      </c>
      <c r="D4247" s="61" t="s">
        <v>14238</v>
      </c>
      <c r="E4247" s="60" t="s">
        <v>6688</v>
      </c>
      <c r="F4247" s="62" t="s">
        <v>14239</v>
      </c>
    </row>
    <row r="4248" spans="1:6" s="35" customFormat="1" ht="25.5" customHeight="1">
      <c r="A4248" s="59">
        <f t="shared" si="66"/>
        <v>4244</v>
      </c>
      <c r="B4248" s="56"/>
      <c r="C4248" s="60">
        <v>36153</v>
      </c>
      <c r="D4248" s="61" t="s">
        <v>14240</v>
      </c>
      <c r="E4248" s="60" t="s">
        <v>6681</v>
      </c>
      <c r="F4248" s="62" t="s">
        <v>14241</v>
      </c>
    </row>
    <row r="4249" spans="1:6" s="35" customFormat="1" ht="25.5" customHeight="1">
      <c r="A4249" s="59">
        <f t="shared" si="66"/>
        <v>4245</v>
      </c>
      <c r="B4249" s="56"/>
      <c r="C4249" s="60">
        <v>10740</v>
      </c>
      <c r="D4249" s="61" t="s">
        <v>14242</v>
      </c>
      <c r="E4249" s="60" t="s">
        <v>6681</v>
      </c>
      <c r="F4249" s="62" t="s">
        <v>14243</v>
      </c>
    </row>
    <row r="4250" spans="1:6" s="35" customFormat="1" ht="25.5" customHeight="1">
      <c r="A4250" s="59">
        <f t="shared" si="66"/>
        <v>4246</v>
      </c>
      <c r="B4250" s="56"/>
      <c r="C4250" s="60">
        <v>13914</v>
      </c>
      <c r="D4250" s="61" t="s">
        <v>14244</v>
      </c>
      <c r="E4250" s="60" t="s">
        <v>6681</v>
      </c>
      <c r="F4250" s="62" t="s">
        <v>14245</v>
      </c>
    </row>
    <row r="4251" spans="1:6" s="35" customFormat="1" ht="25.5" customHeight="1">
      <c r="A4251" s="59">
        <f t="shared" si="66"/>
        <v>4247</v>
      </c>
      <c r="B4251" s="56"/>
      <c r="C4251" s="60">
        <v>10742</v>
      </c>
      <c r="D4251" s="61" t="s">
        <v>14246</v>
      </c>
      <c r="E4251" s="60" t="s">
        <v>6681</v>
      </c>
      <c r="F4251" s="62" t="s">
        <v>14247</v>
      </c>
    </row>
    <row r="4252" spans="1:6" s="35" customFormat="1" ht="25.5" customHeight="1">
      <c r="A4252" s="59">
        <f t="shared" si="66"/>
        <v>4248</v>
      </c>
      <c r="B4252" s="56"/>
      <c r="C4252" s="60">
        <v>38465</v>
      </c>
      <c r="D4252" s="61" t="s">
        <v>14248</v>
      </c>
      <c r="E4252" s="60" t="s">
        <v>6681</v>
      </c>
      <c r="F4252" s="62" t="s">
        <v>9911</v>
      </c>
    </row>
    <row r="4253" spans="1:6" s="35" customFormat="1" ht="25.5" customHeight="1">
      <c r="A4253" s="59">
        <f t="shared" si="66"/>
        <v>4249</v>
      </c>
      <c r="B4253" s="56"/>
      <c r="C4253" s="60">
        <v>7543</v>
      </c>
      <c r="D4253" s="61" t="s">
        <v>14249</v>
      </c>
      <c r="E4253" s="60" t="s">
        <v>6681</v>
      </c>
      <c r="F4253" s="62" t="s">
        <v>14250</v>
      </c>
    </row>
    <row r="4254" spans="1:6" s="35" customFormat="1" ht="25.5" customHeight="1">
      <c r="A4254" s="59">
        <f t="shared" si="66"/>
        <v>4250</v>
      </c>
      <c r="B4254" s="56"/>
      <c r="C4254" s="60">
        <v>13255</v>
      </c>
      <c r="D4254" s="61" t="s">
        <v>14251</v>
      </c>
      <c r="E4254" s="60" t="s">
        <v>6681</v>
      </c>
      <c r="F4254" s="62" t="s">
        <v>10178</v>
      </c>
    </row>
    <row r="4255" spans="1:6" s="35" customFormat="1" ht="25.5" customHeight="1">
      <c r="A4255" s="59">
        <f t="shared" si="66"/>
        <v>4251</v>
      </c>
      <c r="B4255" s="56"/>
      <c r="C4255" s="60">
        <v>39352</v>
      </c>
      <c r="D4255" s="61" t="s">
        <v>14252</v>
      </c>
      <c r="E4255" s="60" t="s">
        <v>6681</v>
      </c>
      <c r="F4255" s="62" t="s">
        <v>11467</v>
      </c>
    </row>
    <row r="4256" spans="1:6" s="35" customFormat="1" ht="15" customHeight="1">
      <c r="A4256" s="59">
        <f t="shared" si="66"/>
        <v>4252</v>
      </c>
      <c r="B4256" s="56"/>
      <c r="C4256" s="60">
        <v>39346</v>
      </c>
      <c r="D4256" s="61" t="s">
        <v>14253</v>
      </c>
      <c r="E4256" s="60" t="s">
        <v>6681</v>
      </c>
      <c r="F4256" s="62" t="s">
        <v>11467</v>
      </c>
    </row>
    <row r="4257" spans="1:6" s="35" customFormat="1" ht="25.5" customHeight="1">
      <c r="A4257" s="59">
        <f t="shared" si="66"/>
        <v>4253</v>
      </c>
      <c r="B4257" s="56"/>
      <c r="C4257" s="60">
        <v>39350</v>
      </c>
      <c r="D4257" s="61" t="s">
        <v>14254</v>
      </c>
      <c r="E4257" s="60" t="s">
        <v>6681</v>
      </c>
      <c r="F4257" s="62" t="s">
        <v>7440</v>
      </c>
    </row>
    <row r="4258" spans="1:6" s="35" customFormat="1" ht="25.5" customHeight="1">
      <c r="A4258" s="59">
        <f t="shared" si="66"/>
        <v>4254</v>
      </c>
      <c r="B4258" s="56"/>
      <c r="C4258" s="60">
        <v>39351</v>
      </c>
      <c r="D4258" s="61" t="s">
        <v>14255</v>
      </c>
      <c r="E4258" s="60" t="s">
        <v>6681</v>
      </c>
      <c r="F4258" s="62" t="s">
        <v>8423</v>
      </c>
    </row>
    <row r="4259" spans="1:6" s="35" customFormat="1" ht="25.5" customHeight="1">
      <c r="A4259" s="59">
        <f t="shared" si="66"/>
        <v>4255</v>
      </c>
      <c r="B4259" s="56"/>
      <c r="C4259" s="60">
        <v>38952</v>
      </c>
      <c r="D4259" s="61" t="s">
        <v>14256</v>
      </c>
      <c r="E4259" s="60" t="s">
        <v>6681</v>
      </c>
      <c r="F4259" s="62" t="s">
        <v>9762</v>
      </c>
    </row>
    <row r="4260" spans="1:6" s="35" customFormat="1" ht="25.5" customHeight="1">
      <c r="A4260" s="59">
        <f t="shared" si="66"/>
        <v>4256</v>
      </c>
      <c r="B4260" s="56"/>
      <c r="C4260" s="60">
        <v>38953</v>
      </c>
      <c r="D4260" s="61" t="s">
        <v>14257</v>
      </c>
      <c r="E4260" s="60" t="s">
        <v>6681</v>
      </c>
      <c r="F4260" s="62" t="s">
        <v>13198</v>
      </c>
    </row>
    <row r="4261" spans="1:6" s="35" customFormat="1" ht="25.5" customHeight="1">
      <c r="A4261" s="59">
        <f t="shared" si="66"/>
        <v>4257</v>
      </c>
      <c r="B4261" s="56"/>
      <c r="C4261" s="60">
        <v>38835</v>
      </c>
      <c r="D4261" s="61" t="s">
        <v>14258</v>
      </c>
      <c r="E4261" s="60" t="s">
        <v>6681</v>
      </c>
      <c r="F4261" s="62" t="s">
        <v>8139</v>
      </c>
    </row>
    <row r="4262" spans="1:6" s="35" customFormat="1" ht="15" customHeight="1">
      <c r="A4262" s="59">
        <f t="shared" si="66"/>
        <v>4258</v>
      </c>
      <c r="B4262" s="56"/>
      <c r="C4262" s="60">
        <v>38837</v>
      </c>
      <c r="D4262" s="61" t="s">
        <v>14259</v>
      </c>
      <c r="E4262" s="60" t="s">
        <v>6681</v>
      </c>
      <c r="F4262" s="62" t="s">
        <v>8790</v>
      </c>
    </row>
    <row r="4263" spans="1:6" s="35" customFormat="1" ht="25.5" customHeight="1">
      <c r="A4263" s="59">
        <f t="shared" si="66"/>
        <v>4259</v>
      </c>
      <c r="B4263" s="56"/>
      <c r="C4263" s="60">
        <v>38836</v>
      </c>
      <c r="D4263" s="61" t="s">
        <v>14260</v>
      </c>
      <c r="E4263" s="60" t="s">
        <v>6681</v>
      </c>
      <c r="F4263" s="62" t="s">
        <v>10665</v>
      </c>
    </row>
    <row r="4264" spans="1:6" s="35" customFormat="1" ht="25.5" customHeight="1">
      <c r="A4264" s="59">
        <f t="shared" si="66"/>
        <v>4260</v>
      </c>
      <c r="B4264" s="56"/>
      <c r="C4264" s="60">
        <v>2666</v>
      </c>
      <c r="D4264" s="61" t="s">
        <v>14261</v>
      </c>
      <c r="E4264" s="60" t="s">
        <v>6681</v>
      </c>
      <c r="F4264" s="62" t="s">
        <v>14262</v>
      </c>
    </row>
    <row r="4265" spans="1:6" s="35" customFormat="1" ht="25.5" customHeight="1">
      <c r="A4265" s="59">
        <f t="shared" si="66"/>
        <v>4261</v>
      </c>
      <c r="B4265" s="56"/>
      <c r="C4265" s="60">
        <v>2668</v>
      </c>
      <c r="D4265" s="61" t="s">
        <v>14263</v>
      </c>
      <c r="E4265" s="60" t="s">
        <v>6681</v>
      </c>
      <c r="F4265" s="62" t="s">
        <v>8824</v>
      </c>
    </row>
    <row r="4266" spans="1:6" s="35" customFormat="1" ht="25.5" customHeight="1">
      <c r="A4266" s="59">
        <f t="shared" si="66"/>
        <v>4262</v>
      </c>
      <c r="B4266" s="56"/>
      <c r="C4266" s="60">
        <v>2664</v>
      </c>
      <c r="D4266" s="61" t="s">
        <v>14264</v>
      </c>
      <c r="E4266" s="60" t="s">
        <v>6681</v>
      </c>
      <c r="F4266" s="62" t="s">
        <v>7109</v>
      </c>
    </row>
    <row r="4267" spans="1:6" s="35" customFormat="1" ht="25.5" customHeight="1">
      <c r="A4267" s="59">
        <f t="shared" si="66"/>
        <v>4263</v>
      </c>
      <c r="B4267" s="56"/>
      <c r="C4267" s="60">
        <v>2662</v>
      </c>
      <c r="D4267" s="61" t="s">
        <v>14265</v>
      </c>
      <c r="E4267" s="60" t="s">
        <v>6681</v>
      </c>
      <c r="F4267" s="62" t="s">
        <v>14266</v>
      </c>
    </row>
    <row r="4268" spans="1:6" s="35" customFormat="1" ht="25.5" customHeight="1">
      <c r="A4268" s="59">
        <f t="shared" si="66"/>
        <v>4264</v>
      </c>
      <c r="B4268" s="56"/>
      <c r="C4268" s="60">
        <v>20964</v>
      </c>
      <c r="D4268" s="61" t="s">
        <v>14267</v>
      </c>
      <c r="E4268" s="60" t="s">
        <v>6681</v>
      </c>
      <c r="F4268" s="62" t="s">
        <v>14268</v>
      </c>
    </row>
    <row r="4269" spans="1:6" s="35" customFormat="1" ht="25.5" customHeight="1">
      <c r="A4269" s="59">
        <f t="shared" si="66"/>
        <v>4265</v>
      </c>
      <c r="B4269" s="56"/>
      <c r="C4269" s="60">
        <v>10905</v>
      </c>
      <c r="D4269" s="61" t="s">
        <v>14269</v>
      </c>
      <c r="E4269" s="60" t="s">
        <v>6681</v>
      </c>
      <c r="F4269" s="62" t="s">
        <v>14270</v>
      </c>
    </row>
    <row r="4270" spans="1:6" s="35" customFormat="1" ht="15" customHeight="1">
      <c r="A4270" s="59">
        <f t="shared" si="66"/>
        <v>4266</v>
      </c>
      <c r="B4270" s="56"/>
      <c r="C4270" s="60">
        <v>42703</v>
      </c>
      <c r="D4270" s="61" t="s">
        <v>14271</v>
      </c>
      <c r="E4270" s="60" t="s">
        <v>6681</v>
      </c>
      <c r="F4270" s="62" t="s">
        <v>14272</v>
      </c>
    </row>
    <row r="4271" spans="1:6" s="35" customFormat="1" ht="25.5" customHeight="1">
      <c r="A4271" s="59">
        <f t="shared" si="66"/>
        <v>4267</v>
      </c>
      <c r="B4271" s="56"/>
      <c r="C4271" s="60">
        <v>42704</v>
      </c>
      <c r="D4271" s="61" t="s">
        <v>14273</v>
      </c>
      <c r="E4271" s="60" t="s">
        <v>6681</v>
      </c>
      <c r="F4271" s="62" t="s">
        <v>14274</v>
      </c>
    </row>
    <row r="4272" spans="1:6" s="35" customFormat="1" ht="25.5" customHeight="1">
      <c r="A4272" s="59">
        <f t="shared" si="66"/>
        <v>4268</v>
      </c>
      <c r="B4272" s="56"/>
      <c r="C4272" s="60">
        <v>42705</v>
      </c>
      <c r="D4272" s="61" t="s">
        <v>14275</v>
      </c>
      <c r="E4272" s="60" t="s">
        <v>6681</v>
      </c>
      <c r="F4272" s="62" t="s">
        <v>14276</v>
      </c>
    </row>
    <row r="4273" spans="1:6" s="35" customFormat="1" ht="15" customHeight="1">
      <c r="A4273" s="59">
        <f t="shared" si="66"/>
        <v>4269</v>
      </c>
      <c r="B4273" s="56"/>
      <c r="C4273" s="60">
        <v>42706</v>
      </c>
      <c r="D4273" s="61" t="s">
        <v>14277</v>
      </c>
      <c r="E4273" s="60" t="s">
        <v>6681</v>
      </c>
      <c r="F4273" s="62" t="s">
        <v>14278</v>
      </c>
    </row>
    <row r="4274" spans="1:6" s="35" customFormat="1" ht="38.25" customHeight="1">
      <c r="A4274" s="59">
        <f t="shared" si="66"/>
        <v>4270</v>
      </c>
      <c r="B4274" s="56"/>
      <c r="C4274" s="60">
        <v>11289</v>
      </c>
      <c r="D4274" s="61" t="s">
        <v>14279</v>
      </c>
      <c r="E4274" s="60" t="s">
        <v>6681</v>
      </c>
      <c r="F4274" s="62" t="s">
        <v>14280</v>
      </c>
    </row>
    <row r="4275" spans="1:6" s="35" customFormat="1" ht="25.5" customHeight="1">
      <c r="A4275" s="59">
        <f t="shared" si="66"/>
        <v>4271</v>
      </c>
      <c r="B4275" s="56"/>
      <c r="C4275" s="60">
        <v>11241</v>
      </c>
      <c r="D4275" s="61" t="s">
        <v>14281</v>
      </c>
      <c r="E4275" s="60" t="s">
        <v>6681</v>
      </c>
      <c r="F4275" s="62" t="s">
        <v>14282</v>
      </c>
    </row>
    <row r="4276" spans="1:6" s="35" customFormat="1" ht="25.5" customHeight="1">
      <c r="A4276" s="59">
        <f t="shared" si="66"/>
        <v>4272</v>
      </c>
      <c r="B4276" s="56"/>
      <c r="C4276" s="60">
        <v>11301</v>
      </c>
      <c r="D4276" s="61" t="s">
        <v>14283</v>
      </c>
      <c r="E4276" s="60" t="s">
        <v>6681</v>
      </c>
      <c r="F4276" s="62" t="s">
        <v>14284</v>
      </c>
    </row>
    <row r="4277" spans="1:6" s="35" customFormat="1" ht="25.5" customHeight="1">
      <c r="A4277" s="59">
        <f t="shared" si="66"/>
        <v>4273</v>
      </c>
      <c r="B4277" s="56"/>
      <c r="C4277" s="60">
        <v>21090</v>
      </c>
      <c r="D4277" s="61" t="s">
        <v>14285</v>
      </c>
      <c r="E4277" s="60" t="s">
        <v>6681</v>
      </c>
      <c r="F4277" s="62" t="s">
        <v>14286</v>
      </c>
    </row>
    <row r="4278" spans="1:6" s="35" customFormat="1" ht="25.5" customHeight="1">
      <c r="A4278" s="59">
        <f t="shared" si="66"/>
        <v>4274</v>
      </c>
      <c r="B4278" s="56"/>
      <c r="C4278" s="60">
        <v>14112</v>
      </c>
      <c r="D4278" s="61" t="s">
        <v>14287</v>
      </c>
      <c r="E4278" s="60" t="s">
        <v>6681</v>
      </c>
      <c r="F4278" s="62" t="s">
        <v>14288</v>
      </c>
    </row>
    <row r="4279" spans="1:6" s="35" customFormat="1" ht="15" customHeight="1">
      <c r="A4279" s="59">
        <f t="shared" si="66"/>
        <v>4275</v>
      </c>
      <c r="B4279" s="56"/>
      <c r="C4279" s="60">
        <v>11315</v>
      </c>
      <c r="D4279" s="61" t="s">
        <v>14289</v>
      </c>
      <c r="E4279" s="60" t="s">
        <v>6681</v>
      </c>
      <c r="F4279" s="62" t="s">
        <v>8830</v>
      </c>
    </row>
    <row r="4280" spans="1:6" s="35" customFormat="1" ht="15" customHeight="1">
      <c r="A4280" s="59">
        <f t="shared" si="66"/>
        <v>4276</v>
      </c>
      <c r="B4280" s="56"/>
      <c r="C4280" s="60">
        <v>11292</v>
      </c>
      <c r="D4280" s="61" t="s">
        <v>14290</v>
      </c>
      <c r="E4280" s="60" t="s">
        <v>6681</v>
      </c>
      <c r="F4280" s="62" t="s">
        <v>14291</v>
      </c>
    </row>
    <row r="4281" spans="1:6" s="35" customFormat="1" ht="15" customHeight="1">
      <c r="A4281" s="59">
        <f t="shared" si="66"/>
        <v>4277</v>
      </c>
      <c r="B4281" s="56"/>
      <c r="C4281" s="60">
        <v>21071</v>
      </c>
      <c r="D4281" s="61" t="s">
        <v>14292</v>
      </c>
      <c r="E4281" s="60" t="s">
        <v>6681</v>
      </c>
      <c r="F4281" s="62" t="s">
        <v>14293</v>
      </c>
    </row>
    <row r="4282" spans="1:6" s="35" customFormat="1" ht="25.5" customHeight="1">
      <c r="A4282" s="59">
        <f t="shared" si="66"/>
        <v>4278</v>
      </c>
      <c r="B4282" s="56"/>
      <c r="C4282" s="60">
        <v>11293</v>
      </c>
      <c r="D4282" s="61" t="s">
        <v>14294</v>
      </c>
      <c r="E4282" s="60" t="s">
        <v>6681</v>
      </c>
      <c r="F4282" s="62" t="s">
        <v>14295</v>
      </c>
    </row>
    <row r="4283" spans="1:6" s="35" customFormat="1" ht="15" customHeight="1">
      <c r="A4283" s="59">
        <f t="shared" si="66"/>
        <v>4279</v>
      </c>
      <c r="B4283" s="56"/>
      <c r="C4283" s="60">
        <v>11316</v>
      </c>
      <c r="D4283" s="61" t="s">
        <v>14296</v>
      </c>
      <c r="E4283" s="60" t="s">
        <v>6681</v>
      </c>
      <c r="F4283" s="62" t="s">
        <v>14297</v>
      </c>
    </row>
    <row r="4284" spans="1:6" s="35" customFormat="1" ht="15" customHeight="1">
      <c r="A4284" s="59">
        <f t="shared" si="66"/>
        <v>4280</v>
      </c>
      <c r="B4284" s="56"/>
      <c r="C4284" s="60">
        <v>6243</v>
      </c>
      <c r="D4284" s="61" t="s">
        <v>14298</v>
      </c>
      <c r="E4284" s="60" t="s">
        <v>6681</v>
      </c>
      <c r="F4284" s="62" t="s">
        <v>14299</v>
      </c>
    </row>
    <row r="4285" spans="1:6" s="35" customFormat="1" ht="15" customHeight="1">
      <c r="A4285" s="59">
        <f t="shared" si="66"/>
        <v>4281</v>
      </c>
      <c r="B4285" s="56"/>
      <c r="C4285" s="60">
        <v>21079</v>
      </c>
      <c r="D4285" s="61" t="s">
        <v>14300</v>
      </c>
      <c r="E4285" s="60" t="s">
        <v>6681</v>
      </c>
      <c r="F4285" s="62" t="s">
        <v>14301</v>
      </c>
    </row>
    <row r="4286" spans="1:6" s="35" customFormat="1" ht="25.5" customHeight="1">
      <c r="A4286" s="59">
        <f t="shared" si="66"/>
        <v>4282</v>
      </c>
      <c r="B4286" s="56"/>
      <c r="C4286" s="60">
        <v>6240</v>
      </c>
      <c r="D4286" s="61" t="s">
        <v>14302</v>
      </c>
      <c r="E4286" s="60" t="s">
        <v>6681</v>
      </c>
      <c r="F4286" s="62" t="s">
        <v>14303</v>
      </c>
    </row>
    <row r="4287" spans="1:6" s="35" customFormat="1" ht="25.5" customHeight="1">
      <c r="A4287" s="59">
        <f t="shared" si="66"/>
        <v>4283</v>
      </c>
      <c r="B4287" s="56"/>
      <c r="C4287" s="60">
        <v>11296</v>
      </c>
      <c r="D4287" s="61" t="s">
        <v>14304</v>
      </c>
      <c r="E4287" s="60" t="s">
        <v>6681</v>
      </c>
      <c r="F4287" s="62" t="s">
        <v>14305</v>
      </c>
    </row>
    <row r="4288" spans="1:6" s="35" customFormat="1" ht="15" customHeight="1">
      <c r="A4288" s="59">
        <f t="shared" si="66"/>
        <v>4284</v>
      </c>
      <c r="B4288" s="56"/>
      <c r="C4288" s="60">
        <v>11299</v>
      </c>
      <c r="D4288" s="61" t="s">
        <v>14306</v>
      </c>
      <c r="E4288" s="60" t="s">
        <v>6681</v>
      </c>
      <c r="F4288" s="62" t="s">
        <v>14307</v>
      </c>
    </row>
    <row r="4289" spans="1:6" s="35" customFormat="1" ht="15" customHeight="1">
      <c r="A4289" s="59">
        <f t="shared" si="66"/>
        <v>4285</v>
      </c>
      <c r="B4289" s="56"/>
      <c r="C4289" s="60">
        <v>11066</v>
      </c>
      <c r="D4289" s="61" t="s">
        <v>14308</v>
      </c>
      <c r="E4289" s="60" t="s">
        <v>6681</v>
      </c>
      <c r="F4289" s="62" t="s">
        <v>14309</v>
      </c>
    </row>
    <row r="4290" spans="1:6" s="35" customFormat="1" ht="15" customHeight="1">
      <c r="A4290" s="59">
        <f t="shared" si="66"/>
        <v>4286</v>
      </c>
      <c r="B4290" s="56"/>
      <c r="C4290" s="60">
        <v>11065</v>
      </c>
      <c r="D4290" s="61" t="s">
        <v>14310</v>
      </c>
      <c r="E4290" s="60" t="s">
        <v>6681</v>
      </c>
      <c r="F4290" s="62" t="s">
        <v>14311</v>
      </c>
    </row>
    <row r="4291" spans="1:6" s="35" customFormat="1" ht="15" customHeight="1">
      <c r="A4291" s="59">
        <f t="shared" si="66"/>
        <v>4287</v>
      </c>
      <c r="B4291" s="56"/>
      <c r="C4291" s="60">
        <v>11688</v>
      </c>
      <c r="D4291" s="61" t="s">
        <v>14312</v>
      </c>
      <c r="E4291" s="60" t="s">
        <v>6681</v>
      </c>
      <c r="F4291" s="62" t="s">
        <v>14313</v>
      </c>
    </row>
    <row r="4292" spans="1:6" s="35" customFormat="1" ht="15" customHeight="1">
      <c r="A4292" s="59">
        <f t="shared" si="66"/>
        <v>4288</v>
      </c>
      <c r="B4292" s="56"/>
      <c r="C4292" s="60">
        <v>37736</v>
      </c>
      <c r="D4292" s="61" t="s">
        <v>14314</v>
      </c>
      <c r="E4292" s="60" t="s">
        <v>6681</v>
      </c>
      <c r="F4292" s="62" t="s">
        <v>14315</v>
      </c>
    </row>
    <row r="4293" spans="1:6" s="35" customFormat="1" ht="15" customHeight="1">
      <c r="A4293" s="59">
        <f t="shared" si="66"/>
        <v>4289</v>
      </c>
      <c r="B4293" s="56"/>
      <c r="C4293" s="60">
        <v>37739</v>
      </c>
      <c r="D4293" s="61" t="s">
        <v>14316</v>
      </c>
      <c r="E4293" s="60" t="s">
        <v>6681</v>
      </c>
      <c r="F4293" s="62" t="s">
        <v>14317</v>
      </c>
    </row>
    <row r="4294" spans="1:6" s="35" customFormat="1" ht="15" customHeight="1">
      <c r="A4294" s="59">
        <f t="shared" ref="A4294:A4357" si="67">A4293+1</f>
        <v>4290</v>
      </c>
      <c r="B4294" s="56"/>
      <c r="C4294" s="60">
        <v>37740</v>
      </c>
      <c r="D4294" s="61" t="s">
        <v>14318</v>
      </c>
      <c r="E4294" s="60" t="s">
        <v>6681</v>
      </c>
      <c r="F4294" s="62" t="s">
        <v>14319</v>
      </c>
    </row>
    <row r="4295" spans="1:6" s="35" customFormat="1" ht="15" customHeight="1">
      <c r="A4295" s="59">
        <f t="shared" si="67"/>
        <v>4291</v>
      </c>
      <c r="B4295" s="56"/>
      <c r="C4295" s="60">
        <v>37738</v>
      </c>
      <c r="D4295" s="61" t="s">
        <v>14320</v>
      </c>
      <c r="E4295" s="60" t="s">
        <v>6681</v>
      </c>
      <c r="F4295" s="62" t="s">
        <v>14321</v>
      </c>
    </row>
    <row r="4296" spans="1:6" s="35" customFormat="1" ht="15" customHeight="1">
      <c r="A4296" s="59">
        <f t="shared" si="67"/>
        <v>4292</v>
      </c>
      <c r="B4296" s="56"/>
      <c r="C4296" s="60">
        <v>37737</v>
      </c>
      <c r="D4296" s="61" t="s">
        <v>14322</v>
      </c>
      <c r="E4296" s="60" t="s">
        <v>6681</v>
      </c>
      <c r="F4296" s="62" t="s">
        <v>14323</v>
      </c>
    </row>
    <row r="4297" spans="1:6" s="35" customFormat="1" ht="15" customHeight="1">
      <c r="A4297" s="59">
        <f t="shared" si="67"/>
        <v>4293</v>
      </c>
      <c r="B4297" s="56"/>
      <c r="C4297" s="60">
        <v>25014</v>
      </c>
      <c r="D4297" s="61" t="s">
        <v>14324</v>
      </c>
      <c r="E4297" s="60" t="s">
        <v>6681</v>
      </c>
      <c r="F4297" s="62" t="s">
        <v>14325</v>
      </c>
    </row>
    <row r="4298" spans="1:6" s="35" customFormat="1" ht="15" customHeight="1">
      <c r="A4298" s="59">
        <f t="shared" si="67"/>
        <v>4294</v>
      </c>
      <c r="B4298" s="56"/>
      <c r="C4298" s="60">
        <v>25013</v>
      </c>
      <c r="D4298" s="61" t="s">
        <v>14326</v>
      </c>
      <c r="E4298" s="60" t="s">
        <v>6681</v>
      </c>
      <c r="F4298" s="62" t="s">
        <v>14327</v>
      </c>
    </row>
    <row r="4299" spans="1:6" s="35" customFormat="1" ht="15" customHeight="1">
      <c r="A4299" s="59">
        <f t="shared" si="67"/>
        <v>4295</v>
      </c>
      <c r="B4299" s="56"/>
      <c r="C4299" s="60">
        <v>14405</v>
      </c>
      <c r="D4299" s="61" t="s">
        <v>14328</v>
      </c>
      <c r="E4299" s="60" t="s">
        <v>6681</v>
      </c>
      <c r="F4299" s="62" t="s">
        <v>14329</v>
      </c>
    </row>
    <row r="4300" spans="1:6" s="35" customFormat="1" ht="15" customHeight="1">
      <c r="A4300" s="59">
        <f t="shared" si="67"/>
        <v>4296</v>
      </c>
      <c r="B4300" s="56"/>
      <c r="C4300" s="60">
        <v>36790</v>
      </c>
      <c r="D4300" s="61" t="s">
        <v>14330</v>
      </c>
      <c r="E4300" s="60" t="s">
        <v>6681</v>
      </c>
      <c r="F4300" s="62" t="s">
        <v>8323</v>
      </c>
    </row>
    <row r="4301" spans="1:6" s="35" customFormat="1" ht="15" customHeight="1">
      <c r="A4301" s="59">
        <f t="shared" si="67"/>
        <v>4297</v>
      </c>
      <c r="B4301" s="56"/>
      <c r="C4301" s="60">
        <v>20271</v>
      </c>
      <c r="D4301" s="61" t="s">
        <v>14331</v>
      </c>
      <c r="E4301" s="60" t="s">
        <v>6681</v>
      </c>
      <c r="F4301" s="62" t="s">
        <v>14332</v>
      </c>
    </row>
    <row r="4302" spans="1:6" s="35" customFormat="1" ht="15" customHeight="1">
      <c r="A4302" s="59">
        <f t="shared" si="67"/>
        <v>4298</v>
      </c>
      <c r="B4302" s="56"/>
      <c r="C4302" s="60">
        <v>10423</v>
      </c>
      <c r="D4302" s="61" t="s">
        <v>14333</v>
      </c>
      <c r="E4302" s="60" t="s">
        <v>6681</v>
      </c>
      <c r="F4302" s="62" t="s">
        <v>14334</v>
      </c>
    </row>
    <row r="4303" spans="1:6" s="35" customFormat="1" ht="15" customHeight="1">
      <c r="A4303" s="59">
        <f t="shared" si="67"/>
        <v>4299</v>
      </c>
      <c r="B4303" s="56"/>
      <c r="C4303" s="60">
        <v>37589</v>
      </c>
      <c r="D4303" s="61" t="s">
        <v>14335</v>
      </c>
      <c r="E4303" s="60" t="s">
        <v>6681</v>
      </c>
      <c r="F4303" s="62" t="s">
        <v>14336</v>
      </c>
    </row>
    <row r="4304" spans="1:6" s="35" customFormat="1" ht="15" customHeight="1">
      <c r="A4304" s="59">
        <f t="shared" si="67"/>
        <v>4300</v>
      </c>
      <c r="B4304" s="56"/>
      <c r="C4304" s="60">
        <v>11690</v>
      </c>
      <c r="D4304" s="61" t="s">
        <v>14337</v>
      </c>
      <c r="E4304" s="60" t="s">
        <v>6681</v>
      </c>
      <c r="F4304" s="62" t="s">
        <v>14338</v>
      </c>
    </row>
    <row r="4305" spans="1:6" s="35" customFormat="1" ht="15" customHeight="1">
      <c r="A4305" s="59">
        <f t="shared" si="67"/>
        <v>4301</v>
      </c>
      <c r="B4305" s="56"/>
      <c r="C4305" s="60">
        <v>20234</v>
      </c>
      <c r="D4305" s="61" t="s">
        <v>14339</v>
      </c>
      <c r="E4305" s="60" t="s">
        <v>6681</v>
      </c>
      <c r="F4305" s="62" t="s">
        <v>14340</v>
      </c>
    </row>
    <row r="4306" spans="1:6" s="35" customFormat="1" ht="15" customHeight="1">
      <c r="A4306" s="59">
        <f t="shared" si="67"/>
        <v>4302</v>
      </c>
      <c r="B4306" s="56"/>
      <c r="C4306" s="60">
        <v>4763</v>
      </c>
      <c r="D4306" s="61" t="s">
        <v>14341</v>
      </c>
      <c r="E4306" s="60" t="s">
        <v>6712</v>
      </c>
      <c r="F4306" s="62" t="s">
        <v>14342</v>
      </c>
    </row>
    <row r="4307" spans="1:6" s="35" customFormat="1" ht="15" customHeight="1">
      <c r="A4307" s="59">
        <f t="shared" si="67"/>
        <v>4303</v>
      </c>
      <c r="B4307" s="56"/>
      <c r="C4307" s="60">
        <v>41070</v>
      </c>
      <c r="D4307" s="61" t="s">
        <v>14343</v>
      </c>
      <c r="E4307" s="60" t="s">
        <v>7111</v>
      </c>
      <c r="F4307" s="62" t="s">
        <v>14344</v>
      </c>
    </row>
    <row r="4308" spans="1:6" s="35" customFormat="1" ht="15" customHeight="1">
      <c r="A4308" s="59">
        <f t="shared" si="67"/>
        <v>4304</v>
      </c>
      <c r="B4308" s="56"/>
      <c r="C4308" s="60">
        <v>14583</v>
      </c>
      <c r="D4308" s="61" t="s">
        <v>14345</v>
      </c>
      <c r="E4308" s="60" t="s">
        <v>7104</v>
      </c>
      <c r="F4308" s="62" t="s">
        <v>14346</v>
      </c>
    </row>
    <row r="4309" spans="1:6" s="35" customFormat="1" ht="15" customHeight="1">
      <c r="A4309" s="59">
        <f t="shared" si="67"/>
        <v>4305</v>
      </c>
      <c r="B4309" s="56"/>
      <c r="C4309" s="60">
        <v>11457</v>
      </c>
      <c r="D4309" s="61" t="s">
        <v>14347</v>
      </c>
      <c r="E4309" s="60" t="s">
        <v>6681</v>
      </c>
      <c r="F4309" s="62" t="s">
        <v>14348</v>
      </c>
    </row>
    <row r="4310" spans="1:6" s="35" customFormat="1" ht="15" customHeight="1">
      <c r="A4310" s="59">
        <f t="shared" si="67"/>
        <v>4306</v>
      </c>
      <c r="B4310" s="56"/>
      <c r="C4310" s="60">
        <v>21121</v>
      </c>
      <c r="D4310" s="61" t="s">
        <v>14349</v>
      </c>
      <c r="E4310" s="60" t="s">
        <v>6681</v>
      </c>
      <c r="F4310" s="62" t="s">
        <v>11450</v>
      </c>
    </row>
    <row r="4311" spans="1:6" s="35" customFormat="1" ht="15" customHeight="1">
      <c r="A4311" s="59">
        <f t="shared" si="67"/>
        <v>4307</v>
      </c>
      <c r="B4311" s="56"/>
      <c r="C4311" s="60">
        <v>38010</v>
      </c>
      <c r="D4311" s="61" t="s">
        <v>14350</v>
      </c>
      <c r="E4311" s="60" t="s">
        <v>6681</v>
      </c>
      <c r="F4311" s="62" t="s">
        <v>13870</v>
      </c>
    </row>
    <row r="4312" spans="1:6" s="35" customFormat="1" ht="15" customHeight="1">
      <c r="A4312" s="59">
        <f t="shared" si="67"/>
        <v>4308</v>
      </c>
      <c r="B4312" s="56"/>
      <c r="C4312" s="60">
        <v>38011</v>
      </c>
      <c r="D4312" s="61" t="s">
        <v>14351</v>
      </c>
      <c r="E4312" s="60" t="s">
        <v>6681</v>
      </c>
      <c r="F4312" s="62" t="s">
        <v>14352</v>
      </c>
    </row>
    <row r="4313" spans="1:6" s="35" customFormat="1" ht="15" customHeight="1">
      <c r="A4313" s="59">
        <f t="shared" si="67"/>
        <v>4309</v>
      </c>
      <c r="B4313" s="56"/>
      <c r="C4313" s="60">
        <v>38012</v>
      </c>
      <c r="D4313" s="61" t="s">
        <v>14353</v>
      </c>
      <c r="E4313" s="60" t="s">
        <v>6681</v>
      </c>
      <c r="F4313" s="62" t="s">
        <v>13853</v>
      </c>
    </row>
    <row r="4314" spans="1:6" s="35" customFormat="1" ht="15" customHeight="1">
      <c r="A4314" s="59">
        <f t="shared" si="67"/>
        <v>4310</v>
      </c>
      <c r="B4314" s="56"/>
      <c r="C4314" s="60">
        <v>38013</v>
      </c>
      <c r="D4314" s="61" t="s">
        <v>14354</v>
      </c>
      <c r="E4314" s="60" t="s">
        <v>6681</v>
      </c>
      <c r="F4314" s="62" t="s">
        <v>14355</v>
      </c>
    </row>
    <row r="4315" spans="1:6" s="35" customFormat="1" ht="15" customHeight="1">
      <c r="A4315" s="59">
        <f t="shared" si="67"/>
        <v>4311</v>
      </c>
      <c r="B4315" s="56"/>
      <c r="C4315" s="60">
        <v>38014</v>
      </c>
      <c r="D4315" s="61" t="s">
        <v>14356</v>
      </c>
      <c r="E4315" s="60" t="s">
        <v>6681</v>
      </c>
      <c r="F4315" s="62" t="s">
        <v>7014</v>
      </c>
    </row>
    <row r="4316" spans="1:6" s="35" customFormat="1" ht="15" customHeight="1">
      <c r="A4316" s="59">
        <f t="shared" si="67"/>
        <v>4312</v>
      </c>
      <c r="B4316" s="56"/>
      <c r="C4316" s="60">
        <v>38015</v>
      </c>
      <c r="D4316" s="61" t="s">
        <v>14357</v>
      </c>
      <c r="E4316" s="60" t="s">
        <v>6681</v>
      </c>
      <c r="F4316" s="62" t="s">
        <v>14358</v>
      </c>
    </row>
    <row r="4317" spans="1:6" s="35" customFormat="1" ht="15" customHeight="1">
      <c r="A4317" s="59">
        <f t="shared" si="67"/>
        <v>4313</v>
      </c>
      <c r="B4317" s="56"/>
      <c r="C4317" s="60">
        <v>38016</v>
      </c>
      <c r="D4317" s="61" t="s">
        <v>14359</v>
      </c>
      <c r="E4317" s="60" t="s">
        <v>6681</v>
      </c>
      <c r="F4317" s="62" t="s">
        <v>14360</v>
      </c>
    </row>
    <row r="4318" spans="1:6" s="35" customFormat="1" ht="15" customHeight="1">
      <c r="A4318" s="59">
        <f t="shared" si="67"/>
        <v>4314</v>
      </c>
      <c r="B4318" s="56"/>
      <c r="C4318" s="60">
        <v>12741</v>
      </c>
      <c r="D4318" s="61" t="s">
        <v>14361</v>
      </c>
      <c r="E4318" s="60" t="s">
        <v>6681</v>
      </c>
      <c r="F4318" s="62" t="s">
        <v>14362</v>
      </c>
    </row>
    <row r="4319" spans="1:6" s="35" customFormat="1" ht="15" customHeight="1">
      <c r="A4319" s="59">
        <f t="shared" si="67"/>
        <v>4315</v>
      </c>
      <c r="B4319" s="56"/>
      <c r="C4319" s="60">
        <v>12733</v>
      </c>
      <c r="D4319" s="61" t="s">
        <v>14363</v>
      </c>
      <c r="E4319" s="60" t="s">
        <v>6681</v>
      </c>
      <c r="F4319" s="62" t="s">
        <v>14364</v>
      </c>
    </row>
    <row r="4320" spans="1:6" s="35" customFormat="1" ht="15" customHeight="1">
      <c r="A4320" s="59">
        <f t="shared" si="67"/>
        <v>4316</v>
      </c>
      <c r="B4320" s="56"/>
      <c r="C4320" s="60">
        <v>12734</v>
      </c>
      <c r="D4320" s="61" t="s">
        <v>14365</v>
      </c>
      <c r="E4320" s="60" t="s">
        <v>6681</v>
      </c>
      <c r="F4320" s="62" t="s">
        <v>12624</v>
      </c>
    </row>
    <row r="4321" spans="1:6" s="35" customFormat="1" ht="15" customHeight="1">
      <c r="A4321" s="59">
        <f t="shared" si="67"/>
        <v>4317</v>
      </c>
      <c r="B4321" s="56"/>
      <c r="C4321" s="60">
        <v>12735</v>
      </c>
      <c r="D4321" s="61" t="s">
        <v>14366</v>
      </c>
      <c r="E4321" s="60" t="s">
        <v>6681</v>
      </c>
      <c r="F4321" s="62" t="s">
        <v>9000</v>
      </c>
    </row>
    <row r="4322" spans="1:6" s="35" customFormat="1" ht="15" customHeight="1">
      <c r="A4322" s="59">
        <f t="shared" si="67"/>
        <v>4318</v>
      </c>
      <c r="B4322" s="56"/>
      <c r="C4322" s="60">
        <v>12736</v>
      </c>
      <c r="D4322" s="61" t="s">
        <v>14367</v>
      </c>
      <c r="E4322" s="60" t="s">
        <v>6681</v>
      </c>
      <c r="F4322" s="62" t="s">
        <v>14368</v>
      </c>
    </row>
    <row r="4323" spans="1:6" s="35" customFormat="1" ht="15" customHeight="1">
      <c r="A4323" s="59">
        <f t="shared" si="67"/>
        <v>4319</v>
      </c>
      <c r="B4323" s="56"/>
      <c r="C4323" s="60">
        <v>12737</v>
      </c>
      <c r="D4323" s="61" t="s">
        <v>14369</v>
      </c>
      <c r="E4323" s="60" t="s">
        <v>6681</v>
      </c>
      <c r="F4323" s="62" t="s">
        <v>14370</v>
      </c>
    </row>
    <row r="4324" spans="1:6" s="35" customFormat="1" ht="15" customHeight="1">
      <c r="A4324" s="59">
        <f t="shared" si="67"/>
        <v>4320</v>
      </c>
      <c r="B4324" s="56"/>
      <c r="C4324" s="60">
        <v>12738</v>
      </c>
      <c r="D4324" s="61" t="s">
        <v>14371</v>
      </c>
      <c r="E4324" s="60" t="s">
        <v>6681</v>
      </c>
      <c r="F4324" s="62" t="s">
        <v>14372</v>
      </c>
    </row>
    <row r="4325" spans="1:6" s="35" customFormat="1" ht="15" customHeight="1">
      <c r="A4325" s="59">
        <f t="shared" si="67"/>
        <v>4321</v>
      </c>
      <c r="B4325" s="56"/>
      <c r="C4325" s="60">
        <v>12739</v>
      </c>
      <c r="D4325" s="61" t="s">
        <v>14373</v>
      </c>
      <c r="E4325" s="60" t="s">
        <v>6681</v>
      </c>
      <c r="F4325" s="62" t="s">
        <v>14374</v>
      </c>
    </row>
    <row r="4326" spans="1:6" s="35" customFormat="1" ht="15" customHeight="1">
      <c r="A4326" s="59">
        <f t="shared" si="67"/>
        <v>4322</v>
      </c>
      <c r="B4326" s="56"/>
      <c r="C4326" s="60">
        <v>12740</v>
      </c>
      <c r="D4326" s="61" t="s">
        <v>14375</v>
      </c>
      <c r="E4326" s="60" t="s">
        <v>6681</v>
      </c>
      <c r="F4326" s="62" t="s">
        <v>14376</v>
      </c>
    </row>
    <row r="4327" spans="1:6" s="35" customFormat="1" ht="15" customHeight="1">
      <c r="A4327" s="59">
        <f t="shared" si="67"/>
        <v>4323</v>
      </c>
      <c r="B4327" s="56"/>
      <c r="C4327" s="60">
        <v>6297</v>
      </c>
      <c r="D4327" s="61" t="s">
        <v>14377</v>
      </c>
      <c r="E4327" s="60" t="s">
        <v>6681</v>
      </c>
      <c r="F4327" s="62" t="s">
        <v>14378</v>
      </c>
    </row>
    <row r="4328" spans="1:6" s="35" customFormat="1" ht="15" customHeight="1">
      <c r="A4328" s="59">
        <f t="shared" si="67"/>
        <v>4324</v>
      </c>
      <c r="B4328" s="56"/>
      <c r="C4328" s="60">
        <v>6296</v>
      </c>
      <c r="D4328" s="61" t="s">
        <v>14379</v>
      </c>
      <c r="E4328" s="60" t="s">
        <v>6681</v>
      </c>
      <c r="F4328" s="62" t="s">
        <v>14380</v>
      </c>
    </row>
    <row r="4329" spans="1:6" s="35" customFormat="1" ht="15" customHeight="1">
      <c r="A4329" s="59">
        <f t="shared" si="67"/>
        <v>4325</v>
      </c>
      <c r="B4329" s="56"/>
      <c r="C4329" s="60">
        <v>6294</v>
      </c>
      <c r="D4329" s="61" t="s">
        <v>14381</v>
      </c>
      <c r="E4329" s="60" t="s">
        <v>6681</v>
      </c>
      <c r="F4329" s="62" t="s">
        <v>7078</v>
      </c>
    </row>
    <row r="4330" spans="1:6" s="35" customFormat="1" ht="15" customHeight="1">
      <c r="A4330" s="59">
        <f t="shared" si="67"/>
        <v>4326</v>
      </c>
      <c r="B4330" s="56"/>
      <c r="C4330" s="60">
        <v>6323</v>
      </c>
      <c r="D4330" s="61" t="s">
        <v>14382</v>
      </c>
      <c r="E4330" s="60" t="s">
        <v>6681</v>
      </c>
      <c r="F4330" s="62" t="s">
        <v>14383</v>
      </c>
    </row>
    <row r="4331" spans="1:6" s="35" customFormat="1" ht="15" customHeight="1">
      <c r="A4331" s="59">
        <f t="shared" si="67"/>
        <v>4327</v>
      </c>
      <c r="B4331" s="56"/>
      <c r="C4331" s="60">
        <v>6299</v>
      </c>
      <c r="D4331" s="61" t="s">
        <v>14384</v>
      </c>
      <c r="E4331" s="60" t="s">
        <v>6681</v>
      </c>
      <c r="F4331" s="62" t="s">
        <v>14385</v>
      </c>
    </row>
    <row r="4332" spans="1:6" s="35" customFormat="1" ht="15" customHeight="1">
      <c r="A4332" s="59">
        <f t="shared" si="67"/>
        <v>4328</v>
      </c>
      <c r="B4332" s="56"/>
      <c r="C4332" s="60">
        <v>6298</v>
      </c>
      <c r="D4332" s="61" t="s">
        <v>14386</v>
      </c>
      <c r="E4332" s="60" t="s">
        <v>6681</v>
      </c>
      <c r="F4332" s="62" t="s">
        <v>14387</v>
      </c>
    </row>
    <row r="4333" spans="1:6" s="35" customFormat="1" ht="15" customHeight="1">
      <c r="A4333" s="59">
        <f t="shared" si="67"/>
        <v>4329</v>
      </c>
      <c r="B4333" s="56"/>
      <c r="C4333" s="60">
        <v>6295</v>
      </c>
      <c r="D4333" s="61" t="s">
        <v>14388</v>
      </c>
      <c r="E4333" s="60" t="s">
        <v>6681</v>
      </c>
      <c r="F4333" s="62" t="s">
        <v>12135</v>
      </c>
    </row>
    <row r="4334" spans="1:6" s="35" customFormat="1" ht="15" customHeight="1">
      <c r="A4334" s="59">
        <f t="shared" si="67"/>
        <v>4330</v>
      </c>
      <c r="B4334" s="56"/>
      <c r="C4334" s="60">
        <v>6322</v>
      </c>
      <c r="D4334" s="61" t="s">
        <v>14389</v>
      </c>
      <c r="E4334" s="60" t="s">
        <v>6681</v>
      </c>
      <c r="F4334" s="62" t="s">
        <v>14390</v>
      </c>
    </row>
    <row r="4335" spans="1:6" s="35" customFormat="1" ht="15" customHeight="1">
      <c r="A4335" s="59">
        <f t="shared" si="67"/>
        <v>4331</v>
      </c>
      <c r="B4335" s="56"/>
      <c r="C4335" s="60">
        <v>6300</v>
      </c>
      <c r="D4335" s="61" t="s">
        <v>14391</v>
      </c>
      <c r="E4335" s="60" t="s">
        <v>6681</v>
      </c>
      <c r="F4335" s="62" t="s">
        <v>14392</v>
      </c>
    </row>
    <row r="4336" spans="1:6" s="35" customFormat="1" ht="15" customHeight="1">
      <c r="A4336" s="59">
        <f t="shared" si="67"/>
        <v>4332</v>
      </c>
      <c r="B4336" s="56"/>
      <c r="C4336" s="60">
        <v>6321</v>
      </c>
      <c r="D4336" s="61" t="s">
        <v>14393</v>
      </c>
      <c r="E4336" s="60" t="s">
        <v>6681</v>
      </c>
      <c r="F4336" s="62" t="s">
        <v>14394</v>
      </c>
    </row>
    <row r="4337" spans="1:6" s="35" customFormat="1" ht="15" customHeight="1">
      <c r="A4337" s="59">
        <f t="shared" si="67"/>
        <v>4333</v>
      </c>
      <c r="B4337" s="56"/>
      <c r="C4337" s="60">
        <v>6301</v>
      </c>
      <c r="D4337" s="61" t="s">
        <v>14395</v>
      </c>
      <c r="E4337" s="60" t="s">
        <v>6681</v>
      </c>
      <c r="F4337" s="62" t="s">
        <v>14396</v>
      </c>
    </row>
    <row r="4338" spans="1:6" s="35" customFormat="1" ht="15" customHeight="1">
      <c r="A4338" s="59">
        <f t="shared" si="67"/>
        <v>4334</v>
      </c>
      <c r="B4338" s="56"/>
      <c r="C4338" s="60">
        <v>7105</v>
      </c>
      <c r="D4338" s="61" t="s">
        <v>14397</v>
      </c>
      <c r="E4338" s="60" t="s">
        <v>6681</v>
      </c>
      <c r="F4338" s="62" t="s">
        <v>9871</v>
      </c>
    </row>
    <row r="4339" spans="1:6" s="35" customFormat="1" ht="15" customHeight="1">
      <c r="A4339" s="59">
        <f t="shared" si="67"/>
        <v>4335</v>
      </c>
      <c r="B4339" s="56"/>
      <c r="C4339" s="60">
        <v>20183</v>
      </c>
      <c r="D4339" s="61" t="s">
        <v>14398</v>
      </c>
      <c r="E4339" s="60" t="s">
        <v>6681</v>
      </c>
      <c r="F4339" s="62" t="s">
        <v>14399</v>
      </c>
    </row>
    <row r="4340" spans="1:6" s="35" customFormat="1" ht="15" customHeight="1">
      <c r="A4340" s="59">
        <f t="shared" si="67"/>
        <v>4336</v>
      </c>
      <c r="B4340" s="56"/>
      <c r="C4340" s="60">
        <v>38448</v>
      </c>
      <c r="D4340" s="61" t="s">
        <v>14400</v>
      </c>
      <c r="E4340" s="60" t="s">
        <v>6681</v>
      </c>
      <c r="F4340" s="62" t="s">
        <v>14401</v>
      </c>
    </row>
    <row r="4341" spans="1:6" s="35" customFormat="1" ht="15" customHeight="1">
      <c r="A4341" s="59">
        <f t="shared" si="67"/>
        <v>4337</v>
      </c>
      <c r="B4341" s="56"/>
      <c r="C4341" s="60">
        <v>20182</v>
      </c>
      <c r="D4341" s="61" t="s">
        <v>14402</v>
      </c>
      <c r="E4341" s="60" t="s">
        <v>6681</v>
      </c>
      <c r="F4341" s="62" t="s">
        <v>14403</v>
      </c>
    </row>
    <row r="4342" spans="1:6" s="35" customFormat="1" ht="15" customHeight="1">
      <c r="A4342" s="59">
        <f t="shared" si="67"/>
        <v>4338</v>
      </c>
      <c r="B4342" s="56"/>
      <c r="C4342" s="60">
        <v>7119</v>
      </c>
      <c r="D4342" s="61" t="s">
        <v>14404</v>
      </c>
      <c r="E4342" s="60" t="s">
        <v>6681</v>
      </c>
      <c r="F4342" s="62" t="s">
        <v>9415</v>
      </c>
    </row>
    <row r="4343" spans="1:6" s="35" customFormat="1" ht="15" customHeight="1">
      <c r="A4343" s="59">
        <f t="shared" si="67"/>
        <v>4339</v>
      </c>
      <c r="B4343" s="56"/>
      <c r="C4343" s="60">
        <v>7120</v>
      </c>
      <c r="D4343" s="61" t="s">
        <v>14405</v>
      </c>
      <c r="E4343" s="60" t="s">
        <v>6681</v>
      </c>
      <c r="F4343" s="62" t="s">
        <v>11112</v>
      </c>
    </row>
    <row r="4344" spans="1:6" s="35" customFormat="1" ht="15" customHeight="1">
      <c r="A4344" s="59">
        <f t="shared" si="67"/>
        <v>4340</v>
      </c>
      <c r="B4344" s="56"/>
      <c r="C4344" s="60">
        <v>6319</v>
      </c>
      <c r="D4344" s="61" t="s">
        <v>14406</v>
      </c>
      <c r="E4344" s="60" t="s">
        <v>6681</v>
      </c>
      <c r="F4344" s="62" t="s">
        <v>14407</v>
      </c>
    </row>
    <row r="4345" spans="1:6" s="35" customFormat="1" ht="15" customHeight="1">
      <c r="A4345" s="59">
        <f t="shared" si="67"/>
        <v>4341</v>
      </c>
      <c r="B4345" s="56"/>
      <c r="C4345" s="60">
        <v>6304</v>
      </c>
      <c r="D4345" s="61" t="s">
        <v>14408</v>
      </c>
      <c r="E4345" s="60" t="s">
        <v>6681</v>
      </c>
      <c r="F4345" s="62" t="s">
        <v>14407</v>
      </c>
    </row>
    <row r="4346" spans="1:6" s="35" customFormat="1" ht="15" customHeight="1">
      <c r="A4346" s="59">
        <f t="shared" si="67"/>
        <v>4342</v>
      </c>
      <c r="B4346" s="56"/>
      <c r="C4346" s="60">
        <v>21116</v>
      </c>
      <c r="D4346" s="61" t="s">
        <v>14409</v>
      </c>
      <c r="E4346" s="60" t="s">
        <v>6681</v>
      </c>
      <c r="F4346" s="62" t="s">
        <v>14410</v>
      </c>
    </row>
    <row r="4347" spans="1:6" s="35" customFormat="1" ht="25.5" customHeight="1">
      <c r="A4347" s="59">
        <f t="shared" si="67"/>
        <v>4343</v>
      </c>
      <c r="B4347" s="56"/>
      <c r="C4347" s="60">
        <v>6320</v>
      </c>
      <c r="D4347" s="61" t="s">
        <v>14411</v>
      </c>
      <c r="E4347" s="60" t="s">
        <v>6681</v>
      </c>
      <c r="F4347" s="62" t="s">
        <v>14412</v>
      </c>
    </row>
    <row r="4348" spans="1:6" s="35" customFormat="1" ht="25.5" customHeight="1">
      <c r="A4348" s="59">
        <f t="shared" si="67"/>
        <v>4344</v>
      </c>
      <c r="B4348" s="56"/>
      <c r="C4348" s="60">
        <v>6303</v>
      </c>
      <c r="D4348" s="61" t="s">
        <v>14413</v>
      </c>
      <c r="E4348" s="60" t="s">
        <v>6681</v>
      </c>
      <c r="F4348" s="62" t="s">
        <v>14412</v>
      </c>
    </row>
    <row r="4349" spans="1:6" s="35" customFormat="1" ht="25.5" customHeight="1">
      <c r="A4349" s="59">
        <f t="shared" si="67"/>
        <v>4345</v>
      </c>
      <c r="B4349" s="56"/>
      <c r="C4349" s="60">
        <v>6308</v>
      </c>
      <c r="D4349" s="61" t="s">
        <v>14414</v>
      </c>
      <c r="E4349" s="60" t="s">
        <v>6681</v>
      </c>
      <c r="F4349" s="62" t="s">
        <v>14415</v>
      </c>
    </row>
    <row r="4350" spans="1:6" s="35" customFormat="1" ht="25.5" customHeight="1">
      <c r="A4350" s="59">
        <f t="shared" si="67"/>
        <v>4346</v>
      </c>
      <c r="B4350" s="56"/>
      <c r="C4350" s="60">
        <v>6317</v>
      </c>
      <c r="D4350" s="61" t="s">
        <v>14416</v>
      </c>
      <c r="E4350" s="60" t="s">
        <v>6681</v>
      </c>
      <c r="F4350" s="62" t="s">
        <v>14415</v>
      </c>
    </row>
    <row r="4351" spans="1:6" s="35" customFormat="1" ht="25.5" customHeight="1">
      <c r="A4351" s="59">
        <f t="shared" si="67"/>
        <v>4347</v>
      </c>
      <c r="B4351" s="56"/>
      <c r="C4351" s="60">
        <v>6307</v>
      </c>
      <c r="D4351" s="61" t="s">
        <v>14417</v>
      </c>
      <c r="E4351" s="60" t="s">
        <v>6681</v>
      </c>
      <c r="F4351" s="62" t="s">
        <v>14415</v>
      </c>
    </row>
    <row r="4352" spans="1:6" s="35" customFormat="1" ht="25.5" customHeight="1">
      <c r="A4352" s="59">
        <f t="shared" si="67"/>
        <v>4348</v>
      </c>
      <c r="B4352" s="56"/>
      <c r="C4352" s="60">
        <v>6309</v>
      </c>
      <c r="D4352" s="61" t="s">
        <v>14418</v>
      </c>
      <c r="E4352" s="60" t="s">
        <v>6681</v>
      </c>
      <c r="F4352" s="62" t="s">
        <v>14419</v>
      </c>
    </row>
    <row r="4353" spans="1:6" s="35" customFormat="1" ht="25.5" customHeight="1">
      <c r="A4353" s="59">
        <f t="shared" si="67"/>
        <v>4349</v>
      </c>
      <c r="B4353" s="56"/>
      <c r="C4353" s="60">
        <v>6318</v>
      </c>
      <c r="D4353" s="61" t="s">
        <v>14420</v>
      </c>
      <c r="E4353" s="60" t="s">
        <v>6681</v>
      </c>
      <c r="F4353" s="62" t="s">
        <v>14421</v>
      </c>
    </row>
    <row r="4354" spans="1:6" s="35" customFormat="1" ht="25.5" customHeight="1">
      <c r="A4354" s="59">
        <f t="shared" si="67"/>
        <v>4350</v>
      </c>
      <c r="B4354" s="56"/>
      <c r="C4354" s="60">
        <v>6306</v>
      </c>
      <c r="D4354" s="61" t="s">
        <v>14422</v>
      </c>
      <c r="E4354" s="60" t="s">
        <v>6681</v>
      </c>
      <c r="F4354" s="62" t="s">
        <v>14421</v>
      </c>
    </row>
    <row r="4355" spans="1:6" s="35" customFormat="1" ht="25.5" customHeight="1">
      <c r="A4355" s="59">
        <f t="shared" si="67"/>
        <v>4351</v>
      </c>
      <c r="B4355" s="56"/>
      <c r="C4355" s="60">
        <v>6305</v>
      </c>
      <c r="D4355" s="61" t="s">
        <v>14423</v>
      </c>
      <c r="E4355" s="60" t="s">
        <v>6681</v>
      </c>
      <c r="F4355" s="62" t="s">
        <v>14421</v>
      </c>
    </row>
    <row r="4356" spans="1:6" s="35" customFormat="1" ht="25.5" customHeight="1">
      <c r="A4356" s="59">
        <f t="shared" si="67"/>
        <v>4352</v>
      </c>
      <c r="B4356" s="56"/>
      <c r="C4356" s="60">
        <v>6302</v>
      </c>
      <c r="D4356" s="61" t="s">
        <v>14424</v>
      </c>
      <c r="E4356" s="60" t="s">
        <v>6681</v>
      </c>
      <c r="F4356" s="62" t="s">
        <v>9681</v>
      </c>
    </row>
    <row r="4357" spans="1:6" s="35" customFormat="1" ht="25.5" customHeight="1">
      <c r="A4357" s="59">
        <f t="shared" si="67"/>
        <v>4353</v>
      </c>
      <c r="B4357" s="56"/>
      <c r="C4357" s="60">
        <v>6312</v>
      </c>
      <c r="D4357" s="61" t="s">
        <v>14425</v>
      </c>
      <c r="E4357" s="60" t="s">
        <v>6681</v>
      </c>
      <c r="F4357" s="62" t="s">
        <v>14426</v>
      </c>
    </row>
    <row r="4358" spans="1:6" s="35" customFormat="1" ht="25.5" customHeight="1">
      <c r="A4358" s="59">
        <f t="shared" ref="A4358:A4421" si="68">A4357+1</f>
        <v>4354</v>
      </c>
      <c r="B4358" s="56"/>
      <c r="C4358" s="60">
        <v>6311</v>
      </c>
      <c r="D4358" s="61" t="s">
        <v>14427</v>
      </c>
      <c r="E4358" s="60" t="s">
        <v>6681</v>
      </c>
      <c r="F4358" s="62" t="s">
        <v>14426</v>
      </c>
    </row>
    <row r="4359" spans="1:6" s="35" customFormat="1" ht="25.5" customHeight="1">
      <c r="A4359" s="59">
        <f t="shared" si="68"/>
        <v>4355</v>
      </c>
      <c r="B4359" s="56"/>
      <c r="C4359" s="60">
        <v>6310</v>
      </c>
      <c r="D4359" s="61" t="s">
        <v>14428</v>
      </c>
      <c r="E4359" s="60" t="s">
        <v>6681</v>
      </c>
      <c r="F4359" s="62" t="s">
        <v>14426</v>
      </c>
    </row>
    <row r="4360" spans="1:6" s="35" customFormat="1" ht="25.5" customHeight="1">
      <c r="A4360" s="59">
        <f t="shared" si="68"/>
        <v>4356</v>
      </c>
      <c r="B4360" s="56"/>
      <c r="C4360" s="60">
        <v>6314</v>
      </c>
      <c r="D4360" s="61" t="s">
        <v>14429</v>
      </c>
      <c r="E4360" s="60" t="s">
        <v>6681</v>
      </c>
      <c r="F4360" s="62" t="s">
        <v>14426</v>
      </c>
    </row>
    <row r="4361" spans="1:6" s="35" customFormat="1" ht="25.5" customHeight="1">
      <c r="A4361" s="59">
        <f t="shared" si="68"/>
        <v>4357</v>
      </c>
      <c r="B4361" s="56"/>
      <c r="C4361" s="60">
        <v>6313</v>
      </c>
      <c r="D4361" s="61" t="s">
        <v>14430</v>
      </c>
      <c r="E4361" s="60" t="s">
        <v>6681</v>
      </c>
      <c r="F4361" s="62" t="s">
        <v>14426</v>
      </c>
    </row>
    <row r="4362" spans="1:6" s="35" customFormat="1" ht="15" customHeight="1">
      <c r="A4362" s="59">
        <f t="shared" si="68"/>
        <v>4358</v>
      </c>
      <c r="B4362" s="56"/>
      <c r="C4362" s="60">
        <v>6315</v>
      </c>
      <c r="D4362" s="61" t="s">
        <v>14431</v>
      </c>
      <c r="E4362" s="60" t="s">
        <v>6681</v>
      </c>
      <c r="F4362" s="62" t="s">
        <v>14432</v>
      </c>
    </row>
    <row r="4363" spans="1:6" s="35" customFormat="1" ht="15" customHeight="1">
      <c r="A4363" s="59">
        <f t="shared" si="68"/>
        <v>4359</v>
      </c>
      <c r="B4363" s="56"/>
      <c r="C4363" s="60">
        <v>6316</v>
      </c>
      <c r="D4363" s="61" t="s">
        <v>14433</v>
      </c>
      <c r="E4363" s="60" t="s">
        <v>6681</v>
      </c>
      <c r="F4363" s="62" t="s">
        <v>14432</v>
      </c>
    </row>
    <row r="4364" spans="1:6" s="35" customFormat="1" ht="15" customHeight="1">
      <c r="A4364" s="59">
        <f t="shared" si="68"/>
        <v>4360</v>
      </c>
      <c r="B4364" s="56"/>
      <c r="C4364" s="60">
        <v>38878</v>
      </c>
      <c r="D4364" s="61" t="s">
        <v>14434</v>
      </c>
      <c r="E4364" s="60" t="s">
        <v>6681</v>
      </c>
      <c r="F4364" s="62" t="s">
        <v>13007</v>
      </c>
    </row>
    <row r="4365" spans="1:6" s="35" customFormat="1" ht="15" customHeight="1">
      <c r="A4365" s="59">
        <f t="shared" si="68"/>
        <v>4361</v>
      </c>
      <c r="B4365" s="56"/>
      <c r="C4365" s="60">
        <v>38879</v>
      </c>
      <c r="D4365" s="61" t="s">
        <v>14435</v>
      </c>
      <c r="E4365" s="60" t="s">
        <v>6681</v>
      </c>
      <c r="F4365" s="62" t="s">
        <v>14436</v>
      </c>
    </row>
    <row r="4366" spans="1:6" s="35" customFormat="1" ht="25.5" customHeight="1">
      <c r="A4366" s="59">
        <f t="shared" si="68"/>
        <v>4362</v>
      </c>
      <c r="B4366" s="56"/>
      <c r="C4366" s="60">
        <v>38881</v>
      </c>
      <c r="D4366" s="61" t="s">
        <v>14437</v>
      </c>
      <c r="E4366" s="60" t="s">
        <v>6681</v>
      </c>
      <c r="F4366" s="62" t="s">
        <v>14438</v>
      </c>
    </row>
    <row r="4367" spans="1:6" s="35" customFormat="1" ht="25.5" customHeight="1">
      <c r="A4367" s="59">
        <f t="shared" si="68"/>
        <v>4363</v>
      </c>
      <c r="B4367" s="56"/>
      <c r="C4367" s="60">
        <v>38880</v>
      </c>
      <c r="D4367" s="61" t="s">
        <v>14439</v>
      </c>
      <c r="E4367" s="60" t="s">
        <v>6681</v>
      </c>
      <c r="F4367" s="62" t="s">
        <v>10424</v>
      </c>
    </row>
    <row r="4368" spans="1:6" s="35" customFormat="1" ht="25.5" customHeight="1">
      <c r="A4368" s="59">
        <f t="shared" si="68"/>
        <v>4364</v>
      </c>
      <c r="B4368" s="56"/>
      <c r="C4368" s="60">
        <v>38882</v>
      </c>
      <c r="D4368" s="61" t="s">
        <v>14440</v>
      </c>
      <c r="E4368" s="60" t="s">
        <v>6681</v>
      </c>
      <c r="F4368" s="62" t="s">
        <v>12362</v>
      </c>
    </row>
    <row r="4369" spans="1:6" s="35" customFormat="1" ht="25.5" customHeight="1">
      <c r="A4369" s="59">
        <f t="shared" si="68"/>
        <v>4365</v>
      </c>
      <c r="B4369" s="56"/>
      <c r="C4369" s="60">
        <v>38883</v>
      </c>
      <c r="D4369" s="61" t="s">
        <v>14441</v>
      </c>
      <c r="E4369" s="60" t="s">
        <v>6681</v>
      </c>
      <c r="F4369" s="62" t="s">
        <v>14442</v>
      </c>
    </row>
    <row r="4370" spans="1:6" s="35" customFormat="1" ht="25.5" customHeight="1">
      <c r="A4370" s="59">
        <f t="shared" si="68"/>
        <v>4366</v>
      </c>
      <c r="B4370" s="56"/>
      <c r="C4370" s="60">
        <v>38884</v>
      </c>
      <c r="D4370" s="61" t="s">
        <v>14443</v>
      </c>
      <c r="E4370" s="60" t="s">
        <v>6681</v>
      </c>
      <c r="F4370" s="62" t="s">
        <v>14444</v>
      </c>
    </row>
    <row r="4371" spans="1:6" s="35" customFormat="1" ht="25.5" customHeight="1">
      <c r="A4371" s="59">
        <f t="shared" si="68"/>
        <v>4367</v>
      </c>
      <c r="B4371" s="56"/>
      <c r="C4371" s="60">
        <v>38885</v>
      </c>
      <c r="D4371" s="61" t="s">
        <v>14445</v>
      </c>
      <c r="E4371" s="60" t="s">
        <v>6681</v>
      </c>
      <c r="F4371" s="62" t="s">
        <v>14446</v>
      </c>
    </row>
    <row r="4372" spans="1:6" s="35" customFormat="1" ht="15" customHeight="1">
      <c r="A4372" s="59">
        <f t="shared" si="68"/>
        <v>4368</v>
      </c>
      <c r="B4372" s="56"/>
      <c r="C4372" s="60">
        <v>38886</v>
      </c>
      <c r="D4372" s="61" t="s">
        <v>14447</v>
      </c>
      <c r="E4372" s="60" t="s">
        <v>6681</v>
      </c>
      <c r="F4372" s="62" t="s">
        <v>6793</v>
      </c>
    </row>
    <row r="4373" spans="1:6" s="35" customFormat="1" ht="15" customHeight="1">
      <c r="A4373" s="59">
        <f t="shared" si="68"/>
        <v>4369</v>
      </c>
      <c r="B4373" s="56"/>
      <c r="C4373" s="60">
        <v>38887</v>
      </c>
      <c r="D4373" s="61" t="s">
        <v>14448</v>
      </c>
      <c r="E4373" s="60" t="s">
        <v>6681</v>
      </c>
      <c r="F4373" s="62" t="s">
        <v>14449</v>
      </c>
    </row>
    <row r="4374" spans="1:6" s="35" customFormat="1" ht="15" customHeight="1">
      <c r="A4374" s="59">
        <f t="shared" si="68"/>
        <v>4370</v>
      </c>
      <c r="B4374" s="56"/>
      <c r="C4374" s="60">
        <v>38888</v>
      </c>
      <c r="D4374" s="61" t="s">
        <v>14450</v>
      </c>
      <c r="E4374" s="60" t="s">
        <v>6681</v>
      </c>
      <c r="F4374" s="62" t="s">
        <v>14451</v>
      </c>
    </row>
    <row r="4375" spans="1:6" s="35" customFormat="1" ht="15" customHeight="1">
      <c r="A4375" s="59">
        <f t="shared" si="68"/>
        <v>4371</v>
      </c>
      <c r="B4375" s="56"/>
      <c r="C4375" s="60">
        <v>38890</v>
      </c>
      <c r="D4375" s="61" t="s">
        <v>14452</v>
      </c>
      <c r="E4375" s="60" t="s">
        <v>6681</v>
      </c>
      <c r="F4375" s="62" t="s">
        <v>14453</v>
      </c>
    </row>
    <row r="4376" spans="1:6" s="35" customFormat="1" ht="15" customHeight="1">
      <c r="A4376" s="59">
        <f t="shared" si="68"/>
        <v>4372</v>
      </c>
      <c r="B4376" s="56"/>
      <c r="C4376" s="60">
        <v>38893</v>
      </c>
      <c r="D4376" s="61" t="s">
        <v>14454</v>
      </c>
      <c r="E4376" s="60" t="s">
        <v>6681</v>
      </c>
      <c r="F4376" s="62" t="s">
        <v>14455</v>
      </c>
    </row>
    <row r="4377" spans="1:6" s="35" customFormat="1" ht="15" customHeight="1">
      <c r="A4377" s="59">
        <f t="shared" si="68"/>
        <v>4373</v>
      </c>
      <c r="B4377" s="56"/>
      <c r="C4377" s="60">
        <v>38894</v>
      </c>
      <c r="D4377" s="61" t="s">
        <v>14456</v>
      </c>
      <c r="E4377" s="60" t="s">
        <v>6681</v>
      </c>
      <c r="F4377" s="62" t="s">
        <v>14457</v>
      </c>
    </row>
    <row r="4378" spans="1:6" s="35" customFormat="1" ht="15" customHeight="1">
      <c r="A4378" s="59">
        <f t="shared" si="68"/>
        <v>4374</v>
      </c>
      <c r="B4378" s="56"/>
      <c r="C4378" s="60">
        <v>38896</v>
      </c>
      <c r="D4378" s="61" t="s">
        <v>14458</v>
      </c>
      <c r="E4378" s="60" t="s">
        <v>6681</v>
      </c>
      <c r="F4378" s="62" t="s">
        <v>14459</v>
      </c>
    </row>
    <row r="4379" spans="1:6" s="35" customFormat="1" ht="15" customHeight="1">
      <c r="A4379" s="59">
        <f t="shared" si="68"/>
        <v>4375</v>
      </c>
      <c r="B4379" s="56"/>
      <c r="C4379" s="60">
        <v>39324</v>
      </c>
      <c r="D4379" s="61" t="s">
        <v>14460</v>
      </c>
      <c r="E4379" s="60" t="s">
        <v>6681</v>
      </c>
      <c r="F4379" s="62" t="s">
        <v>14461</v>
      </c>
    </row>
    <row r="4380" spans="1:6" s="35" customFormat="1" ht="15" customHeight="1">
      <c r="A4380" s="59">
        <f t="shared" si="68"/>
        <v>4376</v>
      </c>
      <c r="B4380" s="56"/>
      <c r="C4380" s="60">
        <v>39325</v>
      </c>
      <c r="D4380" s="61" t="s">
        <v>14462</v>
      </c>
      <c r="E4380" s="60" t="s">
        <v>6681</v>
      </c>
      <c r="F4380" s="62" t="s">
        <v>14463</v>
      </c>
    </row>
    <row r="4381" spans="1:6" s="35" customFormat="1" ht="15" customHeight="1">
      <c r="A4381" s="59">
        <f t="shared" si="68"/>
        <v>4377</v>
      </c>
      <c r="B4381" s="56"/>
      <c r="C4381" s="60">
        <v>39326</v>
      </c>
      <c r="D4381" s="61" t="s">
        <v>14464</v>
      </c>
      <c r="E4381" s="60" t="s">
        <v>6681</v>
      </c>
      <c r="F4381" s="62" t="s">
        <v>14465</v>
      </c>
    </row>
    <row r="4382" spans="1:6" s="35" customFormat="1" ht="25.5" customHeight="1">
      <c r="A4382" s="59">
        <f t="shared" si="68"/>
        <v>4378</v>
      </c>
      <c r="B4382" s="56"/>
      <c r="C4382" s="60">
        <v>39327</v>
      </c>
      <c r="D4382" s="61" t="s">
        <v>14466</v>
      </c>
      <c r="E4382" s="60" t="s">
        <v>6681</v>
      </c>
      <c r="F4382" s="62" t="s">
        <v>14467</v>
      </c>
    </row>
    <row r="4383" spans="1:6" s="35" customFormat="1" ht="25.5" customHeight="1">
      <c r="A4383" s="59">
        <f t="shared" si="68"/>
        <v>4379</v>
      </c>
      <c r="B4383" s="56"/>
      <c r="C4383" s="60">
        <v>20176</v>
      </c>
      <c r="D4383" s="61" t="s">
        <v>14468</v>
      </c>
      <c r="E4383" s="60" t="s">
        <v>6681</v>
      </c>
      <c r="F4383" s="62" t="s">
        <v>14469</v>
      </c>
    </row>
    <row r="4384" spans="1:6" s="35" customFormat="1" ht="25.5" customHeight="1">
      <c r="A4384" s="59">
        <f t="shared" si="68"/>
        <v>4380</v>
      </c>
      <c r="B4384" s="56"/>
      <c r="C4384" s="60">
        <v>11378</v>
      </c>
      <c r="D4384" s="61" t="s">
        <v>14470</v>
      </c>
      <c r="E4384" s="60" t="s">
        <v>6681</v>
      </c>
      <c r="F4384" s="62" t="s">
        <v>14471</v>
      </c>
    </row>
    <row r="4385" spans="1:6" s="35" customFormat="1" ht="15" customHeight="1">
      <c r="A4385" s="59">
        <f t="shared" si="68"/>
        <v>4381</v>
      </c>
      <c r="B4385" s="56"/>
      <c r="C4385" s="60">
        <v>11379</v>
      </c>
      <c r="D4385" s="61" t="s">
        <v>14472</v>
      </c>
      <c r="E4385" s="60" t="s">
        <v>6681</v>
      </c>
      <c r="F4385" s="62" t="s">
        <v>14473</v>
      </c>
    </row>
    <row r="4386" spans="1:6" s="35" customFormat="1" ht="15" customHeight="1">
      <c r="A4386" s="59">
        <f t="shared" si="68"/>
        <v>4382</v>
      </c>
      <c r="B4386" s="56"/>
      <c r="C4386" s="60">
        <v>11493</v>
      </c>
      <c r="D4386" s="61" t="s">
        <v>14474</v>
      </c>
      <c r="E4386" s="60" t="s">
        <v>6681</v>
      </c>
      <c r="F4386" s="62" t="s">
        <v>13933</v>
      </c>
    </row>
    <row r="4387" spans="1:6" s="35" customFormat="1" ht="15" customHeight="1">
      <c r="A4387" s="59">
        <f t="shared" si="68"/>
        <v>4383</v>
      </c>
      <c r="B4387" s="56"/>
      <c r="C4387" s="60">
        <v>42717</v>
      </c>
      <c r="D4387" s="61" t="s">
        <v>14475</v>
      </c>
      <c r="E4387" s="60" t="s">
        <v>6681</v>
      </c>
      <c r="F4387" s="62" t="s">
        <v>14476</v>
      </c>
    </row>
    <row r="4388" spans="1:6" s="35" customFormat="1" ht="15" customHeight="1">
      <c r="A4388" s="59">
        <f t="shared" si="68"/>
        <v>4384</v>
      </c>
      <c r="B4388" s="56"/>
      <c r="C4388" s="60">
        <v>42718</v>
      </c>
      <c r="D4388" s="61" t="s">
        <v>14477</v>
      </c>
      <c r="E4388" s="60" t="s">
        <v>6681</v>
      </c>
      <c r="F4388" s="62" t="s">
        <v>14478</v>
      </c>
    </row>
    <row r="4389" spans="1:6" s="35" customFormat="1" ht="15" customHeight="1">
      <c r="A4389" s="59">
        <f t="shared" si="68"/>
        <v>4385</v>
      </c>
      <c r="B4389" s="56"/>
      <c r="C4389" s="60">
        <v>7106</v>
      </c>
      <c r="D4389" s="61" t="s">
        <v>14479</v>
      </c>
      <c r="E4389" s="60" t="s">
        <v>6681</v>
      </c>
      <c r="F4389" s="62" t="s">
        <v>14480</v>
      </c>
    </row>
    <row r="4390" spans="1:6" s="35" customFormat="1" ht="15" customHeight="1">
      <c r="A4390" s="59">
        <f t="shared" si="68"/>
        <v>4386</v>
      </c>
      <c r="B4390" s="56"/>
      <c r="C4390" s="60">
        <v>7104</v>
      </c>
      <c r="D4390" s="61" t="s">
        <v>14481</v>
      </c>
      <c r="E4390" s="60" t="s">
        <v>6681</v>
      </c>
      <c r="F4390" s="62" t="s">
        <v>12583</v>
      </c>
    </row>
    <row r="4391" spans="1:6" s="35" customFormat="1" ht="15" customHeight="1">
      <c r="A4391" s="59">
        <f t="shared" si="68"/>
        <v>4387</v>
      </c>
      <c r="B4391" s="56"/>
      <c r="C4391" s="60">
        <v>7136</v>
      </c>
      <c r="D4391" s="61" t="s">
        <v>14482</v>
      </c>
      <c r="E4391" s="60" t="s">
        <v>6681</v>
      </c>
      <c r="F4391" s="62" t="s">
        <v>8959</v>
      </c>
    </row>
    <row r="4392" spans="1:6" s="35" customFormat="1" ht="15" customHeight="1">
      <c r="A4392" s="59">
        <f t="shared" si="68"/>
        <v>4388</v>
      </c>
      <c r="B4392" s="56"/>
      <c r="C4392" s="60">
        <v>7128</v>
      </c>
      <c r="D4392" s="61" t="s">
        <v>14483</v>
      </c>
      <c r="E4392" s="60" t="s">
        <v>6681</v>
      </c>
      <c r="F4392" s="62" t="s">
        <v>9482</v>
      </c>
    </row>
    <row r="4393" spans="1:6" s="35" customFormat="1" ht="15" customHeight="1">
      <c r="A4393" s="59">
        <f t="shared" si="68"/>
        <v>4389</v>
      </c>
      <c r="B4393" s="56"/>
      <c r="C4393" s="60">
        <v>7108</v>
      </c>
      <c r="D4393" s="61" t="s">
        <v>14484</v>
      </c>
      <c r="E4393" s="60" t="s">
        <v>6681</v>
      </c>
      <c r="F4393" s="62" t="s">
        <v>14485</v>
      </c>
    </row>
    <row r="4394" spans="1:6" s="35" customFormat="1" ht="15" customHeight="1">
      <c r="A4394" s="59">
        <f t="shared" si="68"/>
        <v>4390</v>
      </c>
      <c r="B4394" s="56"/>
      <c r="C4394" s="60">
        <v>7129</v>
      </c>
      <c r="D4394" s="61" t="s">
        <v>14486</v>
      </c>
      <c r="E4394" s="60" t="s">
        <v>6681</v>
      </c>
      <c r="F4394" s="62" t="s">
        <v>14487</v>
      </c>
    </row>
    <row r="4395" spans="1:6" s="35" customFormat="1" ht="15" customHeight="1">
      <c r="A4395" s="59">
        <f t="shared" si="68"/>
        <v>4391</v>
      </c>
      <c r="B4395" s="56"/>
      <c r="C4395" s="60">
        <v>7130</v>
      </c>
      <c r="D4395" s="61" t="s">
        <v>14488</v>
      </c>
      <c r="E4395" s="60" t="s">
        <v>6681</v>
      </c>
      <c r="F4395" s="62" t="s">
        <v>14489</v>
      </c>
    </row>
    <row r="4396" spans="1:6" s="35" customFormat="1" ht="25.5" customHeight="1">
      <c r="A4396" s="59">
        <f t="shared" si="68"/>
        <v>4392</v>
      </c>
      <c r="B4396" s="56"/>
      <c r="C4396" s="60">
        <v>7131</v>
      </c>
      <c r="D4396" s="61" t="s">
        <v>14490</v>
      </c>
      <c r="E4396" s="60" t="s">
        <v>6681</v>
      </c>
      <c r="F4396" s="62" t="s">
        <v>14491</v>
      </c>
    </row>
    <row r="4397" spans="1:6" s="35" customFormat="1" ht="25.5" customHeight="1">
      <c r="A4397" s="59">
        <f t="shared" si="68"/>
        <v>4393</v>
      </c>
      <c r="B4397" s="56"/>
      <c r="C4397" s="60">
        <v>7132</v>
      </c>
      <c r="D4397" s="61" t="s">
        <v>14492</v>
      </c>
      <c r="E4397" s="60" t="s">
        <v>6681</v>
      </c>
      <c r="F4397" s="62" t="s">
        <v>14493</v>
      </c>
    </row>
    <row r="4398" spans="1:6" s="35" customFormat="1" ht="15" customHeight="1">
      <c r="A4398" s="59">
        <f t="shared" si="68"/>
        <v>4394</v>
      </c>
      <c r="B4398" s="56"/>
      <c r="C4398" s="60">
        <v>7133</v>
      </c>
      <c r="D4398" s="61" t="s">
        <v>14494</v>
      </c>
      <c r="E4398" s="60" t="s">
        <v>6681</v>
      </c>
      <c r="F4398" s="62" t="s">
        <v>14495</v>
      </c>
    </row>
    <row r="4399" spans="1:6" s="35" customFormat="1" ht="15" customHeight="1">
      <c r="A4399" s="59">
        <f t="shared" si="68"/>
        <v>4395</v>
      </c>
      <c r="B4399" s="56"/>
      <c r="C4399" s="60">
        <v>37420</v>
      </c>
      <c r="D4399" s="61" t="s">
        <v>14496</v>
      </c>
      <c r="E4399" s="60" t="s">
        <v>6681</v>
      </c>
      <c r="F4399" s="62" t="s">
        <v>13075</v>
      </c>
    </row>
    <row r="4400" spans="1:6" s="35" customFormat="1" ht="15" customHeight="1">
      <c r="A4400" s="59">
        <f t="shared" si="68"/>
        <v>4396</v>
      </c>
      <c r="B4400" s="56"/>
      <c r="C4400" s="60">
        <v>37421</v>
      </c>
      <c r="D4400" s="61" t="s">
        <v>14497</v>
      </c>
      <c r="E4400" s="60" t="s">
        <v>6681</v>
      </c>
      <c r="F4400" s="62" t="s">
        <v>14498</v>
      </c>
    </row>
    <row r="4401" spans="1:6" s="35" customFormat="1" ht="15" customHeight="1">
      <c r="A4401" s="59">
        <f t="shared" si="68"/>
        <v>4397</v>
      </c>
      <c r="B4401" s="56"/>
      <c r="C4401" s="60">
        <v>37422</v>
      </c>
      <c r="D4401" s="61" t="s">
        <v>14499</v>
      </c>
      <c r="E4401" s="60" t="s">
        <v>6681</v>
      </c>
      <c r="F4401" s="62" t="s">
        <v>14500</v>
      </c>
    </row>
    <row r="4402" spans="1:6" s="35" customFormat="1" ht="25.5" customHeight="1">
      <c r="A4402" s="59">
        <f t="shared" si="68"/>
        <v>4398</v>
      </c>
      <c r="B4402" s="56"/>
      <c r="C4402" s="60">
        <v>37443</v>
      </c>
      <c r="D4402" s="61" t="s">
        <v>14501</v>
      </c>
      <c r="E4402" s="60" t="s">
        <v>6681</v>
      </c>
      <c r="F4402" s="62" t="s">
        <v>14502</v>
      </c>
    </row>
    <row r="4403" spans="1:6" s="35" customFormat="1" ht="15" customHeight="1">
      <c r="A4403" s="59">
        <f t="shared" si="68"/>
        <v>4399</v>
      </c>
      <c r="B4403" s="56"/>
      <c r="C4403" s="60">
        <v>37444</v>
      </c>
      <c r="D4403" s="61" t="s">
        <v>14503</v>
      </c>
      <c r="E4403" s="60" t="s">
        <v>6681</v>
      </c>
      <c r="F4403" s="62" t="s">
        <v>14504</v>
      </c>
    </row>
    <row r="4404" spans="1:6" s="35" customFormat="1" ht="25.5" customHeight="1">
      <c r="A4404" s="59">
        <f t="shared" si="68"/>
        <v>4400</v>
      </c>
      <c r="B4404" s="56"/>
      <c r="C4404" s="60">
        <v>37445</v>
      </c>
      <c r="D4404" s="61" t="s">
        <v>14505</v>
      </c>
      <c r="E4404" s="60" t="s">
        <v>6681</v>
      </c>
      <c r="F4404" s="62" t="s">
        <v>14506</v>
      </c>
    </row>
    <row r="4405" spans="1:6" s="35" customFormat="1" ht="25.5" customHeight="1">
      <c r="A4405" s="59">
        <f t="shared" si="68"/>
        <v>4401</v>
      </c>
      <c r="B4405" s="56"/>
      <c r="C4405" s="60">
        <v>37446</v>
      </c>
      <c r="D4405" s="61" t="s">
        <v>14507</v>
      </c>
      <c r="E4405" s="60" t="s">
        <v>6681</v>
      </c>
      <c r="F4405" s="62" t="s">
        <v>14508</v>
      </c>
    </row>
    <row r="4406" spans="1:6" s="35" customFormat="1" ht="15" customHeight="1">
      <c r="A4406" s="59">
        <f t="shared" si="68"/>
        <v>4402</v>
      </c>
      <c r="B4406" s="56"/>
      <c r="C4406" s="60">
        <v>37447</v>
      </c>
      <c r="D4406" s="61" t="s">
        <v>14509</v>
      </c>
      <c r="E4406" s="60" t="s">
        <v>6681</v>
      </c>
      <c r="F4406" s="62" t="s">
        <v>14510</v>
      </c>
    </row>
    <row r="4407" spans="1:6" s="35" customFormat="1" ht="15" customHeight="1">
      <c r="A4407" s="59">
        <f t="shared" si="68"/>
        <v>4403</v>
      </c>
      <c r="B4407" s="56"/>
      <c r="C4407" s="60">
        <v>37448</v>
      </c>
      <c r="D4407" s="61" t="s">
        <v>14511</v>
      </c>
      <c r="E4407" s="60" t="s">
        <v>6681</v>
      </c>
      <c r="F4407" s="62" t="s">
        <v>14512</v>
      </c>
    </row>
    <row r="4408" spans="1:6" s="35" customFormat="1" ht="15" customHeight="1">
      <c r="A4408" s="59">
        <f t="shared" si="68"/>
        <v>4404</v>
      </c>
      <c r="B4408" s="56"/>
      <c r="C4408" s="60">
        <v>37440</v>
      </c>
      <c r="D4408" s="61" t="s">
        <v>14513</v>
      </c>
      <c r="E4408" s="60" t="s">
        <v>6681</v>
      </c>
      <c r="F4408" s="62" t="s">
        <v>10229</v>
      </c>
    </row>
    <row r="4409" spans="1:6" s="35" customFormat="1" ht="15" customHeight="1">
      <c r="A4409" s="59">
        <f t="shared" si="68"/>
        <v>4405</v>
      </c>
      <c r="B4409" s="56"/>
      <c r="C4409" s="60">
        <v>37441</v>
      </c>
      <c r="D4409" s="61" t="s">
        <v>14514</v>
      </c>
      <c r="E4409" s="60" t="s">
        <v>6681</v>
      </c>
      <c r="F4409" s="62" t="s">
        <v>10229</v>
      </c>
    </row>
    <row r="4410" spans="1:6" s="35" customFormat="1" ht="25.5" customHeight="1">
      <c r="A4410" s="59">
        <f t="shared" si="68"/>
        <v>4406</v>
      </c>
      <c r="B4410" s="56"/>
      <c r="C4410" s="60">
        <v>37442</v>
      </c>
      <c r="D4410" s="61" t="s">
        <v>14515</v>
      </c>
      <c r="E4410" s="60" t="s">
        <v>6681</v>
      </c>
      <c r="F4410" s="62" t="s">
        <v>14516</v>
      </c>
    </row>
    <row r="4411" spans="1:6" s="35" customFormat="1" ht="15" customHeight="1">
      <c r="A4411" s="59">
        <f t="shared" si="68"/>
        <v>4407</v>
      </c>
      <c r="B4411" s="56"/>
      <c r="C4411" s="60">
        <v>38017</v>
      </c>
      <c r="D4411" s="61" t="s">
        <v>14517</v>
      </c>
      <c r="E4411" s="60" t="s">
        <v>6681</v>
      </c>
      <c r="F4411" s="62" t="s">
        <v>9353</v>
      </c>
    </row>
    <row r="4412" spans="1:6" s="35" customFormat="1" ht="15" customHeight="1">
      <c r="A4412" s="59">
        <f t="shared" si="68"/>
        <v>4408</v>
      </c>
      <c r="B4412" s="56"/>
      <c r="C4412" s="60">
        <v>38018</v>
      </c>
      <c r="D4412" s="61" t="s">
        <v>14518</v>
      </c>
      <c r="E4412" s="60" t="s">
        <v>6681</v>
      </c>
      <c r="F4412" s="62" t="s">
        <v>7598</v>
      </c>
    </row>
    <row r="4413" spans="1:6" s="35" customFormat="1" ht="15" customHeight="1">
      <c r="A4413" s="59">
        <f t="shared" si="68"/>
        <v>4409</v>
      </c>
      <c r="B4413" s="56"/>
      <c r="C4413" s="60">
        <v>39895</v>
      </c>
      <c r="D4413" s="61" t="s">
        <v>14519</v>
      </c>
      <c r="E4413" s="60" t="s">
        <v>6681</v>
      </c>
      <c r="F4413" s="62" t="s">
        <v>14520</v>
      </c>
    </row>
    <row r="4414" spans="1:6" s="35" customFormat="1" ht="15" customHeight="1">
      <c r="A4414" s="59">
        <f t="shared" si="68"/>
        <v>4410</v>
      </c>
      <c r="B4414" s="56"/>
      <c r="C4414" s="60">
        <v>39896</v>
      </c>
      <c r="D4414" s="61" t="s">
        <v>14521</v>
      </c>
      <c r="E4414" s="60" t="s">
        <v>6681</v>
      </c>
      <c r="F4414" s="62" t="s">
        <v>14522</v>
      </c>
    </row>
    <row r="4415" spans="1:6" s="35" customFormat="1" ht="15" customHeight="1">
      <c r="A4415" s="59">
        <f t="shared" si="68"/>
        <v>4411</v>
      </c>
      <c r="B4415" s="56"/>
      <c r="C4415" s="60">
        <v>38873</v>
      </c>
      <c r="D4415" s="61" t="s">
        <v>14523</v>
      </c>
      <c r="E4415" s="60" t="s">
        <v>6681</v>
      </c>
      <c r="F4415" s="62" t="s">
        <v>10438</v>
      </c>
    </row>
    <row r="4416" spans="1:6" s="35" customFormat="1" ht="15" customHeight="1">
      <c r="A4416" s="59">
        <f t="shared" si="68"/>
        <v>4412</v>
      </c>
      <c r="B4416" s="56"/>
      <c r="C4416" s="60">
        <v>38874</v>
      </c>
      <c r="D4416" s="61" t="s">
        <v>14524</v>
      </c>
      <c r="E4416" s="60" t="s">
        <v>6681</v>
      </c>
      <c r="F4416" s="62" t="s">
        <v>14525</v>
      </c>
    </row>
    <row r="4417" spans="1:6" s="35" customFormat="1" ht="15" customHeight="1">
      <c r="A4417" s="59">
        <f t="shared" si="68"/>
        <v>4413</v>
      </c>
      <c r="B4417" s="56"/>
      <c r="C4417" s="60">
        <v>38875</v>
      </c>
      <c r="D4417" s="61" t="s">
        <v>14526</v>
      </c>
      <c r="E4417" s="60" t="s">
        <v>6681</v>
      </c>
      <c r="F4417" s="62" t="s">
        <v>14527</v>
      </c>
    </row>
    <row r="4418" spans="1:6" s="35" customFormat="1" ht="15" customHeight="1">
      <c r="A4418" s="59">
        <f t="shared" si="68"/>
        <v>4414</v>
      </c>
      <c r="B4418" s="56"/>
      <c r="C4418" s="60">
        <v>38876</v>
      </c>
      <c r="D4418" s="61" t="s">
        <v>14528</v>
      </c>
      <c r="E4418" s="60" t="s">
        <v>6681</v>
      </c>
      <c r="F4418" s="62" t="s">
        <v>14529</v>
      </c>
    </row>
    <row r="4419" spans="1:6" s="35" customFormat="1" ht="15" customHeight="1">
      <c r="A4419" s="59">
        <f t="shared" si="68"/>
        <v>4415</v>
      </c>
      <c r="B4419" s="56"/>
      <c r="C4419" s="60">
        <v>39000</v>
      </c>
      <c r="D4419" s="61" t="s">
        <v>14530</v>
      </c>
      <c r="E4419" s="60" t="s">
        <v>6681</v>
      </c>
      <c r="F4419" s="62" t="s">
        <v>14531</v>
      </c>
    </row>
    <row r="4420" spans="1:6" s="35" customFormat="1" ht="15" customHeight="1">
      <c r="A4420" s="59">
        <f t="shared" si="68"/>
        <v>4416</v>
      </c>
      <c r="B4420" s="56"/>
      <c r="C4420" s="60">
        <v>38674</v>
      </c>
      <c r="D4420" s="61" t="s">
        <v>14532</v>
      </c>
      <c r="E4420" s="60" t="s">
        <v>6681</v>
      </c>
      <c r="F4420" s="62" t="s">
        <v>14533</v>
      </c>
    </row>
    <row r="4421" spans="1:6" s="35" customFormat="1" ht="15" customHeight="1">
      <c r="A4421" s="59">
        <f t="shared" si="68"/>
        <v>4417</v>
      </c>
      <c r="B4421" s="56"/>
      <c r="C4421" s="60">
        <v>38911</v>
      </c>
      <c r="D4421" s="61" t="s">
        <v>14534</v>
      </c>
      <c r="E4421" s="60" t="s">
        <v>6681</v>
      </c>
      <c r="F4421" s="62" t="s">
        <v>14535</v>
      </c>
    </row>
    <row r="4422" spans="1:6" s="35" customFormat="1" ht="15" customHeight="1">
      <c r="A4422" s="59">
        <f t="shared" ref="A4422:A4485" si="69">A4421+1</f>
        <v>4418</v>
      </c>
      <c r="B4422" s="56"/>
      <c r="C4422" s="60">
        <v>38912</v>
      </c>
      <c r="D4422" s="61" t="s">
        <v>14536</v>
      </c>
      <c r="E4422" s="60" t="s">
        <v>6681</v>
      </c>
      <c r="F4422" s="62" t="s">
        <v>14537</v>
      </c>
    </row>
    <row r="4423" spans="1:6" s="35" customFormat="1" ht="15" customHeight="1">
      <c r="A4423" s="59">
        <f t="shared" si="69"/>
        <v>4419</v>
      </c>
      <c r="B4423" s="56"/>
      <c r="C4423" s="60">
        <v>38019</v>
      </c>
      <c r="D4423" s="61" t="s">
        <v>14538</v>
      </c>
      <c r="E4423" s="60" t="s">
        <v>6681</v>
      </c>
      <c r="F4423" s="62" t="s">
        <v>14539</v>
      </c>
    </row>
    <row r="4424" spans="1:6" s="35" customFormat="1" ht="15" customHeight="1">
      <c r="A4424" s="59">
        <f t="shared" si="69"/>
        <v>4420</v>
      </c>
      <c r="B4424" s="56"/>
      <c r="C4424" s="60">
        <v>38020</v>
      </c>
      <c r="D4424" s="61" t="s">
        <v>14540</v>
      </c>
      <c r="E4424" s="60" t="s">
        <v>6681</v>
      </c>
      <c r="F4424" s="62" t="s">
        <v>7598</v>
      </c>
    </row>
    <row r="4425" spans="1:6" s="35" customFormat="1" ht="15" customHeight="1">
      <c r="A4425" s="59">
        <f t="shared" si="69"/>
        <v>4421</v>
      </c>
      <c r="B4425" s="56"/>
      <c r="C4425" s="60">
        <v>38454</v>
      </c>
      <c r="D4425" s="61" t="s">
        <v>14541</v>
      </c>
      <c r="E4425" s="60" t="s">
        <v>6681</v>
      </c>
      <c r="F4425" s="62" t="s">
        <v>11007</v>
      </c>
    </row>
    <row r="4426" spans="1:6" s="35" customFormat="1" ht="25.5" customHeight="1">
      <c r="A4426" s="59">
        <f t="shared" si="69"/>
        <v>4422</v>
      </c>
      <c r="B4426" s="56"/>
      <c r="C4426" s="60">
        <v>38455</v>
      </c>
      <c r="D4426" s="61" t="s">
        <v>14542</v>
      </c>
      <c r="E4426" s="60" t="s">
        <v>6681</v>
      </c>
      <c r="F4426" s="62" t="s">
        <v>14543</v>
      </c>
    </row>
    <row r="4427" spans="1:6" s="35" customFormat="1" ht="25.5" customHeight="1">
      <c r="A4427" s="59">
        <f t="shared" si="69"/>
        <v>4423</v>
      </c>
      <c r="B4427" s="56"/>
      <c r="C4427" s="60">
        <v>38462</v>
      </c>
      <c r="D4427" s="61" t="s">
        <v>14544</v>
      </c>
      <c r="E4427" s="60" t="s">
        <v>6681</v>
      </c>
      <c r="F4427" s="62" t="s">
        <v>14545</v>
      </c>
    </row>
    <row r="4428" spans="1:6" s="35" customFormat="1" ht="25.5" customHeight="1">
      <c r="A4428" s="59">
        <f t="shared" si="69"/>
        <v>4424</v>
      </c>
      <c r="B4428" s="56"/>
      <c r="C4428" s="60">
        <v>36362</v>
      </c>
      <c r="D4428" s="61" t="s">
        <v>14546</v>
      </c>
      <c r="E4428" s="60" t="s">
        <v>6681</v>
      </c>
      <c r="F4428" s="62" t="s">
        <v>7517</v>
      </c>
    </row>
    <row r="4429" spans="1:6" s="35" customFormat="1" ht="25.5" customHeight="1">
      <c r="A4429" s="59">
        <f t="shared" si="69"/>
        <v>4425</v>
      </c>
      <c r="B4429" s="56"/>
      <c r="C4429" s="60">
        <v>36298</v>
      </c>
      <c r="D4429" s="61" t="s">
        <v>14547</v>
      </c>
      <c r="E4429" s="60" t="s">
        <v>6681</v>
      </c>
      <c r="F4429" s="62" t="s">
        <v>9762</v>
      </c>
    </row>
    <row r="4430" spans="1:6" s="35" customFormat="1" ht="25.5" customHeight="1">
      <c r="A4430" s="59">
        <f t="shared" si="69"/>
        <v>4426</v>
      </c>
      <c r="B4430" s="56"/>
      <c r="C4430" s="60">
        <v>38456</v>
      </c>
      <c r="D4430" s="61" t="s">
        <v>14548</v>
      </c>
      <c r="E4430" s="60" t="s">
        <v>6681</v>
      </c>
      <c r="F4430" s="62" t="s">
        <v>14549</v>
      </c>
    </row>
    <row r="4431" spans="1:6" s="35" customFormat="1" ht="25.5" customHeight="1">
      <c r="A4431" s="59">
        <f t="shared" si="69"/>
        <v>4427</v>
      </c>
      <c r="B4431" s="56"/>
      <c r="C4431" s="60">
        <v>38457</v>
      </c>
      <c r="D4431" s="61" t="s">
        <v>14550</v>
      </c>
      <c r="E4431" s="60" t="s">
        <v>6681</v>
      </c>
      <c r="F4431" s="62" t="s">
        <v>6710</v>
      </c>
    </row>
    <row r="4432" spans="1:6" s="35" customFormat="1" ht="25.5" customHeight="1">
      <c r="A4432" s="59">
        <f t="shared" si="69"/>
        <v>4428</v>
      </c>
      <c r="B4432" s="56"/>
      <c r="C4432" s="60">
        <v>38458</v>
      </c>
      <c r="D4432" s="61" t="s">
        <v>14551</v>
      </c>
      <c r="E4432" s="60" t="s">
        <v>6681</v>
      </c>
      <c r="F4432" s="62" t="s">
        <v>9289</v>
      </c>
    </row>
    <row r="4433" spans="1:6" s="35" customFormat="1" ht="25.5" customHeight="1">
      <c r="A4433" s="59">
        <f t="shared" si="69"/>
        <v>4429</v>
      </c>
      <c r="B4433" s="56"/>
      <c r="C4433" s="60">
        <v>38459</v>
      </c>
      <c r="D4433" s="61" t="s">
        <v>14552</v>
      </c>
      <c r="E4433" s="60" t="s">
        <v>6681</v>
      </c>
      <c r="F4433" s="62" t="s">
        <v>9451</v>
      </c>
    </row>
    <row r="4434" spans="1:6" s="35" customFormat="1" ht="15" customHeight="1">
      <c r="A4434" s="59">
        <f t="shared" si="69"/>
        <v>4430</v>
      </c>
      <c r="B4434" s="56"/>
      <c r="C4434" s="60">
        <v>38460</v>
      </c>
      <c r="D4434" s="61" t="s">
        <v>14553</v>
      </c>
      <c r="E4434" s="60" t="s">
        <v>6681</v>
      </c>
      <c r="F4434" s="62" t="s">
        <v>14554</v>
      </c>
    </row>
    <row r="4435" spans="1:6" s="35" customFormat="1" ht="15" customHeight="1">
      <c r="A4435" s="59">
        <f t="shared" si="69"/>
        <v>4431</v>
      </c>
      <c r="B4435" s="56"/>
      <c r="C4435" s="60">
        <v>38461</v>
      </c>
      <c r="D4435" s="61" t="s">
        <v>14555</v>
      </c>
      <c r="E4435" s="60" t="s">
        <v>6681</v>
      </c>
      <c r="F4435" s="62" t="s">
        <v>14556</v>
      </c>
    </row>
    <row r="4436" spans="1:6" s="35" customFormat="1" ht="15" customHeight="1">
      <c r="A4436" s="59">
        <f t="shared" si="69"/>
        <v>4432</v>
      </c>
      <c r="B4436" s="56"/>
      <c r="C4436" s="60">
        <v>7094</v>
      </c>
      <c r="D4436" s="61" t="s">
        <v>14557</v>
      </c>
      <c r="E4436" s="60" t="s">
        <v>6681</v>
      </c>
      <c r="F4436" s="62" t="s">
        <v>14558</v>
      </c>
    </row>
    <row r="4437" spans="1:6" s="35" customFormat="1" ht="15" customHeight="1">
      <c r="A4437" s="59">
        <f t="shared" si="69"/>
        <v>4433</v>
      </c>
      <c r="B4437" s="56"/>
      <c r="C4437" s="60">
        <v>7116</v>
      </c>
      <c r="D4437" s="61" t="s">
        <v>14559</v>
      </c>
      <c r="E4437" s="60" t="s">
        <v>6681</v>
      </c>
      <c r="F4437" s="62" t="s">
        <v>11402</v>
      </c>
    </row>
    <row r="4438" spans="1:6" s="35" customFormat="1" ht="25.5" customHeight="1">
      <c r="A4438" s="59">
        <f t="shared" si="69"/>
        <v>4434</v>
      </c>
      <c r="B4438" s="56"/>
      <c r="C4438" s="60">
        <v>7118</v>
      </c>
      <c r="D4438" s="61" t="s">
        <v>14560</v>
      </c>
      <c r="E4438" s="60" t="s">
        <v>6681</v>
      </c>
      <c r="F4438" s="62" t="s">
        <v>14561</v>
      </c>
    </row>
    <row r="4439" spans="1:6" s="35" customFormat="1" ht="25.5" customHeight="1">
      <c r="A4439" s="59">
        <f t="shared" si="69"/>
        <v>4435</v>
      </c>
      <c r="B4439" s="56"/>
      <c r="C4439" s="60">
        <v>7117</v>
      </c>
      <c r="D4439" s="61" t="s">
        <v>14562</v>
      </c>
      <c r="E4439" s="60" t="s">
        <v>6681</v>
      </c>
      <c r="F4439" s="62" t="s">
        <v>14563</v>
      </c>
    </row>
    <row r="4440" spans="1:6" s="35" customFormat="1" ht="25.5" customHeight="1">
      <c r="A4440" s="59">
        <f t="shared" si="69"/>
        <v>4436</v>
      </c>
      <c r="B4440" s="56"/>
      <c r="C4440" s="60">
        <v>7098</v>
      </c>
      <c r="D4440" s="61" t="s">
        <v>14564</v>
      </c>
      <c r="E4440" s="60" t="s">
        <v>6681</v>
      </c>
      <c r="F4440" s="62" t="s">
        <v>14565</v>
      </c>
    </row>
    <row r="4441" spans="1:6" s="35" customFormat="1" ht="25.5" customHeight="1">
      <c r="A4441" s="59">
        <f t="shared" si="69"/>
        <v>4437</v>
      </c>
      <c r="B4441" s="56"/>
      <c r="C4441" s="60">
        <v>7110</v>
      </c>
      <c r="D4441" s="61" t="s">
        <v>14566</v>
      </c>
      <c r="E4441" s="60" t="s">
        <v>6681</v>
      </c>
      <c r="F4441" s="62" t="s">
        <v>14567</v>
      </c>
    </row>
    <row r="4442" spans="1:6" s="35" customFormat="1" ht="25.5" customHeight="1">
      <c r="A4442" s="59">
        <f t="shared" si="69"/>
        <v>4438</v>
      </c>
      <c r="B4442" s="56"/>
      <c r="C4442" s="60">
        <v>7123</v>
      </c>
      <c r="D4442" s="61" t="s">
        <v>14568</v>
      </c>
      <c r="E4442" s="60" t="s">
        <v>6681</v>
      </c>
      <c r="F4442" s="62" t="s">
        <v>10413</v>
      </c>
    </row>
    <row r="4443" spans="1:6" s="35" customFormat="1" ht="25.5" customHeight="1">
      <c r="A4443" s="59">
        <f t="shared" si="69"/>
        <v>4439</v>
      </c>
      <c r="B4443" s="56"/>
      <c r="C4443" s="60">
        <v>7121</v>
      </c>
      <c r="D4443" s="61" t="s">
        <v>14569</v>
      </c>
      <c r="E4443" s="60" t="s">
        <v>6681</v>
      </c>
      <c r="F4443" s="62" t="s">
        <v>13013</v>
      </c>
    </row>
    <row r="4444" spans="1:6" s="35" customFormat="1" ht="25.5" customHeight="1">
      <c r="A4444" s="59">
        <f t="shared" si="69"/>
        <v>4440</v>
      </c>
      <c r="B4444" s="56"/>
      <c r="C4444" s="60">
        <v>7137</v>
      </c>
      <c r="D4444" s="61" t="s">
        <v>14570</v>
      </c>
      <c r="E4444" s="60" t="s">
        <v>6681</v>
      </c>
      <c r="F4444" s="62" t="s">
        <v>9832</v>
      </c>
    </row>
    <row r="4445" spans="1:6" s="35" customFormat="1" ht="25.5" customHeight="1">
      <c r="A4445" s="59">
        <f t="shared" si="69"/>
        <v>4441</v>
      </c>
      <c r="B4445" s="56"/>
      <c r="C4445" s="60">
        <v>7122</v>
      </c>
      <c r="D4445" s="61" t="s">
        <v>14571</v>
      </c>
      <c r="E4445" s="60" t="s">
        <v>6681</v>
      </c>
      <c r="F4445" s="62" t="s">
        <v>6740</v>
      </c>
    </row>
    <row r="4446" spans="1:6" s="35" customFormat="1" ht="25.5" customHeight="1">
      <c r="A4446" s="59">
        <f t="shared" si="69"/>
        <v>4442</v>
      </c>
      <c r="B4446" s="56"/>
      <c r="C4446" s="60">
        <v>7114</v>
      </c>
      <c r="D4446" s="61" t="s">
        <v>14572</v>
      </c>
      <c r="E4446" s="60" t="s">
        <v>6681</v>
      </c>
      <c r="F4446" s="62" t="s">
        <v>11830</v>
      </c>
    </row>
    <row r="4447" spans="1:6" s="35" customFormat="1" ht="25.5" customHeight="1">
      <c r="A4447" s="59">
        <f t="shared" si="69"/>
        <v>4443</v>
      </c>
      <c r="B4447" s="56"/>
      <c r="C4447" s="60">
        <v>7109</v>
      </c>
      <c r="D4447" s="61" t="s">
        <v>14573</v>
      </c>
      <c r="E4447" s="60" t="s">
        <v>6681</v>
      </c>
      <c r="F4447" s="62" t="s">
        <v>13003</v>
      </c>
    </row>
    <row r="4448" spans="1:6" s="35" customFormat="1" ht="25.5" customHeight="1">
      <c r="A4448" s="59">
        <f t="shared" si="69"/>
        <v>4444</v>
      </c>
      <c r="B4448" s="56"/>
      <c r="C4448" s="60">
        <v>7135</v>
      </c>
      <c r="D4448" s="61" t="s">
        <v>14574</v>
      </c>
      <c r="E4448" s="60" t="s">
        <v>6681</v>
      </c>
      <c r="F4448" s="62" t="s">
        <v>9852</v>
      </c>
    </row>
    <row r="4449" spans="1:6" s="35" customFormat="1" ht="15" customHeight="1">
      <c r="A4449" s="59">
        <f t="shared" si="69"/>
        <v>4445</v>
      </c>
      <c r="B4449" s="56"/>
      <c r="C4449" s="60">
        <v>37947</v>
      </c>
      <c r="D4449" s="61" t="s">
        <v>14575</v>
      </c>
      <c r="E4449" s="60" t="s">
        <v>6681</v>
      </c>
      <c r="F4449" s="62" t="s">
        <v>14576</v>
      </c>
    </row>
    <row r="4450" spans="1:6" s="35" customFormat="1" ht="15" customHeight="1">
      <c r="A4450" s="59">
        <f t="shared" si="69"/>
        <v>4446</v>
      </c>
      <c r="B4450" s="56"/>
      <c r="C4450" s="60">
        <v>7103</v>
      </c>
      <c r="D4450" s="61" t="s">
        <v>14577</v>
      </c>
      <c r="E4450" s="60" t="s">
        <v>6681</v>
      </c>
      <c r="F4450" s="62" t="s">
        <v>14485</v>
      </c>
    </row>
    <row r="4451" spans="1:6" s="35" customFormat="1" ht="15" customHeight="1">
      <c r="A4451" s="59">
        <f t="shared" si="69"/>
        <v>4447</v>
      </c>
      <c r="B4451" s="56"/>
      <c r="C4451" s="60">
        <v>40419</v>
      </c>
      <c r="D4451" s="61" t="s">
        <v>14578</v>
      </c>
      <c r="E4451" s="60" t="s">
        <v>6681</v>
      </c>
      <c r="F4451" s="62" t="s">
        <v>14579</v>
      </c>
    </row>
    <row r="4452" spans="1:6" s="35" customFormat="1" ht="15" customHeight="1">
      <c r="A4452" s="59">
        <f t="shared" si="69"/>
        <v>4448</v>
      </c>
      <c r="B4452" s="56"/>
      <c r="C4452" s="60">
        <v>40420</v>
      </c>
      <c r="D4452" s="61" t="s">
        <v>14580</v>
      </c>
      <c r="E4452" s="60" t="s">
        <v>6681</v>
      </c>
      <c r="F4452" s="62" t="s">
        <v>14581</v>
      </c>
    </row>
    <row r="4453" spans="1:6" s="35" customFormat="1" ht="15" customHeight="1">
      <c r="A4453" s="59">
        <f t="shared" si="69"/>
        <v>4449</v>
      </c>
      <c r="B4453" s="56"/>
      <c r="C4453" s="60">
        <v>40421</v>
      </c>
      <c r="D4453" s="61" t="s">
        <v>14582</v>
      </c>
      <c r="E4453" s="60" t="s">
        <v>6681</v>
      </c>
      <c r="F4453" s="62" t="s">
        <v>14583</v>
      </c>
    </row>
    <row r="4454" spans="1:6" s="35" customFormat="1" ht="15" customHeight="1">
      <c r="A4454" s="59">
        <f t="shared" si="69"/>
        <v>4450</v>
      </c>
      <c r="B4454" s="56"/>
      <c r="C4454" s="60">
        <v>7126</v>
      </c>
      <c r="D4454" s="61" t="s">
        <v>14584</v>
      </c>
      <c r="E4454" s="60" t="s">
        <v>6681</v>
      </c>
      <c r="F4454" s="62" t="s">
        <v>14585</v>
      </c>
    </row>
    <row r="4455" spans="1:6" s="35" customFormat="1" ht="15" customHeight="1">
      <c r="A4455" s="59">
        <f t="shared" si="69"/>
        <v>4451</v>
      </c>
      <c r="B4455" s="56"/>
      <c r="C4455" s="60">
        <v>38905</v>
      </c>
      <c r="D4455" s="61" t="s">
        <v>14586</v>
      </c>
      <c r="E4455" s="60" t="s">
        <v>6681</v>
      </c>
      <c r="F4455" s="62" t="s">
        <v>7263</v>
      </c>
    </row>
    <row r="4456" spans="1:6" s="35" customFormat="1" ht="15" customHeight="1">
      <c r="A4456" s="59">
        <f t="shared" si="69"/>
        <v>4452</v>
      </c>
      <c r="B4456" s="56"/>
      <c r="C4456" s="60">
        <v>38907</v>
      </c>
      <c r="D4456" s="61" t="s">
        <v>14587</v>
      </c>
      <c r="E4456" s="60" t="s">
        <v>6681</v>
      </c>
      <c r="F4456" s="62" t="s">
        <v>14588</v>
      </c>
    </row>
    <row r="4457" spans="1:6" s="35" customFormat="1" ht="15" customHeight="1">
      <c r="A4457" s="59">
        <f t="shared" si="69"/>
        <v>4453</v>
      </c>
      <c r="B4457" s="56"/>
      <c r="C4457" s="60">
        <v>38908</v>
      </c>
      <c r="D4457" s="61" t="s">
        <v>14589</v>
      </c>
      <c r="E4457" s="60" t="s">
        <v>6681</v>
      </c>
      <c r="F4457" s="62" t="s">
        <v>8826</v>
      </c>
    </row>
    <row r="4458" spans="1:6" s="35" customFormat="1" ht="15" customHeight="1">
      <c r="A4458" s="59">
        <f t="shared" si="69"/>
        <v>4454</v>
      </c>
      <c r="B4458" s="56"/>
      <c r="C4458" s="60">
        <v>38909</v>
      </c>
      <c r="D4458" s="61" t="s">
        <v>14590</v>
      </c>
      <c r="E4458" s="60" t="s">
        <v>6681</v>
      </c>
      <c r="F4458" s="62" t="s">
        <v>14591</v>
      </c>
    </row>
    <row r="4459" spans="1:6" s="35" customFormat="1" ht="15" customHeight="1">
      <c r="A4459" s="59">
        <f t="shared" si="69"/>
        <v>4455</v>
      </c>
      <c r="B4459" s="56"/>
      <c r="C4459" s="60">
        <v>38910</v>
      </c>
      <c r="D4459" s="61" t="s">
        <v>14592</v>
      </c>
      <c r="E4459" s="60" t="s">
        <v>6681</v>
      </c>
      <c r="F4459" s="62" t="s">
        <v>14593</v>
      </c>
    </row>
    <row r="4460" spans="1:6" s="35" customFormat="1" ht="15" customHeight="1">
      <c r="A4460" s="59">
        <f t="shared" si="69"/>
        <v>4456</v>
      </c>
      <c r="B4460" s="56"/>
      <c r="C4460" s="60">
        <v>38897</v>
      </c>
      <c r="D4460" s="61" t="s">
        <v>14594</v>
      </c>
      <c r="E4460" s="60" t="s">
        <v>6681</v>
      </c>
      <c r="F4460" s="62" t="s">
        <v>10402</v>
      </c>
    </row>
    <row r="4461" spans="1:6" s="35" customFormat="1" ht="15" customHeight="1">
      <c r="A4461" s="59">
        <f t="shared" si="69"/>
        <v>4457</v>
      </c>
      <c r="B4461" s="56"/>
      <c r="C4461" s="60">
        <v>38899</v>
      </c>
      <c r="D4461" s="61" t="s">
        <v>14595</v>
      </c>
      <c r="E4461" s="60" t="s">
        <v>6681</v>
      </c>
      <c r="F4461" s="62" t="s">
        <v>10066</v>
      </c>
    </row>
    <row r="4462" spans="1:6" s="35" customFormat="1" ht="15" customHeight="1">
      <c r="A4462" s="59">
        <f t="shared" si="69"/>
        <v>4458</v>
      </c>
      <c r="B4462" s="56"/>
      <c r="C4462" s="60">
        <v>38900</v>
      </c>
      <c r="D4462" s="61" t="s">
        <v>14596</v>
      </c>
      <c r="E4462" s="60" t="s">
        <v>6681</v>
      </c>
      <c r="F4462" s="62" t="s">
        <v>14597</v>
      </c>
    </row>
    <row r="4463" spans="1:6" s="35" customFormat="1" ht="15" customHeight="1">
      <c r="A4463" s="59">
        <f t="shared" si="69"/>
        <v>4459</v>
      </c>
      <c r="B4463" s="56"/>
      <c r="C4463" s="60">
        <v>38901</v>
      </c>
      <c r="D4463" s="61" t="s">
        <v>14598</v>
      </c>
      <c r="E4463" s="60" t="s">
        <v>6681</v>
      </c>
      <c r="F4463" s="62" t="s">
        <v>14599</v>
      </c>
    </row>
    <row r="4464" spans="1:6" s="35" customFormat="1" ht="15" customHeight="1">
      <c r="A4464" s="59">
        <f t="shared" si="69"/>
        <v>4460</v>
      </c>
      <c r="B4464" s="56"/>
      <c r="C4464" s="60">
        <v>38904</v>
      </c>
      <c r="D4464" s="61" t="s">
        <v>14600</v>
      </c>
      <c r="E4464" s="60" t="s">
        <v>6681</v>
      </c>
      <c r="F4464" s="62" t="s">
        <v>14601</v>
      </c>
    </row>
    <row r="4465" spans="1:6" s="35" customFormat="1" ht="15" customHeight="1">
      <c r="A4465" s="59">
        <f t="shared" si="69"/>
        <v>4461</v>
      </c>
      <c r="B4465" s="56"/>
      <c r="C4465" s="60">
        <v>38903</v>
      </c>
      <c r="D4465" s="61" t="s">
        <v>14602</v>
      </c>
      <c r="E4465" s="60" t="s">
        <v>6681</v>
      </c>
      <c r="F4465" s="62" t="s">
        <v>10943</v>
      </c>
    </row>
    <row r="4466" spans="1:6" s="35" customFormat="1" ht="15" customHeight="1">
      <c r="A4466" s="59">
        <f t="shared" si="69"/>
        <v>4462</v>
      </c>
      <c r="B4466" s="56"/>
      <c r="C4466" s="60">
        <v>7091</v>
      </c>
      <c r="D4466" s="61" t="s">
        <v>14603</v>
      </c>
      <c r="E4466" s="60" t="s">
        <v>6681</v>
      </c>
      <c r="F4466" s="62" t="s">
        <v>14604</v>
      </c>
    </row>
    <row r="4467" spans="1:6" s="35" customFormat="1" ht="15" customHeight="1">
      <c r="A4467" s="59">
        <f t="shared" si="69"/>
        <v>4463</v>
      </c>
      <c r="B4467" s="56"/>
      <c r="C4467" s="60">
        <v>11655</v>
      </c>
      <c r="D4467" s="61" t="s">
        <v>14605</v>
      </c>
      <c r="E4467" s="60" t="s">
        <v>6681</v>
      </c>
      <c r="F4467" s="62" t="s">
        <v>12831</v>
      </c>
    </row>
    <row r="4468" spans="1:6" s="35" customFormat="1" ht="15" customHeight="1">
      <c r="A4468" s="59">
        <f t="shared" si="69"/>
        <v>4464</v>
      </c>
      <c r="B4468" s="56"/>
      <c r="C4468" s="60">
        <v>11656</v>
      </c>
      <c r="D4468" s="61" t="s">
        <v>14606</v>
      </c>
      <c r="E4468" s="60" t="s">
        <v>6681</v>
      </c>
      <c r="F4468" s="62" t="s">
        <v>14607</v>
      </c>
    </row>
    <row r="4469" spans="1:6" s="35" customFormat="1" ht="15" customHeight="1">
      <c r="A4469" s="59">
        <f t="shared" si="69"/>
        <v>4465</v>
      </c>
      <c r="B4469" s="56"/>
      <c r="C4469" s="60">
        <v>37948</v>
      </c>
      <c r="D4469" s="61" t="s">
        <v>14608</v>
      </c>
      <c r="E4469" s="60" t="s">
        <v>6681</v>
      </c>
      <c r="F4469" s="62" t="s">
        <v>7835</v>
      </c>
    </row>
    <row r="4470" spans="1:6" s="35" customFormat="1" ht="15" customHeight="1">
      <c r="A4470" s="59">
        <f t="shared" si="69"/>
        <v>4466</v>
      </c>
      <c r="B4470" s="56"/>
      <c r="C4470" s="60">
        <v>7097</v>
      </c>
      <c r="D4470" s="61" t="s">
        <v>14609</v>
      </c>
      <c r="E4470" s="60" t="s">
        <v>6681</v>
      </c>
      <c r="F4470" s="62" t="s">
        <v>7527</v>
      </c>
    </row>
    <row r="4471" spans="1:6" s="35" customFormat="1" ht="15" customHeight="1">
      <c r="A4471" s="59">
        <f t="shared" si="69"/>
        <v>4467</v>
      </c>
      <c r="B4471" s="56"/>
      <c r="C4471" s="60">
        <v>11657</v>
      </c>
      <c r="D4471" s="61" t="s">
        <v>14610</v>
      </c>
      <c r="E4471" s="60" t="s">
        <v>6681</v>
      </c>
      <c r="F4471" s="62" t="s">
        <v>7128</v>
      </c>
    </row>
    <row r="4472" spans="1:6" s="35" customFormat="1" ht="15" customHeight="1">
      <c r="A4472" s="59">
        <f t="shared" si="69"/>
        <v>4468</v>
      </c>
      <c r="B4472" s="56"/>
      <c r="C4472" s="60">
        <v>11658</v>
      </c>
      <c r="D4472" s="61" t="s">
        <v>14611</v>
      </c>
      <c r="E4472" s="60" t="s">
        <v>6681</v>
      </c>
      <c r="F4472" s="62" t="s">
        <v>14612</v>
      </c>
    </row>
    <row r="4473" spans="1:6" s="35" customFormat="1" ht="15" customHeight="1">
      <c r="A4473" s="59">
        <f t="shared" si="69"/>
        <v>4469</v>
      </c>
      <c r="B4473" s="56"/>
      <c r="C4473" s="60">
        <v>7146</v>
      </c>
      <c r="D4473" s="61" t="s">
        <v>14613</v>
      </c>
      <c r="E4473" s="60" t="s">
        <v>6681</v>
      </c>
      <c r="F4473" s="62" t="s">
        <v>14614</v>
      </c>
    </row>
    <row r="4474" spans="1:6" s="35" customFormat="1" ht="15" customHeight="1">
      <c r="A4474" s="59">
        <f t="shared" si="69"/>
        <v>4470</v>
      </c>
      <c r="B4474" s="56"/>
      <c r="C4474" s="60">
        <v>7138</v>
      </c>
      <c r="D4474" s="61" t="s">
        <v>14615</v>
      </c>
      <c r="E4474" s="60" t="s">
        <v>6681</v>
      </c>
      <c r="F4474" s="62" t="s">
        <v>14616</v>
      </c>
    </row>
    <row r="4475" spans="1:6" s="35" customFormat="1" ht="15" customHeight="1">
      <c r="A4475" s="59">
        <f t="shared" si="69"/>
        <v>4471</v>
      </c>
      <c r="B4475" s="56"/>
      <c r="C4475" s="60">
        <v>7139</v>
      </c>
      <c r="D4475" s="61" t="s">
        <v>14617</v>
      </c>
      <c r="E4475" s="60" t="s">
        <v>6681</v>
      </c>
      <c r="F4475" s="62" t="s">
        <v>6857</v>
      </c>
    </row>
    <row r="4476" spans="1:6" s="35" customFormat="1" ht="15" customHeight="1">
      <c r="A4476" s="59">
        <f t="shared" si="69"/>
        <v>4472</v>
      </c>
      <c r="B4476" s="56"/>
      <c r="C4476" s="60">
        <v>7140</v>
      </c>
      <c r="D4476" s="61" t="s">
        <v>14618</v>
      </c>
      <c r="E4476" s="60" t="s">
        <v>6681</v>
      </c>
      <c r="F4476" s="62" t="s">
        <v>8813</v>
      </c>
    </row>
    <row r="4477" spans="1:6" s="35" customFormat="1" ht="15" customHeight="1">
      <c r="A4477" s="59">
        <f t="shared" si="69"/>
        <v>4473</v>
      </c>
      <c r="B4477" s="56"/>
      <c r="C4477" s="60">
        <v>7141</v>
      </c>
      <c r="D4477" s="61" t="s">
        <v>14619</v>
      </c>
      <c r="E4477" s="60" t="s">
        <v>6681</v>
      </c>
      <c r="F4477" s="62" t="s">
        <v>6946</v>
      </c>
    </row>
    <row r="4478" spans="1:6" s="35" customFormat="1" ht="15" customHeight="1">
      <c r="A4478" s="59">
        <f t="shared" si="69"/>
        <v>4474</v>
      </c>
      <c r="B4478" s="56"/>
      <c r="C4478" s="60">
        <v>7143</v>
      </c>
      <c r="D4478" s="61" t="s">
        <v>14620</v>
      </c>
      <c r="E4478" s="60" t="s">
        <v>6681</v>
      </c>
      <c r="F4478" s="62" t="s">
        <v>14621</v>
      </c>
    </row>
    <row r="4479" spans="1:6" s="35" customFormat="1" ht="15" customHeight="1">
      <c r="A4479" s="59">
        <f t="shared" si="69"/>
        <v>4475</v>
      </c>
      <c r="B4479" s="56"/>
      <c r="C4479" s="60">
        <v>7144</v>
      </c>
      <c r="D4479" s="61" t="s">
        <v>14622</v>
      </c>
      <c r="E4479" s="60" t="s">
        <v>6681</v>
      </c>
      <c r="F4479" s="62" t="s">
        <v>14370</v>
      </c>
    </row>
    <row r="4480" spans="1:6" s="35" customFormat="1" ht="15" customHeight="1">
      <c r="A4480" s="59">
        <f t="shared" si="69"/>
        <v>4476</v>
      </c>
      <c r="B4480" s="56"/>
      <c r="C4480" s="60">
        <v>7145</v>
      </c>
      <c r="D4480" s="61" t="s">
        <v>14623</v>
      </c>
      <c r="E4480" s="60" t="s">
        <v>6681</v>
      </c>
      <c r="F4480" s="62" t="s">
        <v>14624</v>
      </c>
    </row>
    <row r="4481" spans="1:6" s="35" customFormat="1" ht="15" customHeight="1">
      <c r="A4481" s="59">
        <f t="shared" si="69"/>
        <v>4477</v>
      </c>
      <c r="B4481" s="56"/>
      <c r="C4481" s="60">
        <v>7142</v>
      </c>
      <c r="D4481" s="61" t="s">
        <v>14625</v>
      </c>
      <c r="E4481" s="60" t="s">
        <v>6681</v>
      </c>
      <c r="F4481" s="62" t="s">
        <v>8295</v>
      </c>
    </row>
    <row r="4482" spans="1:6" s="35" customFormat="1" ht="15" customHeight="1">
      <c r="A4482" s="59">
        <f t="shared" si="69"/>
        <v>4478</v>
      </c>
      <c r="B4482" s="56"/>
      <c r="C4482" s="60">
        <v>3593</v>
      </c>
      <c r="D4482" s="61" t="s">
        <v>14626</v>
      </c>
      <c r="E4482" s="60" t="s">
        <v>6681</v>
      </c>
      <c r="F4482" s="62" t="s">
        <v>14627</v>
      </c>
    </row>
    <row r="4483" spans="1:6" s="35" customFormat="1" ht="15" customHeight="1">
      <c r="A4483" s="59">
        <f t="shared" si="69"/>
        <v>4479</v>
      </c>
      <c r="B4483" s="56"/>
      <c r="C4483" s="60">
        <v>3588</v>
      </c>
      <c r="D4483" s="61" t="s">
        <v>14628</v>
      </c>
      <c r="E4483" s="60" t="s">
        <v>6681</v>
      </c>
      <c r="F4483" s="62" t="s">
        <v>14629</v>
      </c>
    </row>
    <row r="4484" spans="1:6" s="35" customFormat="1" ht="15" customHeight="1">
      <c r="A4484" s="59">
        <f t="shared" si="69"/>
        <v>4480</v>
      </c>
      <c r="B4484" s="56"/>
      <c r="C4484" s="60">
        <v>3585</v>
      </c>
      <c r="D4484" s="61" t="s">
        <v>14630</v>
      </c>
      <c r="E4484" s="60" t="s">
        <v>6681</v>
      </c>
      <c r="F4484" s="62" t="s">
        <v>13342</v>
      </c>
    </row>
    <row r="4485" spans="1:6" s="35" customFormat="1" ht="15" customHeight="1">
      <c r="A4485" s="59">
        <f t="shared" si="69"/>
        <v>4481</v>
      </c>
      <c r="B4485" s="56"/>
      <c r="C4485" s="60">
        <v>3587</v>
      </c>
      <c r="D4485" s="61" t="s">
        <v>14631</v>
      </c>
      <c r="E4485" s="60" t="s">
        <v>6681</v>
      </c>
      <c r="F4485" s="62" t="s">
        <v>14632</v>
      </c>
    </row>
    <row r="4486" spans="1:6" s="35" customFormat="1" ht="15" customHeight="1">
      <c r="A4486" s="59">
        <f t="shared" ref="A4486:A4549" si="70">A4485+1</f>
        <v>4482</v>
      </c>
      <c r="B4486" s="56"/>
      <c r="C4486" s="60">
        <v>3590</v>
      </c>
      <c r="D4486" s="61" t="s">
        <v>14633</v>
      </c>
      <c r="E4486" s="60" t="s">
        <v>6681</v>
      </c>
      <c r="F4486" s="62" t="s">
        <v>14634</v>
      </c>
    </row>
    <row r="4487" spans="1:6" s="35" customFormat="1" ht="15" customHeight="1">
      <c r="A4487" s="59">
        <f t="shared" si="70"/>
        <v>4483</v>
      </c>
      <c r="B4487" s="56"/>
      <c r="C4487" s="60">
        <v>3589</v>
      </c>
      <c r="D4487" s="61" t="s">
        <v>14635</v>
      </c>
      <c r="E4487" s="60" t="s">
        <v>6681</v>
      </c>
      <c r="F4487" s="62" t="s">
        <v>14636</v>
      </c>
    </row>
    <row r="4488" spans="1:6" s="35" customFormat="1" ht="15" customHeight="1">
      <c r="A4488" s="59">
        <f t="shared" si="70"/>
        <v>4484</v>
      </c>
      <c r="B4488" s="56"/>
      <c r="C4488" s="60">
        <v>3586</v>
      </c>
      <c r="D4488" s="61" t="s">
        <v>14637</v>
      </c>
      <c r="E4488" s="60" t="s">
        <v>6681</v>
      </c>
      <c r="F4488" s="62" t="s">
        <v>14638</v>
      </c>
    </row>
    <row r="4489" spans="1:6" s="35" customFormat="1" ht="15" customHeight="1">
      <c r="A4489" s="59">
        <f t="shared" si="70"/>
        <v>4485</v>
      </c>
      <c r="B4489" s="56"/>
      <c r="C4489" s="60">
        <v>3592</v>
      </c>
      <c r="D4489" s="61" t="s">
        <v>14639</v>
      </c>
      <c r="E4489" s="60" t="s">
        <v>6681</v>
      </c>
      <c r="F4489" s="62" t="s">
        <v>14640</v>
      </c>
    </row>
    <row r="4490" spans="1:6" s="35" customFormat="1" ht="15" customHeight="1">
      <c r="A4490" s="59">
        <f t="shared" si="70"/>
        <v>4486</v>
      </c>
      <c r="B4490" s="56"/>
      <c r="C4490" s="60">
        <v>3591</v>
      </c>
      <c r="D4490" s="61" t="s">
        <v>14641</v>
      </c>
      <c r="E4490" s="60" t="s">
        <v>6681</v>
      </c>
      <c r="F4490" s="62" t="s">
        <v>14642</v>
      </c>
    </row>
    <row r="4491" spans="1:6" s="35" customFormat="1" ht="15" customHeight="1">
      <c r="A4491" s="59">
        <f t="shared" si="70"/>
        <v>4487</v>
      </c>
      <c r="B4491" s="56"/>
      <c r="C4491" s="60">
        <v>40396</v>
      </c>
      <c r="D4491" s="61" t="s">
        <v>14643</v>
      </c>
      <c r="E4491" s="60" t="s">
        <v>6681</v>
      </c>
      <c r="F4491" s="62" t="s">
        <v>14644</v>
      </c>
    </row>
    <row r="4492" spans="1:6" s="35" customFormat="1" ht="15" customHeight="1">
      <c r="A4492" s="59">
        <f t="shared" si="70"/>
        <v>4488</v>
      </c>
      <c r="B4492" s="56"/>
      <c r="C4492" s="60">
        <v>40395</v>
      </c>
      <c r="D4492" s="61" t="s">
        <v>14645</v>
      </c>
      <c r="E4492" s="60" t="s">
        <v>6681</v>
      </c>
      <c r="F4492" s="62" t="s">
        <v>14646</v>
      </c>
    </row>
    <row r="4493" spans="1:6" s="35" customFormat="1" ht="15" customHeight="1">
      <c r="A4493" s="59">
        <f t="shared" si="70"/>
        <v>4489</v>
      </c>
      <c r="B4493" s="56"/>
      <c r="C4493" s="60">
        <v>40392</v>
      </c>
      <c r="D4493" s="61" t="s">
        <v>14647</v>
      </c>
      <c r="E4493" s="60" t="s">
        <v>6681</v>
      </c>
      <c r="F4493" s="62" t="s">
        <v>14648</v>
      </c>
    </row>
    <row r="4494" spans="1:6" s="35" customFormat="1" ht="15" customHeight="1">
      <c r="A4494" s="59">
        <f t="shared" si="70"/>
        <v>4490</v>
      </c>
      <c r="B4494" s="56"/>
      <c r="C4494" s="60">
        <v>40394</v>
      </c>
      <c r="D4494" s="61" t="s">
        <v>14649</v>
      </c>
      <c r="E4494" s="60" t="s">
        <v>6681</v>
      </c>
      <c r="F4494" s="62" t="s">
        <v>14650</v>
      </c>
    </row>
    <row r="4495" spans="1:6" s="35" customFormat="1" ht="15" customHeight="1">
      <c r="A4495" s="59">
        <f t="shared" si="70"/>
        <v>4491</v>
      </c>
      <c r="B4495" s="56"/>
      <c r="C4495" s="60">
        <v>40398</v>
      </c>
      <c r="D4495" s="61" t="s">
        <v>14651</v>
      </c>
      <c r="E4495" s="60" t="s">
        <v>6681</v>
      </c>
      <c r="F4495" s="62" t="s">
        <v>14652</v>
      </c>
    </row>
    <row r="4496" spans="1:6" s="35" customFormat="1" ht="25.5" customHeight="1">
      <c r="A4496" s="59">
        <f t="shared" si="70"/>
        <v>4492</v>
      </c>
      <c r="B4496" s="56"/>
      <c r="C4496" s="60">
        <v>40397</v>
      </c>
      <c r="D4496" s="61" t="s">
        <v>14653</v>
      </c>
      <c r="E4496" s="60" t="s">
        <v>6681</v>
      </c>
      <c r="F4496" s="62" t="s">
        <v>14654</v>
      </c>
    </row>
    <row r="4497" spans="1:6" s="35" customFormat="1" ht="15" customHeight="1">
      <c r="A4497" s="59">
        <f t="shared" si="70"/>
        <v>4493</v>
      </c>
      <c r="B4497" s="56"/>
      <c r="C4497" s="60">
        <v>40393</v>
      </c>
      <c r="D4497" s="61" t="s">
        <v>14655</v>
      </c>
      <c r="E4497" s="60" t="s">
        <v>6681</v>
      </c>
      <c r="F4497" s="62" t="s">
        <v>14656</v>
      </c>
    </row>
    <row r="4498" spans="1:6" s="35" customFormat="1" ht="25.5" customHeight="1">
      <c r="A4498" s="59">
        <f t="shared" si="70"/>
        <v>4494</v>
      </c>
      <c r="B4498" s="56"/>
      <c r="C4498" s="60">
        <v>40399</v>
      </c>
      <c r="D4498" s="61" t="s">
        <v>14657</v>
      </c>
      <c r="E4498" s="60" t="s">
        <v>6681</v>
      </c>
      <c r="F4498" s="62" t="s">
        <v>14658</v>
      </c>
    </row>
    <row r="4499" spans="1:6" s="35" customFormat="1" ht="15" customHeight="1">
      <c r="A4499" s="59">
        <f t="shared" si="70"/>
        <v>4495</v>
      </c>
      <c r="B4499" s="56"/>
      <c r="C4499" s="60">
        <v>39322</v>
      </c>
      <c r="D4499" s="61" t="s">
        <v>14659</v>
      </c>
      <c r="E4499" s="60" t="s">
        <v>6681</v>
      </c>
      <c r="F4499" s="62" t="s">
        <v>14660</v>
      </c>
    </row>
    <row r="4500" spans="1:6" s="35" customFormat="1" ht="25.5" customHeight="1">
      <c r="A4500" s="59">
        <f t="shared" si="70"/>
        <v>4496</v>
      </c>
      <c r="B4500" s="56"/>
      <c r="C4500" s="60">
        <v>39289</v>
      </c>
      <c r="D4500" s="61" t="s">
        <v>14661</v>
      </c>
      <c r="E4500" s="60" t="s">
        <v>6681</v>
      </c>
      <c r="F4500" s="62" t="s">
        <v>14662</v>
      </c>
    </row>
    <row r="4501" spans="1:6" s="35" customFormat="1" ht="25.5" customHeight="1">
      <c r="A4501" s="59">
        <f t="shared" si="70"/>
        <v>4497</v>
      </c>
      <c r="B4501" s="56"/>
      <c r="C4501" s="60">
        <v>39290</v>
      </c>
      <c r="D4501" s="61" t="s">
        <v>14663</v>
      </c>
      <c r="E4501" s="60" t="s">
        <v>6681</v>
      </c>
      <c r="F4501" s="62" t="s">
        <v>14664</v>
      </c>
    </row>
    <row r="4502" spans="1:6" s="35" customFormat="1" ht="25.5" customHeight="1">
      <c r="A4502" s="59">
        <f t="shared" si="70"/>
        <v>4498</v>
      </c>
      <c r="B4502" s="56"/>
      <c r="C4502" s="60">
        <v>39291</v>
      </c>
      <c r="D4502" s="61" t="s">
        <v>14665</v>
      </c>
      <c r="E4502" s="60" t="s">
        <v>6681</v>
      </c>
      <c r="F4502" s="62" t="s">
        <v>14666</v>
      </c>
    </row>
    <row r="4503" spans="1:6" s="35" customFormat="1" ht="15" customHeight="1">
      <c r="A4503" s="59">
        <f t="shared" si="70"/>
        <v>4499</v>
      </c>
      <c r="B4503" s="56"/>
      <c r="C4503" s="60">
        <v>20174</v>
      </c>
      <c r="D4503" s="61" t="s">
        <v>14667</v>
      </c>
      <c r="E4503" s="60" t="s">
        <v>6681</v>
      </c>
      <c r="F4503" s="62" t="s">
        <v>14668</v>
      </c>
    </row>
    <row r="4504" spans="1:6" s="35" customFormat="1" ht="15" customHeight="1">
      <c r="A4504" s="59">
        <f t="shared" si="70"/>
        <v>4500</v>
      </c>
      <c r="B4504" s="56"/>
      <c r="C4504" s="60">
        <v>41892</v>
      </c>
      <c r="D4504" s="61" t="s">
        <v>14669</v>
      </c>
      <c r="E4504" s="60" t="s">
        <v>6681</v>
      </c>
      <c r="F4504" s="62" t="s">
        <v>14670</v>
      </c>
    </row>
    <row r="4505" spans="1:6" s="35" customFormat="1" ht="15" customHeight="1">
      <c r="A4505" s="59">
        <f t="shared" si="70"/>
        <v>4501</v>
      </c>
      <c r="B4505" s="56"/>
      <c r="C4505" s="60">
        <v>7048</v>
      </c>
      <c r="D4505" s="61" t="s">
        <v>14671</v>
      </c>
      <c r="E4505" s="60" t="s">
        <v>6681</v>
      </c>
      <c r="F4505" s="62" t="s">
        <v>12901</v>
      </c>
    </row>
    <row r="4506" spans="1:6" s="35" customFormat="1" ht="15" customHeight="1">
      <c r="A4506" s="59">
        <f t="shared" si="70"/>
        <v>4502</v>
      </c>
      <c r="B4506" s="56"/>
      <c r="C4506" s="60">
        <v>7088</v>
      </c>
      <c r="D4506" s="61" t="s">
        <v>14672</v>
      </c>
      <c r="E4506" s="60" t="s">
        <v>6681</v>
      </c>
      <c r="F4506" s="62" t="s">
        <v>14673</v>
      </c>
    </row>
    <row r="4507" spans="1:6" s="35" customFormat="1" ht="15" customHeight="1">
      <c r="A4507" s="59">
        <f t="shared" si="70"/>
        <v>4503</v>
      </c>
      <c r="B4507" s="56"/>
      <c r="C4507" s="60">
        <v>20179</v>
      </c>
      <c r="D4507" s="61" t="s">
        <v>14674</v>
      </c>
      <c r="E4507" s="60" t="s">
        <v>6681</v>
      </c>
      <c r="F4507" s="62" t="s">
        <v>14675</v>
      </c>
    </row>
    <row r="4508" spans="1:6" s="35" customFormat="1" ht="15" customHeight="1">
      <c r="A4508" s="59">
        <f t="shared" si="70"/>
        <v>4504</v>
      </c>
      <c r="B4508" s="56"/>
      <c r="C4508" s="60">
        <v>20178</v>
      </c>
      <c r="D4508" s="61" t="s">
        <v>14676</v>
      </c>
      <c r="E4508" s="60" t="s">
        <v>6681</v>
      </c>
      <c r="F4508" s="62" t="s">
        <v>14677</v>
      </c>
    </row>
    <row r="4509" spans="1:6" s="35" customFormat="1" ht="15" customHeight="1">
      <c r="A4509" s="59">
        <f t="shared" si="70"/>
        <v>4505</v>
      </c>
      <c r="B4509" s="56"/>
      <c r="C4509" s="60">
        <v>20180</v>
      </c>
      <c r="D4509" s="61" t="s">
        <v>14678</v>
      </c>
      <c r="E4509" s="60" t="s">
        <v>6681</v>
      </c>
      <c r="F4509" s="62" t="s">
        <v>14679</v>
      </c>
    </row>
    <row r="4510" spans="1:6" s="35" customFormat="1" ht="15" customHeight="1">
      <c r="A4510" s="59">
        <f t="shared" si="70"/>
        <v>4506</v>
      </c>
      <c r="B4510" s="56"/>
      <c r="C4510" s="60">
        <v>20181</v>
      </c>
      <c r="D4510" s="61" t="s">
        <v>14680</v>
      </c>
      <c r="E4510" s="60" t="s">
        <v>6681</v>
      </c>
      <c r="F4510" s="62" t="s">
        <v>14681</v>
      </c>
    </row>
    <row r="4511" spans="1:6" s="35" customFormat="1" ht="15" customHeight="1">
      <c r="A4511" s="59">
        <f t="shared" si="70"/>
        <v>4507</v>
      </c>
      <c r="B4511" s="56"/>
      <c r="C4511" s="60">
        <v>20177</v>
      </c>
      <c r="D4511" s="61" t="s">
        <v>14682</v>
      </c>
      <c r="E4511" s="60" t="s">
        <v>6681</v>
      </c>
      <c r="F4511" s="62" t="s">
        <v>14683</v>
      </c>
    </row>
    <row r="4512" spans="1:6" s="35" customFormat="1" ht="25.5" customHeight="1">
      <c r="A4512" s="59">
        <f t="shared" si="70"/>
        <v>4508</v>
      </c>
      <c r="B4512" s="56"/>
      <c r="C4512" s="60">
        <v>7082</v>
      </c>
      <c r="D4512" s="61" t="s">
        <v>14684</v>
      </c>
      <c r="E4512" s="60" t="s">
        <v>6681</v>
      </c>
      <c r="F4512" s="62" t="s">
        <v>14685</v>
      </c>
    </row>
    <row r="4513" spans="1:6" s="35" customFormat="1" ht="25.5" customHeight="1">
      <c r="A4513" s="59">
        <f t="shared" si="70"/>
        <v>4509</v>
      </c>
      <c r="B4513" s="56"/>
      <c r="C4513" s="60">
        <v>42707</v>
      </c>
      <c r="D4513" s="61" t="s">
        <v>14686</v>
      </c>
      <c r="E4513" s="60" t="s">
        <v>6681</v>
      </c>
      <c r="F4513" s="62" t="s">
        <v>14687</v>
      </c>
    </row>
    <row r="4514" spans="1:6" s="35" customFormat="1" ht="25.5" customHeight="1">
      <c r="A4514" s="59">
        <f t="shared" si="70"/>
        <v>4510</v>
      </c>
      <c r="B4514" s="56"/>
      <c r="C4514" s="60">
        <v>7069</v>
      </c>
      <c r="D4514" s="61" t="s">
        <v>14688</v>
      </c>
      <c r="E4514" s="60" t="s">
        <v>6681</v>
      </c>
      <c r="F4514" s="62" t="s">
        <v>14689</v>
      </c>
    </row>
    <row r="4515" spans="1:6" s="35" customFormat="1" ht="25.5" customHeight="1">
      <c r="A4515" s="59">
        <f t="shared" si="70"/>
        <v>4511</v>
      </c>
      <c r="B4515" s="56"/>
      <c r="C4515" s="60">
        <v>42708</v>
      </c>
      <c r="D4515" s="61" t="s">
        <v>14690</v>
      </c>
      <c r="E4515" s="60" t="s">
        <v>6681</v>
      </c>
      <c r="F4515" s="62" t="s">
        <v>14691</v>
      </c>
    </row>
    <row r="4516" spans="1:6" s="35" customFormat="1" ht="25.5" customHeight="1">
      <c r="A4516" s="59">
        <f t="shared" si="70"/>
        <v>4512</v>
      </c>
      <c r="B4516" s="56"/>
      <c r="C4516" s="60">
        <v>7070</v>
      </c>
      <c r="D4516" s="61" t="s">
        <v>14692</v>
      </c>
      <c r="E4516" s="60" t="s">
        <v>6681</v>
      </c>
      <c r="F4516" s="62" t="s">
        <v>14693</v>
      </c>
    </row>
    <row r="4517" spans="1:6" s="35" customFormat="1" ht="25.5" customHeight="1">
      <c r="A4517" s="59">
        <f t="shared" si="70"/>
        <v>4513</v>
      </c>
      <c r="B4517" s="56"/>
      <c r="C4517" s="60">
        <v>42709</v>
      </c>
      <c r="D4517" s="61" t="s">
        <v>14694</v>
      </c>
      <c r="E4517" s="60" t="s">
        <v>6681</v>
      </c>
      <c r="F4517" s="62" t="s">
        <v>14695</v>
      </c>
    </row>
    <row r="4518" spans="1:6" s="35" customFormat="1" ht="25.5" customHeight="1">
      <c r="A4518" s="59">
        <f t="shared" si="70"/>
        <v>4514</v>
      </c>
      <c r="B4518" s="56"/>
      <c r="C4518" s="60">
        <v>42710</v>
      </c>
      <c r="D4518" s="61" t="s">
        <v>14696</v>
      </c>
      <c r="E4518" s="60" t="s">
        <v>6681</v>
      </c>
      <c r="F4518" s="62" t="s">
        <v>14697</v>
      </c>
    </row>
    <row r="4519" spans="1:6" s="35" customFormat="1" ht="25.5" customHeight="1">
      <c r="A4519" s="59">
        <f t="shared" si="70"/>
        <v>4515</v>
      </c>
      <c r="B4519" s="56"/>
      <c r="C4519" s="60">
        <v>42716</v>
      </c>
      <c r="D4519" s="61" t="s">
        <v>14698</v>
      </c>
      <c r="E4519" s="60" t="s">
        <v>6681</v>
      </c>
      <c r="F4519" s="62" t="s">
        <v>14699</v>
      </c>
    </row>
    <row r="4520" spans="1:6" s="35" customFormat="1" ht="25.5" customHeight="1">
      <c r="A4520" s="59">
        <f t="shared" si="70"/>
        <v>4516</v>
      </c>
      <c r="B4520" s="56"/>
      <c r="C4520" s="60">
        <v>20172</v>
      </c>
      <c r="D4520" s="61" t="s">
        <v>14700</v>
      </c>
      <c r="E4520" s="60" t="s">
        <v>6681</v>
      </c>
      <c r="F4520" s="62" t="s">
        <v>14668</v>
      </c>
    </row>
    <row r="4521" spans="1:6" s="35" customFormat="1" ht="25.5" customHeight="1">
      <c r="A4521" s="59">
        <f t="shared" si="70"/>
        <v>4517</v>
      </c>
      <c r="B4521" s="56"/>
      <c r="C4521" s="60">
        <v>40945</v>
      </c>
      <c r="D4521" s="61" t="s">
        <v>14701</v>
      </c>
      <c r="E4521" s="60" t="s">
        <v>6712</v>
      </c>
      <c r="F4521" s="62" t="s">
        <v>14702</v>
      </c>
    </row>
    <row r="4522" spans="1:6" s="35" customFormat="1" ht="25.5" customHeight="1">
      <c r="A4522" s="59">
        <f t="shared" si="70"/>
        <v>4518</v>
      </c>
      <c r="B4522" s="56"/>
      <c r="C4522" s="60">
        <v>40946</v>
      </c>
      <c r="D4522" s="61" t="s">
        <v>14703</v>
      </c>
      <c r="E4522" s="60" t="s">
        <v>7111</v>
      </c>
      <c r="F4522" s="62" t="s">
        <v>14704</v>
      </c>
    </row>
    <row r="4523" spans="1:6" s="35" customFormat="1" ht="25.5" customHeight="1">
      <c r="A4523" s="59">
        <f t="shared" si="70"/>
        <v>4519</v>
      </c>
      <c r="B4523" s="56"/>
      <c r="C4523" s="60">
        <v>7153</v>
      </c>
      <c r="D4523" s="61" t="s">
        <v>14705</v>
      </c>
      <c r="E4523" s="60" t="s">
        <v>6712</v>
      </c>
      <c r="F4523" s="62" t="s">
        <v>14706</v>
      </c>
    </row>
    <row r="4524" spans="1:6" s="35" customFormat="1" ht="25.5" customHeight="1">
      <c r="A4524" s="59">
        <f t="shared" si="70"/>
        <v>4520</v>
      </c>
      <c r="B4524" s="56"/>
      <c r="C4524" s="60">
        <v>41089</v>
      </c>
      <c r="D4524" s="61" t="s">
        <v>14707</v>
      </c>
      <c r="E4524" s="60" t="s">
        <v>7111</v>
      </c>
      <c r="F4524" s="62" t="s">
        <v>14708</v>
      </c>
    </row>
    <row r="4525" spans="1:6" s="35" customFormat="1" ht="25.5" customHeight="1">
      <c r="A4525" s="59">
        <f t="shared" si="70"/>
        <v>4521</v>
      </c>
      <c r="B4525" s="56"/>
      <c r="C4525" s="60">
        <v>40943</v>
      </c>
      <c r="D4525" s="61" t="s">
        <v>14709</v>
      </c>
      <c r="E4525" s="60" t="s">
        <v>6712</v>
      </c>
      <c r="F4525" s="62" t="s">
        <v>14710</v>
      </c>
    </row>
    <row r="4526" spans="1:6" s="35" customFormat="1" ht="25.5" customHeight="1">
      <c r="A4526" s="59">
        <f t="shared" si="70"/>
        <v>4522</v>
      </c>
      <c r="B4526" s="56"/>
      <c r="C4526" s="60">
        <v>40944</v>
      </c>
      <c r="D4526" s="61" t="s">
        <v>14711</v>
      </c>
      <c r="E4526" s="60" t="s">
        <v>7111</v>
      </c>
      <c r="F4526" s="62" t="s">
        <v>14712</v>
      </c>
    </row>
    <row r="4527" spans="1:6" s="35" customFormat="1" ht="25.5" customHeight="1">
      <c r="A4527" s="59">
        <f t="shared" si="70"/>
        <v>4523</v>
      </c>
      <c r="B4527" s="56"/>
      <c r="C4527" s="60">
        <v>6175</v>
      </c>
      <c r="D4527" s="61" t="s">
        <v>14713</v>
      </c>
      <c r="E4527" s="60" t="s">
        <v>6712</v>
      </c>
      <c r="F4527" s="62" t="s">
        <v>14714</v>
      </c>
    </row>
    <row r="4528" spans="1:6" s="35" customFormat="1" ht="25.5" customHeight="1">
      <c r="A4528" s="59">
        <f t="shared" si="70"/>
        <v>4524</v>
      </c>
      <c r="B4528" s="56"/>
      <c r="C4528" s="60">
        <v>41092</v>
      </c>
      <c r="D4528" s="61" t="s">
        <v>14715</v>
      </c>
      <c r="E4528" s="60" t="s">
        <v>7111</v>
      </c>
      <c r="F4528" s="62" t="s">
        <v>14716</v>
      </c>
    </row>
    <row r="4529" spans="1:6" s="35" customFormat="1" ht="15" customHeight="1">
      <c r="A4529" s="59">
        <f t="shared" si="70"/>
        <v>4525</v>
      </c>
      <c r="B4529" s="56"/>
      <c r="C4529" s="60">
        <v>37712</v>
      </c>
      <c r="D4529" s="61" t="s">
        <v>14717</v>
      </c>
      <c r="E4529" s="60" t="s">
        <v>6688</v>
      </c>
      <c r="F4529" s="62" t="s">
        <v>14718</v>
      </c>
    </row>
    <row r="4530" spans="1:6" s="35" customFormat="1" ht="25.5" customHeight="1">
      <c r="A4530" s="59">
        <f t="shared" si="70"/>
        <v>4526</v>
      </c>
      <c r="B4530" s="56"/>
      <c r="C4530" s="60">
        <v>34547</v>
      </c>
      <c r="D4530" s="61" t="s">
        <v>14719</v>
      </c>
      <c r="E4530" s="60" t="s">
        <v>6748</v>
      </c>
      <c r="F4530" s="62" t="s">
        <v>7181</v>
      </c>
    </row>
    <row r="4531" spans="1:6" s="35" customFormat="1" ht="25.5" customHeight="1">
      <c r="A4531" s="59">
        <f t="shared" si="70"/>
        <v>4527</v>
      </c>
      <c r="B4531" s="56"/>
      <c r="C4531" s="60">
        <v>34548</v>
      </c>
      <c r="D4531" s="61" t="s">
        <v>14720</v>
      </c>
      <c r="E4531" s="60" t="s">
        <v>6748</v>
      </c>
      <c r="F4531" s="62" t="s">
        <v>11507</v>
      </c>
    </row>
    <row r="4532" spans="1:6" s="35" customFormat="1" ht="25.5" customHeight="1">
      <c r="A4532" s="59">
        <f t="shared" si="70"/>
        <v>4528</v>
      </c>
      <c r="B4532" s="56"/>
      <c r="C4532" s="60">
        <v>34558</v>
      </c>
      <c r="D4532" s="61" t="s">
        <v>14721</v>
      </c>
      <c r="E4532" s="60" t="s">
        <v>6748</v>
      </c>
      <c r="F4532" s="62" t="s">
        <v>13412</v>
      </c>
    </row>
    <row r="4533" spans="1:6" s="35" customFormat="1" ht="25.5" customHeight="1">
      <c r="A4533" s="59">
        <f t="shared" si="70"/>
        <v>4529</v>
      </c>
      <c r="B4533" s="56"/>
      <c r="C4533" s="60">
        <v>34550</v>
      </c>
      <c r="D4533" s="61" t="s">
        <v>14722</v>
      </c>
      <c r="E4533" s="60" t="s">
        <v>6748</v>
      </c>
      <c r="F4533" s="62" t="s">
        <v>12043</v>
      </c>
    </row>
    <row r="4534" spans="1:6" s="35" customFormat="1" ht="25.5" customHeight="1">
      <c r="A4534" s="59">
        <f t="shared" si="70"/>
        <v>4530</v>
      </c>
      <c r="B4534" s="56"/>
      <c r="C4534" s="60">
        <v>34557</v>
      </c>
      <c r="D4534" s="61" t="s">
        <v>14723</v>
      </c>
      <c r="E4534" s="60" t="s">
        <v>6748</v>
      </c>
      <c r="F4534" s="62" t="s">
        <v>13156</v>
      </c>
    </row>
    <row r="4535" spans="1:6" s="35" customFormat="1" ht="25.5" customHeight="1">
      <c r="A4535" s="59">
        <f t="shared" si="70"/>
        <v>4531</v>
      </c>
      <c r="B4535" s="56"/>
      <c r="C4535" s="60">
        <v>37411</v>
      </c>
      <c r="D4535" s="61" t="s">
        <v>14724</v>
      </c>
      <c r="E4535" s="60" t="s">
        <v>6688</v>
      </c>
      <c r="F4535" s="62" t="s">
        <v>14725</v>
      </c>
    </row>
    <row r="4536" spans="1:6" s="35" customFormat="1" ht="25.5" customHeight="1">
      <c r="A4536" s="59">
        <f t="shared" si="70"/>
        <v>4532</v>
      </c>
      <c r="B4536" s="56"/>
      <c r="C4536" s="60">
        <v>39508</v>
      </c>
      <c r="D4536" s="61" t="s">
        <v>14726</v>
      </c>
      <c r="E4536" s="60" t="s">
        <v>6688</v>
      </c>
      <c r="F4536" s="62" t="s">
        <v>9353</v>
      </c>
    </row>
    <row r="4537" spans="1:6" s="35" customFormat="1" ht="25.5" customHeight="1">
      <c r="A4537" s="59">
        <f t="shared" si="70"/>
        <v>4533</v>
      </c>
      <c r="B4537" s="56"/>
      <c r="C4537" s="60">
        <v>39507</v>
      </c>
      <c r="D4537" s="61" t="s">
        <v>14727</v>
      </c>
      <c r="E4537" s="60" t="s">
        <v>6688</v>
      </c>
      <c r="F4537" s="62" t="s">
        <v>14728</v>
      </c>
    </row>
    <row r="4538" spans="1:6" s="35" customFormat="1" ht="25.5" customHeight="1">
      <c r="A4538" s="59">
        <f t="shared" si="70"/>
        <v>4534</v>
      </c>
      <c r="B4538" s="56"/>
      <c r="C4538" s="60">
        <v>7155</v>
      </c>
      <c r="D4538" s="61" t="s">
        <v>14729</v>
      </c>
      <c r="E4538" s="60" t="s">
        <v>6688</v>
      </c>
      <c r="F4538" s="62" t="s">
        <v>14730</v>
      </c>
    </row>
    <row r="4539" spans="1:6" s="35" customFormat="1" ht="25.5" customHeight="1">
      <c r="A4539" s="59">
        <f t="shared" si="70"/>
        <v>4535</v>
      </c>
      <c r="B4539" s="56"/>
      <c r="C4539" s="60">
        <v>42406</v>
      </c>
      <c r="D4539" s="61" t="s">
        <v>14731</v>
      </c>
      <c r="E4539" s="60" t="s">
        <v>6688</v>
      </c>
      <c r="F4539" s="62" t="s">
        <v>14732</v>
      </c>
    </row>
    <row r="4540" spans="1:6" s="35" customFormat="1" ht="25.5" customHeight="1">
      <c r="A4540" s="59">
        <f t="shared" si="70"/>
        <v>4536</v>
      </c>
      <c r="B4540" s="56"/>
      <c r="C4540" s="60">
        <v>7156</v>
      </c>
      <c r="D4540" s="61" t="s">
        <v>14733</v>
      </c>
      <c r="E4540" s="60" t="s">
        <v>6688</v>
      </c>
      <c r="F4540" s="62" t="s">
        <v>14734</v>
      </c>
    </row>
    <row r="4541" spans="1:6" s="35" customFormat="1" ht="15" customHeight="1">
      <c r="A4541" s="59">
        <f t="shared" si="70"/>
        <v>4537</v>
      </c>
      <c r="B4541" s="56"/>
      <c r="C4541" s="60">
        <v>43127</v>
      </c>
      <c r="D4541" s="61" t="s">
        <v>14735</v>
      </c>
      <c r="E4541" s="60" t="s">
        <v>6688</v>
      </c>
      <c r="F4541" s="62" t="s">
        <v>11011</v>
      </c>
    </row>
    <row r="4542" spans="1:6" s="35" customFormat="1" ht="15" customHeight="1">
      <c r="A4542" s="59">
        <f t="shared" si="70"/>
        <v>4538</v>
      </c>
      <c r="B4542" s="56"/>
      <c r="C4542" s="60">
        <v>10917</v>
      </c>
      <c r="D4542" s="61" t="s">
        <v>14736</v>
      </c>
      <c r="E4542" s="60" t="s">
        <v>6688</v>
      </c>
      <c r="F4542" s="62" t="s">
        <v>14737</v>
      </c>
    </row>
    <row r="4543" spans="1:6" s="35" customFormat="1" ht="15" customHeight="1">
      <c r="A4543" s="59">
        <f t="shared" si="70"/>
        <v>4539</v>
      </c>
      <c r="B4543" s="56"/>
      <c r="C4543" s="60">
        <v>21141</v>
      </c>
      <c r="D4543" s="61" t="s">
        <v>14738</v>
      </c>
      <c r="E4543" s="60" t="s">
        <v>6688</v>
      </c>
      <c r="F4543" s="62" t="s">
        <v>14739</v>
      </c>
    </row>
    <row r="4544" spans="1:6" s="35" customFormat="1" ht="38.25" customHeight="1">
      <c r="A4544" s="59">
        <f t="shared" si="70"/>
        <v>4540</v>
      </c>
      <c r="B4544" s="56"/>
      <c r="C4544" s="60">
        <v>39509</v>
      </c>
      <c r="D4544" s="61" t="s">
        <v>14740</v>
      </c>
      <c r="E4544" s="60" t="s">
        <v>6688</v>
      </c>
      <c r="F4544" s="62" t="s">
        <v>14741</v>
      </c>
    </row>
    <row r="4545" spans="1:6" s="35" customFormat="1" ht="15" customHeight="1">
      <c r="A4545" s="59">
        <f t="shared" si="70"/>
        <v>4541</v>
      </c>
      <c r="B4545" s="56"/>
      <c r="C4545" s="60">
        <v>25988</v>
      </c>
      <c r="D4545" s="61" t="s">
        <v>14742</v>
      </c>
      <c r="E4545" s="60" t="s">
        <v>6688</v>
      </c>
      <c r="F4545" s="62" t="s">
        <v>14743</v>
      </c>
    </row>
    <row r="4546" spans="1:6" s="35" customFormat="1" ht="25.5" customHeight="1">
      <c r="A4546" s="59">
        <f t="shared" si="70"/>
        <v>4542</v>
      </c>
      <c r="B4546" s="56"/>
      <c r="C4546" s="60">
        <v>7167</v>
      </c>
      <c r="D4546" s="61" t="s">
        <v>14744</v>
      </c>
      <c r="E4546" s="60" t="s">
        <v>6688</v>
      </c>
      <c r="F4546" s="62" t="s">
        <v>14745</v>
      </c>
    </row>
    <row r="4547" spans="1:6" s="35" customFormat="1" ht="25.5" customHeight="1">
      <c r="A4547" s="59">
        <f t="shared" si="70"/>
        <v>4543</v>
      </c>
      <c r="B4547" s="56"/>
      <c r="C4547" s="60">
        <v>10928</v>
      </c>
      <c r="D4547" s="61" t="s">
        <v>14746</v>
      </c>
      <c r="E4547" s="60" t="s">
        <v>6688</v>
      </c>
      <c r="F4547" s="62" t="s">
        <v>14747</v>
      </c>
    </row>
    <row r="4548" spans="1:6" s="35" customFormat="1" ht="25.5" customHeight="1">
      <c r="A4548" s="59">
        <f t="shared" si="70"/>
        <v>4544</v>
      </c>
      <c r="B4548" s="56"/>
      <c r="C4548" s="60">
        <v>10933</v>
      </c>
      <c r="D4548" s="61" t="s">
        <v>14748</v>
      </c>
      <c r="E4548" s="60" t="s">
        <v>6688</v>
      </c>
      <c r="F4548" s="62" t="s">
        <v>14749</v>
      </c>
    </row>
    <row r="4549" spans="1:6" s="35" customFormat="1" ht="15" customHeight="1">
      <c r="A4549" s="59">
        <f t="shared" si="70"/>
        <v>4545</v>
      </c>
      <c r="B4549" s="56"/>
      <c r="C4549" s="60">
        <v>7158</v>
      </c>
      <c r="D4549" s="61" t="s">
        <v>14750</v>
      </c>
      <c r="E4549" s="60" t="s">
        <v>6688</v>
      </c>
      <c r="F4549" s="62" t="s">
        <v>14751</v>
      </c>
    </row>
    <row r="4550" spans="1:6" s="35" customFormat="1" ht="15" customHeight="1">
      <c r="A4550" s="59">
        <f t="shared" ref="A4550:A4613" si="71">A4549+1</f>
        <v>4546</v>
      </c>
      <c r="B4550" s="56"/>
      <c r="C4550" s="60">
        <v>10927</v>
      </c>
      <c r="D4550" s="61" t="s">
        <v>14752</v>
      </c>
      <c r="E4550" s="60" t="s">
        <v>6688</v>
      </c>
      <c r="F4550" s="62" t="s">
        <v>14753</v>
      </c>
    </row>
    <row r="4551" spans="1:6" s="35" customFormat="1" ht="15" customHeight="1">
      <c r="A4551" s="59">
        <f t="shared" si="71"/>
        <v>4547</v>
      </c>
      <c r="B4551" s="56"/>
      <c r="C4551" s="60">
        <v>7162</v>
      </c>
      <c r="D4551" s="61" t="s">
        <v>14754</v>
      </c>
      <c r="E4551" s="60" t="s">
        <v>6688</v>
      </c>
      <c r="F4551" s="62" t="s">
        <v>11951</v>
      </c>
    </row>
    <row r="4552" spans="1:6" s="35" customFormat="1" ht="15" customHeight="1">
      <c r="A4552" s="59">
        <f t="shared" si="71"/>
        <v>4548</v>
      </c>
      <c r="B4552" s="56"/>
      <c r="C4552" s="60">
        <v>10932</v>
      </c>
      <c r="D4552" s="61" t="s">
        <v>14755</v>
      </c>
      <c r="E4552" s="60" t="s">
        <v>6688</v>
      </c>
      <c r="F4552" s="62" t="s">
        <v>14756</v>
      </c>
    </row>
    <row r="4553" spans="1:6" s="35" customFormat="1" ht="25.5" customHeight="1">
      <c r="A4553" s="59">
        <f t="shared" si="71"/>
        <v>4549</v>
      </c>
      <c r="B4553" s="56"/>
      <c r="C4553" s="60">
        <v>10937</v>
      </c>
      <c r="D4553" s="61" t="s">
        <v>14757</v>
      </c>
      <c r="E4553" s="60" t="s">
        <v>6688</v>
      </c>
      <c r="F4553" s="62" t="s">
        <v>14758</v>
      </c>
    </row>
    <row r="4554" spans="1:6" s="35" customFormat="1" ht="15" customHeight="1">
      <c r="A4554" s="59">
        <f t="shared" si="71"/>
        <v>4550</v>
      </c>
      <c r="B4554" s="56"/>
      <c r="C4554" s="60">
        <v>10935</v>
      </c>
      <c r="D4554" s="61" t="s">
        <v>14759</v>
      </c>
      <c r="E4554" s="60" t="s">
        <v>6688</v>
      </c>
      <c r="F4554" s="62" t="s">
        <v>14760</v>
      </c>
    </row>
    <row r="4555" spans="1:6" s="35" customFormat="1" ht="25.5" customHeight="1">
      <c r="A4555" s="59">
        <f t="shared" si="71"/>
        <v>4551</v>
      </c>
      <c r="B4555" s="56"/>
      <c r="C4555" s="60">
        <v>10931</v>
      </c>
      <c r="D4555" s="61" t="s">
        <v>14761</v>
      </c>
      <c r="E4555" s="60" t="s">
        <v>6688</v>
      </c>
      <c r="F4555" s="62" t="s">
        <v>6980</v>
      </c>
    </row>
    <row r="4556" spans="1:6" s="35" customFormat="1" ht="25.5" customHeight="1">
      <c r="A4556" s="59">
        <f t="shared" si="71"/>
        <v>4552</v>
      </c>
      <c r="B4556" s="56"/>
      <c r="C4556" s="60">
        <v>7164</v>
      </c>
      <c r="D4556" s="61" t="s">
        <v>14762</v>
      </c>
      <c r="E4556" s="60" t="s">
        <v>6688</v>
      </c>
      <c r="F4556" s="62" t="s">
        <v>14763</v>
      </c>
    </row>
    <row r="4557" spans="1:6" s="35" customFormat="1" ht="25.5" customHeight="1">
      <c r="A4557" s="59">
        <f t="shared" si="71"/>
        <v>4553</v>
      </c>
      <c r="B4557" s="56"/>
      <c r="C4557" s="60">
        <v>36887</v>
      </c>
      <c r="D4557" s="61" t="s">
        <v>14764</v>
      </c>
      <c r="E4557" s="60" t="s">
        <v>6688</v>
      </c>
      <c r="F4557" s="62" t="s">
        <v>7006</v>
      </c>
    </row>
    <row r="4558" spans="1:6" s="35" customFormat="1" ht="25.5" customHeight="1">
      <c r="A4558" s="59">
        <f t="shared" si="71"/>
        <v>4554</v>
      </c>
      <c r="B4558" s="56"/>
      <c r="C4558" s="60">
        <v>34630</v>
      </c>
      <c r="D4558" s="61" t="s">
        <v>14765</v>
      </c>
      <c r="E4558" s="60" t="s">
        <v>6681</v>
      </c>
      <c r="F4558" s="62" t="s">
        <v>14766</v>
      </c>
    </row>
    <row r="4559" spans="1:6" s="35" customFormat="1" ht="15" customHeight="1">
      <c r="A4559" s="59">
        <f t="shared" si="71"/>
        <v>4555</v>
      </c>
      <c r="B4559" s="56"/>
      <c r="C4559" s="60">
        <v>7161</v>
      </c>
      <c r="D4559" s="61" t="s">
        <v>14767</v>
      </c>
      <c r="E4559" s="60" t="s">
        <v>6688</v>
      </c>
      <c r="F4559" s="62" t="s">
        <v>8715</v>
      </c>
    </row>
    <row r="4560" spans="1:6" s="35" customFormat="1" ht="25.5" customHeight="1">
      <c r="A4560" s="59">
        <f t="shared" si="71"/>
        <v>4556</v>
      </c>
      <c r="B4560" s="56"/>
      <c r="C4560" s="60">
        <v>7170</v>
      </c>
      <c r="D4560" s="61" t="s">
        <v>14768</v>
      </c>
      <c r="E4560" s="60" t="s">
        <v>6688</v>
      </c>
      <c r="F4560" s="62" t="s">
        <v>7282</v>
      </c>
    </row>
    <row r="4561" spans="1:6" s="35" customFormat="1" ht="25.5" customHeight="1">
      <c r="A4561" s="59">
        <f t="shared" si="71"/>
        <v>4557</v>
      </c>
      <c r="B4561" s="56"/>
      <c r="C4561" s="60">
        <v>37524</v>
      </c>
      <c r="D4561" s="61" t="s">
        <v>14769</v>
      </c>
      <c r="E4561" s="60" t="s">
        <v>6748</v>
      </c>
      <c r="F4561" s="62" t="s">
        <v>9786</v>
      </c>
    </row>
    <row r="4562" spans="1:6" s="35" customFormat="1" ht="25.5" customHeight="1">
      <c r="A4562" s="59">
        <f t="shared" si="71"/>
        <v>4558</v>
      </c>
      <c r="B4562" s="56"/>
      <c r="C4562" s="60">
        <v>37525</v>
      </c>
      <c r="D4562" s="61" t="s">
        <v>14770</v>
      </c>
      <c r="E4562" s="60" t="s">
        <v>6748</v>
      </c>
      <c r="F4562" s="62" t="s">
        <v>10358</v>
      </c>
    </row>
    <row r="4563" spans="1:6" s="35" customFormat="1" ht="25.5" customHeight="1">
      <c r="A4563" s="59">
        <f t="shared" si="71"/>
        <v>4559</v>
      </c>
      <c r="B4563" s="56"/>
      <c r="C4563" s="60">
        <v>36789</v>
      </c>
      <c r="D4563" s="61" t="s">
        <v>14771</v>
      </c>
      <c r="E4563" s="60" t="s">
        <v>6681</v>
      </c>
      <c r="F4563" s="62" t="s">
        <v>11928</v>
      </c>
    </row>
    <row r="4564" spans="1:6" s="35" customFormat="1" ht="25.5" customHeight="1">
      <c r="A4564" s="59">
        <f t="shared" si="71"/>
        <v>4560</v>
      </c>
      <c r="B4564" s="56"/>
      <c r="C4564" s="60">
        <v>7173</v>
      </c>
      <c r="D4564" s="61" t="s">
        <v>14772</v>
      </c>
      <c r="E4564" s="60" t="s">
        <v>7733</v>
      </c>
      <c r="F4564" s="62" t="s">
        <v>14773</v>
      </c>
    </row>
    <row r="4565" spans="1:6" s="35" customFormat="1" ht="15" customHeight="1">
      <c r="A4565" s="59">
        <f t="shared" si="71"/>
        <v>4561</v>
      </c>
      <c r="B4565" s="56"/>
      <c r="C4565" s="60">
        <v>7175</v>
      </c>
      <c r="D4565" s="61" t="s">
        <v>14774</v>
      </c>
      <c r="E4565" s="60" t="s">
        <v>6681</v>
      </c>
      <c r="F4565" s="62" t="s">
        <v>8287</v>
      </c>
    </row>
    <row r="4566" spans="1:6" s="35" customFormat="1" ht="15" customHeight="1">
      <c r="A4566" s="59">
        <f t="shared" si="71"/>
        <v>4562</v>
      </c>
      <c r="B4566" s="56"/>
      <c r="C4566" s="60">
        <v>40865</v>
      </c>
      <c r="D4566" s="61" t="s">
        <v>14775</v>
      </c>
      <c r="E4566" s="60" t="s">
        <v>6681</v>
      </c>
      <c r="F4566" s="62" t="s">
        <v>14776</v>
      </c>
    </row>
    <row r="4567" spans="1:6" s="35" customFormat="1" ht="15" customHeight="1">
      <c r="A4567" s="59">
        <f t="shared" si="71"/>
        <v>4563</v>
      </c>
      <c r="B4567" s="56"/>
      <c r="C4567" s="60">
        <v>7184</v>
      </c>
      <c r="D4567" s="61" t="s">
        <v>14777</v>
      </c>
      <c r="E4567" s="60" t="s">
        <v>6688</v>
      </c>
      <c r="F4567" s="62" t="s">
        <v>14778</v>
      </c>
    </row>
    <row r="4568" spans="1:6" s="35" customFormat="1" ht="15" customHeight="1">
      <c r="A4568" s="59">
        <f t="shared" si="71"/>
        <v>4564</v>
      </c>
      <c r="B4568" s="56"/>
      <c r="C4568" s="60">
        <v>34458</v>
      </c>
      <c r="D4568" s="61" t="s">
        <v>14779</v>
      </c>
      <c r="E4568" s="60" t="s">
        <v>6681</v>
      </c>
      <c r="F4568" s="62" t="s">
        <v>14780</v>
      </c>
    </row>
    <row r="4569" spans="1:6" s="35" customFormat="1" ht="15" customHeight="1">
      <c r="A4569" s="59">
        <f t="shared" si="71"/>
        <v>4565</v>
      </c>
      <c r="B4569" s="56"/>
      <c r="C4569" s="60">
        <v>34464</v>
      </c>
      <c r="D4569" s="61" t="s">
        <v>14781</v>
      </c>
      <c r="E4569" s="60" t="s">
        <v>6681</v>
      </c>
      <c r="F4569" s="62" t="s">
        <v>14782</v>
      </c>
    </row>
    <row r="4570" spans="1:6" s="35" customFormat="1" ht="15" customHeight="1">
      <c r="A4570" s="59">
        <f t="shared" si="71"/>
        <v>4566</v>
      </c>
      <c r="B4570" s="56"/>
      <c r="C4570" s="60">
        <v>34468</v>
      </c>
      <c r="D4570" s="61" t="s">
        <v>14783</v>
      </c>
      <c r="E4570" s="60" t="s">
        <v>6681</v>
      </c>
      <c r="F4570" s="62" t="s">
        <v>14784</v>
      </c>
    </row>
    <row r="4571" spans="1:6" s="35" customFormat="1" ht="15" customHeight="1">
      <c r="A4571" s="59">
        <f t="shared" si="71"/>
        <v>4567</v>
      </c>
      <c r="B4571" s="56"/>
      <c r="C4571" s="60">
        <v>34473</v>
      </c>
      <c r="D4571" s="61" t="s">
        <v>14785</v>
      </c>
      <c r="E4571" s="60" t="s">
        <v>6681</v>
      </c>
      <c r="F4571" s="62" t="s">
        <v>14786</v>
      </c>
    </row>
    <row r="4572" spans="1:6" s="35" customFormat="1" ht="15" customHeight="1">
      <c r="A4572" s="59">
        <f t="shared" si="71"/>
        <v>4568</v>
      </c>
      <c r="B4572" s="56"/>
      <c r="C4572" s="60">
        <v>34480</v>
      </c>
      <c r="D4572" s="61" t="s">
        <v>14787</v>
      </c>
      <c r="E4572" s="60" t="s">
        <v>6681</v>
      </c>
      <c r="F4572" s="62" t="s">
        <v>14788</v>
      </c>
    </row>
    <row r="4573" spans="1:6" s="35" customFormat="1" ht="15" customHeight="1">
      <c r="A4573" s="59">
        <f t="shared" si="71"/>
        <v>4569</v>
      </c>
      <c r="B4573" s="56"/>
      <c r="C4573" s="60">
        <v>34486</v>
      </c>
      <c r="D4573" s="61" t="s">
        <v>14789</v>
      </c>
      <c r="E4573" s="60" t="s">
        <v>6681</v>
      </c>
      <c r="F4573" s="62" t="s">
        <v>14790</v>
      </c>
    </row>
    <row r="4574" spans="1:6" s="35" customFormat="1" ht="15" customHeight="1">
      <c r="A4574" s="59">
        <f t="shared" si="71"/>
        <v>4570</v>
      </c>
      <c r="B4574" s="56"/>
      <c r="C4574" s="60">
        <v>7202</v>
      </c>
      <c r="D4574" s="61" t="s">
        <v>14791</v>
      </c>
      <c r="E4574" s="60" t="s">
        <v>6688</v>
      </c>
      <c r="F4574" s="62" t="s">
        <v>14792</v>
      </c>
    </row>
    <row r="4575" spans="1:6" s="35" customFormat="1" ht="15" customHeight="1">
      <c r="A4575" s="59">
        <f t="shared" si="71"/>
        <v>4571</v>
      </c>
      <c r="B4575" s="56"/>
      <c r="C4575" s="60">
        <v>7190</v>
      </c>
      <c r="D4575" s="61" t="s">
        <v>14793</v>
      </c>
      <c r="E4575" s="60" t="s">
        <v>6681</v>
      </c>
      <c r="F4575" s="62" t="s">
        <v>14794</v>
      </c>
    </row>
    <row r="4576" spans="1:6" s="35" customFormat="1" ht="15" customHeight="1">
      <c r="A4576" s="59">
        <f t="shared" si="71"/>
        <v>4572</v>
      </c>
      <c r="B4576" s="56"/>
      <c r="C4576" s="60">
        <v>34417</v>
      </c>
      <c r="D4576" s="61" t="s">
        <v>14795</v>
      </c>
      <c r="E4576" s="60" t="s">
        <v>6681</v>
      </c>
      <c r="F4576" s="62" t="s">
        <v>7472</v>
      </c>
    </row>
    <row r="4577" spans="1:6" s="35" customFormat="1" ht="15" customHeight="1">
      <c r="A4577" s="59">
        <f t="shared" si="71"/>
        <v>4573</v>
      </c>
      <c r="B4577" s="56"/>
      <c r="C4577" s="60">
        <v>7191</v>
      </c>
      <c r="D4577" s="61" t="s">
        <v>14796</v>
      </c>
      <c r="E4577" s="60" t="s">
        <v>6681</v>
      </c>
      <c r="F4577" s="62" t="s">
        <v>9677</v>
      </c>
    </row>
    <row r="4578" spans="1:6" s="35" customFormat="1" ht="15" customHeight="1">
      <c r="A4578" s="59">
        <f t="shared" si="71"/>
        <v>4574</v>
      </c>
      <c r="B4578" s="56"/>
      <c r="C4578" s="60">
        <v>7213</v>
      </c>
      <c r="D4578" s="61" t="s">
        <v>14796</v>
      </c>
      <c r="E4578" s="60" t="s">
        <v>6688</v>
      </c>
      <c r="F4578" s="62" t="s">
        <v>12728</v>
      </c>
    </row>
    <row r="4579" spans="1:6" s="35" customFormat="1" ht="15" customHeight="1">
      <c r="A4579" s="59">
        <f t="shared" si="71"/>
        <v>4575</v>
      </c>
      <c r="B4579" s="56"/>
      <c r="C4579" s="60">
        <v>7195</v>
      </c>
      <c r="D4579" s="61" t="s">
        <v>14797</v>
      </c>
      <c r="E4579" s="60" t="s">
        <v>6681</v>
      </c>
      <c r="F4579" s="62" t="s">
        <v>14798</v>
      </c>
    </row>
    <row r="4580" spans="1:6" s="35" customFormat="1" ht="15" customHeight="1">
      <c r="A4580" s="59">
        <f t="shared" si="71"/>
        <v>4576</v>
      </c>
      <c r="B4580" s="56"/>
      <c r="C4580" s="60">
        <v>7186</v>
      </c>
      <c r="D4580" s="61" t="s">
        <v>14799</v>
      </c>
      <c r="E4580" s="60" t="s">
        <v>6681</v>
      </c>
      <c r="F4580" s="62" t="s">
        <v>6754</v>
      </c>
    </row>
    <row r="4581" spans="1:6" s="35" customFormat="1" ht="15" customHeight="1">
      <c r="A4581" s="59">
        <f t="shared" si="71"/>
        <v>4577</v>
      </c>
      <c r="B4581" s="56"/>
      <c r="C4581" s="60">
        <v>7194</v>
      </c>
      <c r="D4581" s="61" t="s">
        <v>14800</v>
      </c>
      <c r="E4581" s="60" t="s">
        <v>6688</v>
      </c>
      <c r="F4581" s="62" t="s">
        <v>14801</v>
      </c>
    </row>
    <row r="4582" spans="1:6" s="35" customFormat="1" ht="15" customHeight="1">
      <c r="A4582" s="59">
        <f t="shared" si="71"/>
        <v>4578</v>
      </c>
      <c r="B4582" s="56"/>
      <c r="C4582" s="60">
        <v>7207</v>
      </c>
      <c r="D4582" s="61" t="s">
        <v>14800</v>
      </c>
      <c r="E4582" s="60" t="s">
        <v>6681</v>
      </c>
      <c r="F4582" s="62" t="s">
        <v>14802</v>
      </c>
    </row>
    <row r="4583" spans="1:6" s="35" customFormat="1" ht="15" customHeight="1">
      <c r="A4583" s="59">
        <f t="shared" si="71"/>
        <v>4579</v>
      </c>
      <c r="B4583" s="56"/>
      <c r="C4583" s="60">
        <v>7197</v>
      </c>
      <c r="D4583" s="61" t="s">
        <v>14803</v>
      </c>
      <c r="E4583" s="60" t="s">
        <v>6681</v>
      </c>
      <c r="F4583" s="62" t="s">
        <v>14804</v>
      </c>
    </row>
    <row r="4584" spans="1:6" s="35" customFormat="1" ht="15" customHeight="1">
      <c r="A4584" s="59">
        <f t="shared" si="71"/>
        <v>4580</v>
      </c>
      <c r="B4584" s="56"/>
      <c r="C4584" s="60">
        <v>7192</v>
      </c>
      <c r="D4584" s="61" t="s">
        <v>14805</v>
      </c>
      <c r="E4584" s="60" t="s">
        <v>6681</v>
      </c>
      <c r="F4584" s="62" t="s">
        <v>14806</v>
      </c>
    </row>
    <row r="4585" spans="1:6" s="35" customFormat="1" ht="15" customHeight="1">
      <c r="A4585" s="59">
        <f t="shared" si="71"/>
        <v>4581</v>
      </c>
      <c r="B4585" s="56"/>
      <c r="C4585" s="60">
        <v>7193</v>
      </c>
      <c r="D4585" s="61" t="s">
        <v>14807</v>
      </c>
      <c r="E4585" s="60" t="s">
        <v>6681</v>
      </c>
      <c r="F4585" s="62" t="s">
        <v>14808</v>
      </c>
    </row>
    <row r="4586" spans="1:6" s="35" customFormat="1" ht="15" customHeight="1">
      <c r="A4586" s="59">
        <f t="shared" si="71"/>
        <v>4582</v>
      </c>
      <c r="B4586" s="56"/>
      <c r="C4586" s="60">
        <v>7189</v>
      </c>
      <c r="D4586" s="61" t="s">
        <v>14809</v>
      </c>
      <c r="E4586" s="60" t="s">
        <v>6681</v>
      </c>
      <c r="F4586" s="62" t="s">
        <v>14810</v>
      </c>
    </row>
    <row r="4587" spans="1:6" s="35" customFormat="1" ht="15" customHeight="1">
      <c r="A4587" s="59">
        <f t="shared" si="71"/>
        <v>4583</v>
      </c>
      <c r="B4587" s="56"/>
      <c r="C4587" s="60">
        <v>7198</v>
      </c>
      <c r="D4587" s="61" t="s">
        <v>14811</v>
      </c>
      <c r="E4587" s="60" t="s">
        <v>6688</v>
      </c>
      <c r="F4587" s="62" t="s">
        <v>14812</v>
      </c>
    </row>
    <row r="4588" spans="1:6" s="35" customFormat="1" ht="15" customHeight="1">
      <c r="A4588" s="59">
        <f t="shared" si="71"/>
        <v>4584</v>
      </c>
      <c r="B4588" s="56"/>
      <c r="C4588" s="60">
        <v>34402</v>
      </c>
      <c r="D4588" s="61" t="s">
        <v>14811</v>
      </c>
      <c r="E4588" s="60" t="s">
        <v>6681</v>
      </c>
      <c r="F4588" s="62" t="s">
        <v>14813</v>
      </c>
    </row>
    <row r="4589" spans="1:6" s="35" customFormat="1" ht="15" customHeight="1">
      <c r="A4589" s="59">
        <f t="shared" si="71"/>
        <v>4585</v>
      </c>
      <c r="B4589" s="56"/>
      <c r="C4589" s="60">
        <v>7245</v>
      </c>
      <c r="D4589" s="61" t="s">
        <v>14814</v>
      </c>
      <c r="E4589" s="60" t="s">
        <v>6681</v>
      </c>
      <c r="F4589" s="62" t="s">
        <v>14815</v>
      </c>
    </row>
    <row r="4590" spans="1:6" s="35" customFormat="1" ht="15" customHeight="1">
      <c r="A4590" s="59">
        <f t="shared" si="71"/>
        <v>4586</v>
      </c>
      <c r="B4590" s="56"/>
      <c r="C4590" s="60">
        <v>34425</v>
      </c>
      <c r="D4590" s="61" t="s">
        <v>14816</v>
      </c>
      <c r="E4590" s="60" t="s">
        <v>6681</v>
      </c>
      <c r="F4590" s="62" t="s">
        <v>14817</v>
      </c>
    </row>
    <row r="4591" spans="1:6" s="35" customFormat="1" ht="15" customHeight="1">
      <c r="A4591" s="59">
        <f t="shared" si="71"/>
        <v>4587</v>
      </c>
      <c r="B4591" s="56"/>
      <c r="C4591" s="60">
        <v>7223</v>
      </c>
      <c r="D4591" s="61" t="s">
        <v>14818</v>
      </c>
      <c r="E4591" s="60" t="s">
        <v>6681</v>
      </c>
      <c r="F4591" s="62" t="s">
        <v>14819</v>
      </c>
    </row>
    <row r="4592" spans="1:6" s="35" customFormat="1" ht="15" customHeight="1">
      <c r="A4592" s="59">
        <f t="shared" si="71"/>
        <v>4588</v>
      </c>
      <c r="B4592" s="56"/>
      <c r="C4592" s="60">
        <v>7234</v>
      </c>
      <c r="D4592" s="61" t="s">
        <v>14820</v>
      </c>
      <c r="E4592" s="60" t="s">
        <v>6681</v>
      </c>
      <c r="F4592" s="62" t="s">
        <v>14821</v>
      </c>
    </row>
    <row r="4593" spans="1:6" s="35" customFormat="1" ht="15" customHeight="1">
      <c r="A4593" s="59">
        <f t="shared" si="71"/>
        <v>4589</v>
      </c>
      <c r="B4593" s="56"/>
      <c r="C4593" s="60">
        <v>7224</v>
      </c>
      <c r="D4593" s="61" t="s">
        <v>14822</v>
      </c>
      <c r="E4593" s="60" t="s">
        <v>6681</v>
      </c>
      <c r="F4593" s="62" t="s">
        <v>14823</v>
      </c>
    </row>
    <row r="4594" spans="1:6" s="35" customFormat="1" ht="15" customHeight="1">
      <c r="A4594" s="59">
        <f t="shared" si="71"/>
        <v>4590</v>
      </c>
      <c r="B4594" s="56"/>
      <c r="C4594" s="60">
        <v>7221</v>
      </c>
      <c r="D4594" s="61" t="s">
        <v>14824</v>
      </c>
      <c r="E4594" s="60" t="s">
        <v>6688</v>
      </c>
      <c r="F4594" s="62" t="s">
        <v>11623</v>
      </c>
    </row>
    <row r="4595" spans="1:6" s="35" customFormat="1" ht="15" customHeight="1">
      <c r="A4595" s="59">
        <f t="shared" si="71"/>
        <v>4591</v>
      </c>
      <c r="B4595" s="56"/>
      <c r="C4595" s="60">
        <v>7210</v>
      </c>
      <c r="D4595" s="61" t="s">
        <v>14824</v>
      </c>
      <c r="E4595" s="60" t="s">
        <v>6681</v>
      </c>
      <c r="F4595" s="62" t="s">
        <v>14825</v>
      </c>
    </row>
    <row r="4596" spans="1:6" s="35" customFormat="1" ht="15" customHeight="1">
      <c r="A4596" s="59">
        <f t="shared" si="71"/>
        <v>4592</v>
      </c>
      <c r="B4596" s="56"/>
      <c r="C4596" s="60">
        <v>7225</v>
      </c>
      <c r="D4596" s="61" t="s">
        <v>14826</v>
      </c>
      <c r="E4596" s="60" t="s">
        <v>6681</v>
      </c>
      <c r="F4596" s="62" t="s">
        <v>14827</v>
      </c>
    </row>
    <row r="4597" spans="1:6" s="35" customFormat="1" ht="15" customHeight="1">
      <c r="A4597" s="59">
        <f t="shared" si="71"/>
        <v>4593</v>
      </c>
      <c r="B4597" s="56"/>
      <c r="C4597" s="60">
        <v>7226</v>
      </c>
      <c r="D4597" s="61" t="s">
        <v>14828</v>
      </c>
      <c r="E4597" s="60" t="s">
        <v>6681</v>
      </c>
      <c r="F4597" s="62" t="s">
        <v>14829</v>
      </c>
    </row>
    <row r="4598" spans="1:6" s="35" customFormat="1" ht="15" customHeight="1">
      <c r="A4598" s="59">
        <f t="shared" si="71"/>
        <v>4594</v>
      </c>
      <c r="B4598" s="56"/>
      <c r="C4598" s="60">
        <v>7236</v>
      </c>
      <c r="D4598" s="61" t="s">
        <v>14830</v>
      </c>
      <c r="E4598" s="60" t="s">
        <v>6681</v>
      </c>
      <c r="F4598" s="62" t="s">
        <v>14831</v>
      </c>
    </row>
    <row r="4599" spans="1:6" s="35" customFormat="1" ht="15" customHeight="1">
      <c r="A4599" s="59">
        <f t="shared" si="71"/>
        <v>4595</v>
      </c>
      <c r="B4599" s="56"/>
      <c r="C4599" s="60">
        <v>7227</v>
      </c>
      <c r="D4599" s="61" t="s">
        <v>14832</v>
      </c>
      <c r="E4599" s="60" t="s">
        <v>6681</v>
      </c>
      <c r="F4599" s="62" t="s">
        <v>14833</v>
      </c>
    </row>
    <row r="4600" spans="1:6" s="35" customFormat="1" ht="15" customHeight="1">
      <c r="A4600" s="59">
        <f t="shared" si="71"/>
        <v>4596</v>
      </c>
      <c r="B4600" s="56"/>
      <c r="C4600" s="60">
        <v>7212</v>
      </c>
      <c r="D4600" s="61" t="s">
        <v>14834</v>
      </c>
      <c r="E4600" s="60" t="s">
        <v>6681</v>
      </c>
      <c r="F4600" s="62" t="s">
        <v>14835</v>
      </c>
    </row>
    <row r="4601" spans="1:6" s="35" customFormat="1" ht="15" customHeight="1">
      <c r="A4601" s="59">
        <f t="shared" si="71"/>
        <v>4597</v>
      </c>
      <c r="B4601" s="56"/>
      <c r="C4601" s="60">
        <v>7229</v>
      </c>
      <c r="D4601" s="61" t="s">
        <v>14836</v>
      </c>
      <c r="E4601" s="60" t="s">
        <v>6681</v>
      </c>
      <c r="F4601" s="62" t="s">
        <v>14837</v>
      </c>
    </row>
    <row r="4602" spans="1:6" s="35" customFormat="1" ht="15" customHeight="1">
      <c r="A4602" s="59">
        <f t="shared" si="71"/>
        <v>4598</v>
      </c>
      <c r="B4602" s="56"/>
      <c r="C4602" s="60">
        <v>7230</v>
      </c>
      <c r="D4602" s="61" t="s">
        <v>14838</v>
      </c>
      <c r="E4602" s="60" t="s">
        <v>6681</v>
      </c>
      <c r="F4602" s="62" t="s">
        <v>14839</v>
      </c>
    </row>
    <row r="4603" spans="1:6" s="35" customFormat="1" ht="15" customHeight="1">
      <c r="A4603" s="59">
        <f t="shared" si="71"/>
        <v>4599</v>
      </c>
      <c r="B4603" s="56"/>
      <c r="C4603" s="60">
        <v>7231</v>
      </c>
      <c r="D4603" s="61" t="s">
        <v>14840</v>
      </c>
      <c r="E4603" s="60" t="s">
        <v>6681</v>
      </c>
      <c r="F4603" s="62" t="s">
        <v>14841</v>
      </c>
    </row>
    <row r="4604" spans="1:6" s="35" customFormat="1" ht="15" customHeight="1">
      <c r="A4604" s="59">
        <f t="shared" si="71"/>
        <v>4600</v>
      </c>
      <c r="B4604" s="56"/>
      <c r="C4604" s="60">
        <v>7220</v>
      </c>
      <c r="D4604" s="61" t="s">
        <v>14842</v>
      </c>
      <c r="E4604" s="60" t="s">
        <v>6681</v>
      </c>
      <c r="F4604" s="62" t="s">
        <v>14843</v>
      </c>
    </row>
    <row r="4605" spans="1:6" s="35" customFormat="1" ht="38.25" customHeight="1">
      <c r="A4605" s="59">
        <f t="shared" si="71"/>
        <v>4601</v>
      </c>
      <c r="B4605" s="56"/>
      <c r="C4605" s="60">
        <v>34447</v>
      </c>
      <c r="D4605" s="61" t="s">
        <v>14844</v>
      </c>
      <c r="E4605" s="60" t="s">
        <v>6681</v>
      </c>
      <c r="F4605" s="62" t="s">
        <v>14845</v>
      </c>
    </row>
    <row r="4606" spans="1:6" s="35" customFormat="1" ht="38.25" customHeight="1">
      <c r="A4606" s="59">
        <f t="shared" si="71"/>
        <v>4602</v>
      </c>
      <c r="B4606" s="56"/>
      <c r="C4606" s="60">
        <v>7233</v>
      </c>
      <c r="D4606" s="61" t="s">
        <v>14846</v>
      </c>
      <c r="E4606" s="60" t="s">
        <v>6681</v>
      </c>
      <c r="F4606" s="62" t="s">
        <v>14847</v>
      </c>
    </row>
    <row r="4607" spans="1:6" s="35" customFormat="1" ht="38.25" customHeight="1">
      <c r="A4607" s="59">
        <f t="shared" si="71"/>
        <v>4603</v>
      </c>
      <c r="B4607" s="56"/>
      <c r="C4607" s="60">
        <v>42172</v>
      </c>
      <c r="D4607" s="61" t="s">
        <v>14848</v>
      </c>
      <c r="E4607" s="60" t="s">
        <v>6688</v>
      </c>
      <c r="F4607" s="62" t="s">
        <v>14849</v>
      </c>
    </row>
    <row r="4608" spans="1:6" s="35" customFormat="1" ht="38.25" customHeight="1">
      <c r="A4608" s="59">
        <f t="shared" si="71"/>
        <v>4604</v>
      </c>
      <c r="B4608" s="56"/>
      <c r="C4608" s="60">
        <v>25007</v>
      </c>
      <c r="D4608" s="61" t="s">
        <v>14850</v>
      </c>
      <c r="E4608" s="60" t="s">
        <v>6688</v>
      </c>
      <c r="F4608" s="62" t="s">
        <v>14851</v>
      </c>
    </row>
    <row r="4609" spans="1:6" s="35" customFormat="1" ht="15" customHeight="1">
      <c r="A4609" s="59">
        <f t="shared" si="71"/>
        <v>4605</v>
      </c>
      <c r="B4609" s="56"/>
      <c r="C4609" s="60">
        <v>43071</v>
      </c>
      <c r="D4609" s="61" t="s">
        <v>14852</v>
      </c>
      <c r="E4609" s="60" t="s">
        <v>6688</v>
      </c>
      <c r="F4609" s="62" t="s">
        <v>14853</v>
      </c>
    </row>
    <row r="4610" spans="1:6" s="35" customFormat="1" ht="15" customHeight="1">
      <c r="A4610" s="59">
        <f t="shared" si="71"/>
        <v>4606</v>
      </c>
      <c r="B4610" s="56"/>
      <c r="C4610" s="60">
        <v>39520</v>
      </c>
      <c r="D4610" s="61" t="s">
        <v>14854</v>
      </c>
      <c r="E4610" s="60" t="s">
        <v>6688</v>
      </c>
      <c r="F4610" s="62" t="s">
        <v>14855</v>
      </c>
    </row>
    <row r="4611" spans="1:6" s="35" customFormat="1" ht="15" customHeight="1">
      <c r="A4611" s="59">
        <f t="shared" si="71"/>
        <v>4607</v>
      </c>
      <c r="B4611" s="56"/>
      <c r="C4611" s="60">
        <v>39521</v>
      </c>
      <c r="D4611" s="61" t="s">
        <v>14856</v>
      </c>
      <c r="E4611" s="60" t="s">
        <v>6688</v>
      </c>
      <c r="F4611" s="62" t="s">
        <v>14857</v>
      </c>
    </row>
    <row r="4612" spans="1:6" s="35" customFormat="1" ht="25.5" customHeight="1">
      <c r="A4612" s="59">
        <f t="shared" si="71"/>
        <v>4608</v>
      </c>
      <c r="B4612" s="56"/>
      <c r="C4612" s="60">
        <v>39522</v>
      </c>
      <c r="D4612" s="61" t="s">
        <v>14858</v>
      </c>
      <c r="E4612" s="60" t="s">
        <v>6688</v>
      </c>
      <c r="F4612" s="62" t="s">
        <v>14859</v>
      </c>
    </row>
    <row r="4613" spans="1:6" s="35" customFormat="1" ht="25.5" customHeight="1">
      <c r="A4613" s="59">
        <f t="shared" si="71"/>
        <v>4609</v>
      </c>
      <c r="B4613" s="56"/>
      <c r="C4613" s="60">
        <v>7243</v>
      </c>
      <c r="D4613" s="61" t="s">
        <v>14860</v>
      </c>
      <c r="E4613" s="60" t="s">
        <v>6688</v>
      </c>
      <c r="F4613" s="62" t="s">
        <v>10129</v>
      </c>
    </row>
    <row r="4614" spans="1:6" s="35" customFormat="1" ht="25.5" customHeight="1">
      <c r="A4614" s="59">
        <f t="shared" ref="A4614:A4677" si="72">A4613+1</f>
        <v>4610</v>
      </c>
      <c r="B4614" s="56"/>
      <c r="C4614" s="60">
        <v>11067</v>
      </c>
      <c r="D4614" s="61" t="s">
        <v>14861</v>
      </c>
      <c r="E4614" s="60" t="s">
        <v>6681</v>
      </c>
      <c r="F4614" s="62" t="s">
        <v>14862</v>
      </c>
    </row>
    <row r="4615" spans="1:6" s="35" customFormat="1" ht="25.5" customHeight="1">
      <c r="A4615" s="59">
        <f t="shared" si="72"/>
        <v>4611</v>
      </c>
      <c r="B4615" s="56"/>
      <c r="C4615" s="60">
        <v>11068</v>
      </c>
      <c r="D4615" s="61" t="s">
        <v>14863</v>
      </c>
      <c r="E4615" s="60" t="s">
        <v>6681</v>
      </c>
      <c r="F4615" s="62" t="s">
        <v>14864</v>
      </c>
    </row>
    <row r="4616" spans="1:6" s="35" customFormat="1" ht="25.5" customHeight="1">
      <c r="A4616" s="59">
        <f t="shared" si="72"/>
        <v>4612</v>
      </c>
      <c r="B4616" s="56"/>
      <c r="C4616" s="60">
        <v>7246</v>
      </c>
      <c r="D4616" s="61" t="s">
        <v>14865</v>
      </c>
      <c r="E4616" s="60" t="s">
        <v>6681</v>
      </c>
      <c r="F4616" s="62" t="s">
        <v>14866</v>
      </c>
    </row>
    <row r="4617" spans="1:6" s="35" customFormat="1" ht="25.5" customHeight="1">
      <c r="A4617" s="59">
        <f t="shared" si="72"/>
        <v>4613</v>
      </c>
      <c r="B4617" s="56"/>
      <c r="C4617" s="60">
        <v>12869</v>
      </c>
      <c r="D4617" s="61" t="s">
        <v>14867</v>
      </c>
      <c r="E4617" s="60" t="s">
        <v>6712</v>
      </c>
      <c r="F4617" s="62" t="s">
        <v>8624</v>
      </c>
    </row>
    <row r="4618" spans="1:6" s="35" customFormat="1" ht="25.5" customHeight="1">
      <c r="A4618" s="59">
        <f t="shared" si="72"/>
        <v>4614</v>
      </c>
      <c r="B4618" s="56"/>
      <c r="C4618" s="60">
        <v>41097</v>
      </c>
      <c r="D4618" s="61" t="s">
        <v>14868</v>
      </c>
      <c r="E4618" s="60" t="s">
        <v>7111</v>
      </c>
      <c r="F4618" s="62" t="s">
        <v>14869</v>
      </c>
    </row>
    <row r="4619" spans="1:6" s="35" customFormat="1" ht="25.5" customHeight="1">
      <c r="A4619" s="59">
        <f t="shared" si="72"/>
        <v>4615</v>
      </c>
      <c r="B4619" s="56"/>
      <c r="C4619" s="60">
        <v>1574</v>
      </c>
      <c r="D4619" s="61" t="s">
        <v>14870</v>
      </c>
      <c r="E4619" s="60" t="s">
        <v>6681</v>
      </c>
      <c r="F4619" s="62" t="s">
        <v>6812</v>
      </c>
    </row>
    <row r="4620" spans="1:6" s="35" customFormat="1" ht="25.5" customHeight="1">
      <c r="A4620" s="59">
        <f t="shared" si="72"/>
        <v>4616</v>
      </c>
      <c r="B4620" s="56"/>
      <c r="C4620" s="60">
        <v>1581</v>
      </c>
      <c r="D4620" s="61" t="s">
        <v>14871</v>
      </c>
      <c r="E4620" s="60" t="s">
        <v>6681</v>
      </c>
      <c r="F4620" s="62" t="s">
        <v>12750</v>
      </c>
    </row>
    <row r="4621" spans="1:6" s="35" customFormat="1" ht="25.5" customHeight="1">
      <c r="A4621" s="59">
        <f t="shared" si="72"/>
        <v>4617</v>
      </c>
      <c r="B4621" s="56"/>
      <c r="C4621" s="60">
        <v>1575</v>
      </c>
      <c r="D4621" s="61" t="s">
        <v>14872</v>
      </c>
      <c r="E4621" s="60" t="s">
        <v>6681</v>
      </c>
      <c r="F4621" s="62" t="s">
        <v>6950</v>
      </c>
    </row>
    <row r="4622" spans="1:6" s="35" customFormat="1" ht="25.5" customHeight="1">
      <c r="A4622" s="59">
        <f t="shared" si="72"/>
        <v>4618</v>
      </c>
      <c r="B4622" s="56"/>
      <c r="C4622" s="60">
        <v>1570</v>
      </c>
      <c r="D4622" s="61" t="s">
        <v>14873</v>
      </c>
      <c r="E4622" s="60" t="s">
        <v>6681</v>
      </c>
      <c r="F4622" s="62" t="s">
        <v>7739</v>
      </c>
    </row>
    <row r="4623" spans="1:6" s="35" customFormat="1" ht="25.5" customHeight="1">
      <c r="A4623" s="59">
        <f t="shared" si="72"/>
        <v>4619</v>
      </c>
      <c r="B4623" s="56"/>
      <c r="C4623" s="60">
        <v>1576</v>
      </c>
      <c r="D4623" s="61" t="s">
        <v>14874</v>
      </c>
      <c r="E4623" s="60" t="s">
        <v>6681</v>
      </c>
      <c r="F4623" s="62" t="s">
        <v>6822</v>
      </c>
    </row>
    <row r="4624" spans="1:6" s="35" customFormat="1" ht="15" customHeight="1">
      <c r="A4624" s="59">
        <f t="shared" si="72"/>
        <v>4620</v>
      </c>
      <c r="B4624" s="56"/>
      <c r="C4624" s="60">
        <v>1577</v>
      </c>
      <c r="D4624" s="61" t="s">
        <v>14875</v>
      </c>
      <c r="E4624" s="60" t="s">
        <v>6681</v>
      </c>
      <c r="F4624" s="62" t="s">
        <v>6963</v>
      </c>
    </row>
    <row r="4625" spans="1:6" s="35" customFormat="1" ht="15" customHeight="1">
      <c r="A4625" s="59">
        <f t="shared" si="72"/>
        <v>4621</v>
      </c>
      <c r="B4625" s="56"/>
      <c r="C4625" s="60">
        <v>1571</v>
      </c>
      <c r="D4625" s="61" t="s">
        <v>14876</v>
      </c>
      <c r="E4625" s="60" t="s">
        <v>6681</v>
      </c>
      <c r="F4625" s="62" t="s">
        <v>6867</v>
      </c>
    </row>
    <row r="4626" spans="1:6" s="35" customFormat="1" ht="15" customHeight="1">
      <c r="A4626" s="59">
        <f t="shared" si="72"/>
        <v>4622</v>
      </c>
      <c r="B4626" s="56"/>
      <c r="C4626" s="60">
        <v>1578</v>
      </c>
      <c r="D4626" s="61" t="s">
        <v>14877</v>
      </c>
      <c r="E4626" s="60" t="s">
        <v>6681</v>
      </c>
      <c r="F4626" s="62" t="s">
        <v>14878</v>
      </c>
    </row>
    <row r="4627" spans="1:6" s="35" customFormat="1" ht="15" customHeight="1">
      <c r="A4627" s="59">
        <f t="shared" si="72"/>
        <v>4623</v>
      </c>
      <c r="B4627" s="56"/>
      <c r="C4627" s="60">
        <v>1573</v>
      </c>
      <c r="D4627" s="61" t="s">
        <v>14879</v>
      </c>
      <c r="E4627" s="60" t="s">
        <v>6681</v>
      </c>
      <c r="F4627" s="62" t="s">
        <v>14880</v>
      </c>
    </row>
    <row r="4628" spans="1:6" s="35" customFormat="1" ht="25.5" customHeight="1">
      <c r="A4628" s="59">
        <f t="shared" si="72"/>
        <v>4624</v>
      </c>
      <c r="B4628" s="56"/>
      <c r="C4628" s="60">
        <v>1579</v>
      </c>
      <c r="D4628" s="61" t="s">
        <v>14881</v>
      </c>
      <c r="E4628" s="60" t="s">
        <v>6681</v>
      </c>
      <c r="F4628" s="62" t="s">
        <v>9710</v>
      </c>
    </row>
    <row r="4629" spans="1:6" s="35" customFormat="1" ht="15" customHeight="1">
      <c r="A4629" s="59">
        <f t="shared" si="72"/>
        <v>4625</v>
      </c>
      <c r="B4629" s="56"/>
      <c r="C4629" s="60">
        <v>1580</v>
      </c>
      <c r="D4629" s="61" t="s">
        <v>14882</v>
      </c>
      <c r="E4629" s="60" t="s">
        <v>6681</v>
      </c>
      <c r="F4629" s="62" t="s">
        <v>14883</v>
      </c>
    </row>
    <row r="4630" spans="1:6" s="35" customFormat="1" ht="25.5" customHeight="1">
      <c r="A4630" s="59">
        <f t="shared" si="72"/>
        <v>4626</v>
      </c>
      <c r="B4630" s="56"/>
      <c r="C4630" s="60">
        <v>7571</v>
      </c>
      <c r="D4630" s="61" t="s">
        <v>14884</v>
      </c>
      <c r="E4630" s="60" t="s">
        <v>6681</v>
      </c>
      <c r="F4630" s="62" t="s">
        <v>14489</v>
      </c>
    </row>
    <row r="4631" spans="1:6" s="35" customFormat="1" ht="15" customHeight="1">
      <c r="A4631" s="59">
        <f t="shared" si="72"/>
        <v>4627</v>
      </c>
      <c r="B4631" s="56"/>
      <c r="C4631" s="60">
        <v>39321</v>
      </c>
      <c r="D4631" s="61" t="s">
        <v>14885</v>
      </c>
      <c r="E4631" s="60" t="s">
        <v>6681</v>
      </c>
      <c r="F4631" s="62" t="s">
        <v>14886</v>
      </c>
    </row>
    <row r="4632" spans="1:6" s="35" customFormat="1" ht="15" customHeight="1">
      <c r="A4632" s="59">
        <f t="shared" si="72"/>
        <v>4628</v>
      </c>
      <c r="B4632" s="56"/>
      <c r="C4632" s="60">
        <v>39319</v>
      </c>
      <c r="D4632" s="61" t="s">
        <v>14887</v>
      </c>
      <c r="E4632" s="60" t="s">
        <v>6681</v>
      </c>
      <c r="F4632" s="62" t="s">
        <v>8957</v>
      </c>
    </row>
    <row r="4633" spans="1:6" s="35" customFormat="1" ht="15" customHeight="1">
      <c r="A4633" s="59">
        <f t="shared" si="72"/>
        <v>4629</v>
      </c>
      <c r="B4633" s="56"/>
      <c r="C4633" s="60">
        <v>39320</v>
      </c>
      <c r="D4633" s="61" t="s">
        <v>14888</v>
      </c>
      <c r="E4633" s="60" t="s">
        <v>6681</v>
      </c>
      <c r="F4633" s="62" t="s">
        <v>11294</v>
      </c>
    </row>
    <row r="4634" spans="1:6" s="35" customFormat="1" ht="25.5" customHeight="1">
      <c r="A4634" s="59">
        <f t="shared" si="72"/>
        <v>4630</v>
      </c>
      <c r="B4634" s="56"/>
      <c r="C4634" s="60">
        <v>1591</v>
      </c>
      <c r="D4634" s="61" t="s">
        <v>14889</v>
      </c>
      <c r="E4634" s="60" t="s">
        <v>6681</v>
      </c>
      <c r="F4634" s="62" t="s">
        <v>14139</v>
      </c>
    </row>
    <row r="4635" spans="1:6" s="35" customFormat="1" ht="15" customHeight="1">
      <c r="A4635" s="59">
        <f t="shared" si="72"/>
        <v>4631</v>
      </c>
      <c r="B4635" s="56"/>
      <c r="C4635" s="60">
        <v>1547</v>
      </c>
      <c r="D4635" s="61" t="s">
        <v>14890</v>
      </c>
      <c r="E4635" s="60" t="s">
        <v>6681</v>
      </c>
      <c r="F4635" s="62" t="s">
        <v>14891</v>
      </c>
    </row>
    <row r="4636" spans="1:6" s="35" customFormat="1" ht="15" customHeight="1">
      <c r="A4636" s="59">
        <f t="shared" si="72"/>
        <v>4632</v>
      </c>
      <c r="B4636" s="56"/>
      <c r="C4636" s="60">
        <v>38196</v>
      </c>
      <c r="D4636" s="61" t="s">
        <v>14892</v>
      </c>
      <c r="E4636" s="60" t="s">
        <v>6681</v>
      </c>
      <c r="F4636" s="62" t="s">
        <v>6765</v>
      </c>
    </row>
    <row r="4637" spans="1:6" s="35" customFormat="1" ht="15" customHeight="1">
      <c r="A4637" s="59">
        <f t="shared" si="72"/>
        <v>4633</v>
      </c>
      <c r="B4637" s="56"/>
      <c r="C4637" s="60">
        <v>1543</v>
      </c>
      <c r="D4637" s="61" t="s">
        <v>14893</v>
      </c>
      <c r="E4637" s="60" t="s">
        <v>6681</v>
      </c>
      <c r="F4637" s="62" t="s">
        <v>14894</v>
      </c>
    </row>
    <row r="4638" spans="1:6" s="35" customFormat="1" ht="25.5" customHeight="1">
      <c r="A4638" s="59">
        <f t="shared" si="72"/>
        <v>4634</v>
      </c>
      <c r="B4638" s="56"/>
      <c r="C4638" s="60">
        <v>1585</v>
      </c>
      <c r="D4638" s="61" t="s">
        <v>14895</v>
      </c>
      <c r="E4638" s="60" t="s">
        <v>6681</v>
      </c>
      <c r="F4638" s="62" t="s">
        <v>14878</v>
      </c>
    </row>
    <row r="4639" spans="1:6" s="35" customFormat="1" ht="15" customHeight="1">
      <c r="A4639" s="59">
        <f t="shared" si="72"/>
        <v>4635</v>
      </c>
      <c r="B4639" s="56"/>
      <c r="C4639" s="60">
        <v>1593</v>
      </c>
      <c r="D4639" s="61" t="s">
        <v>14896</v>
      </c>
      <c r="E4639" s="60" t="s">
        <v>6681</v>
      </c>
      <c r="F4639" s="62" t="s">
        <v>8048</v>
      </c>
    </row>
    <row r="4640" spans="1:6" s="35" customFormat="1" ht="15" customHeight="1">
      <c r="A4640" s="59">
        <f t="shared" si="72"/>
        <v>4636</v>
      </c>
      <c r="B4640" s="56"/>
      <c r="C4640" s="60">
        <v>11838</v>
      </c>
      <c r="D4640" s="61" t="s">
        <v>14897</v>
      </c>
      <c r="E4640" s="60" t="s">
        <v>6681</v>
      </c>
      <c r="F4640" s="62" t="s">
        <v>14898</v>
      </c>
    </row>
    <row r="4641" spans="1:6" s="35" customFormat="1" ht="15" customHeight="1">
      <c r="A4641" s="59">
        <f t="shared" si="72"/>
        <v>4637</v>
      </c>
      <c r="B4641" s="56"/>
      <c r="C4641" s="60">
        <v>1594</v>
      </c>
      <c r="D4641" s="61" t="s">
        <v>14899</v>
      </c>
      <c r="E4641" s="60" t="s">
        <v>6681</v>
      </c>
      <c r="F4641" s="62" t="s">
        <v>14900</v>
      </c>
    </row>
    <row r="4642" spans="1:6" s="35" customFormat="1" ht="25.5" customHeight="1">
      <c r="A4642" s="59">
        <f t="shared" si="72"/>
        <v>4638</v>
      </c>
      <c r="B4642" s="56"/>
      <c r="C4642" s="60">
        <v>1586</v>
      </c>
      <c r="D4642" s="61" t="s">
        <v>14901</v>
      </c>
      <c r="E4642" s="60" t="s">
        <v>6681</v>
      </c>
      <c r="F4642" s="62" t="s">
        <v>8364</v>
      </c>
    </row>
    <row r="4643" spans="1:6" s="35" customFormat="1" ht="15" customHeight="1">
      <c r="A4643" s="59">
        <f t="shared" si="72"/>
        <v>4639</v>
      </c>
      <c r="B4643" s="56"/>
      <c r="C4643" s="60">
        <v>11839</v>
      </c>
      <c r="D4643" s="61" t="s">
        <v>14902</v>
      </c>
      <c r="E4643" s="60" t="s">
        <v>6681</v>
      </c>
      <c r="F4643" s="62" t="s">
        <v>14903</v>
      </c>
    </row>
    <row r="4644" spans="1:6" s="35" customFormat="1" ht="25.5" customHeight="1">
      <c r="A4644" s="59">
        <f t="shared" si="72"/>
        <v>4640</v>
      </c>
      <c r="B4644" s="56"/>
      <c r="C4644" s="60">
        <v>1587</v>
      </c>
      <c r="D4644" s="61" t="s">
        <v>14904</v>
      </c>
      <c r="E4644" s="60" t="s">
        <v>6681</v>
      </c>
      <c r="F4644" s="62" t="s">
        <v>7765</v>
      </c>
    </row>
    <row r="4645" spans="1:6" s="35" customFormat="1" ht="25.5" customHeight="1">
      <c r="A4645" s="59">
        <f t="shared" si="72"/>
        <v>4641</v>
      </c>
      <c r="B4645" s="56"/>
      <c r="C4645" s="60">
        <v>1545</v>
      </c>
      <c r="D4645" s="61" t="s">
        <v>14905</v>
      </c>
      <c r="E4645" s="60" t="s">
        <v>6681</v>
      </c>
      <c r="F4645" s="62" t="s">
        <v>14906</v>
      </c>
    </row>
    <row r="4646" spans="1:6" s="35" customFormat="1" ht="25.5" customHeight="1">
      <c r="A4646" s="59">
        <f t="shared" si="72"/>
        <v>4642</v>
      </c>
      <c r="B4646" s="56"/>
      <c r="C4646" s="60">
        <v>1588</v>
      </c>
      <c r="D4646" s="61" t="s">
        <v>14907</v>
      </c>
      <c r="E4646" s="60" t="s">
        <v>6681</v>
      </c>
      <c r="F4646" s="62" t="s">
        <v>14908</v>
      </c>
    </row>
    <row r="4647" spans="1:6" s="35" customFormat="1" ht="15" customHeight="1">
      <c r="A4647" s="59">
        <f t="shared" si="72"/>
        <v>4643</v>
      </c>
      <c r="B4647" s="56"/>
      <c r="C4647" s="60">
        <v>1535</v>
      </c>
      <c r="D4647" s="61" t="s">
        <v>14909</v>
      </c>
      <c r="E4647" s="60" t="s">
        <v>6681</v>
      </c>
      <c r="F4647" s="62" t="s">
        <v>8020</v>
      </c>
    </row>
    <row r="4648" spans="1:6" s="35" customFormat="1" ht="15" customHeight="1">
      <c r="A4648" s="59">
        <f t="shared" si="72"/>
        <v>4644</v>
      </c>
      <c r="B4648" s="56"/>
      <c r="C4648" s="60">
        <v>1589</v>
      </c>
      <c r="D4648" s="61" t="s">
        <v>14910</v>
      </c>
      <c r="E4648" s="60" t="s">
        <v>6681</v>
      </c>
      <c r="F4648" s="62" t="s">
        <v>14911</v>
      </c>
    </row>
    <row r="4649" spans="1:6" s="35" customFormat="1" ht="15" customHeight="1">
      <c r="A4649" s="59">
        <f t="shared" si="72"/>
        <v>4645</v>
      </c>
      <c r="B4649" s="56"/>
      <c r="C4649" s="60">
        <v>1546</v>
      </c>
      <c r="D4649" s="61" t="s">
        <v>14912</v>
      </c>
      <c r="E4649" s="60" t="s">
        <v>6681</v>
      </c>
      <c r="F4649" s="62" t="s">
        <v>14913</v>
      </c>
    </row>
    <row r="4650" spans="1:6" s="35" customFormat="1" ht="15" customHeight="1">
      <c r="A4650" s="59">
        <f t="shared" si="72"/>
        <v>4646</v>
      </c>
      <c r="B4650" s="56"/>
      <c r="C4650" s="60">
        <v>1590</v>
      </c>
      <c r="D4650" s="61" t="s">
        <v>14914</v>
      </c>
      <c r="E4650" s="60" t="s">
        <v>6681</v>
      </c>
      <c r="F4650" s="62" t="s">
        <v>14915</v>
      </c>
    </row>
    <row r="4651" spans="1:6" s="35" customFormat="1" ht="15" customHeight="1">
      <c r="A4651" s="59">
        <f t="shared" si="72"/>
        <v>4647</v>
      </c>
      <c r="B4651" s="56"/>
      <c r="C4651" s="60">
        <v>1542</v>
      </c>
      <c r="D4651" s="61" t="s">
        <v>14916</v>
      </c>
      <c r="E4651" s="60" t="s">
        <v>6681</v>
      </c>
      <c r="F4651" s="62" t="s">
        <v>14917</v>
      </c>
    </row>
    <row r="4652" spans="1:6" s="35" customFormat="1" ht="15" customHeight="1">
      <c r="A4652" s="59">
        <f t="shared" si="72"/>
        <v>4648</v>
      </c>
      <c r="B4652" s="56"/>
      <c r="C4652" s="60">
        <v>38415</v>
      </c>
      <c r="D4652" s="61" t="s">
        <v>14918</v>
      </c>
      <c r="E4652" s="60" t="s">
        <v>6681</v>
      </c>
      <c r="F4652" s="62" t="s">
        <v>14919</v>
      </c>
    </row>
    <row r="4653" spans="1:6" s="35" customFormat="1" ht="15" customHeight="1">
      <c r="A4653" s="59">
        <f t="shared" si="72"/>
        <v>4649</v>
      </c>
      <c r="B4653" s="56"/>
      <c r="C4653" s="60">
        <v>38414</v>
      </c>
      <c r="D4653" s="61" t="s">
        <v>14920</v>
      </c>
      <c r="E4653" s="60" t="s">
        <v>6681</v>
      </c>
      <c r="F4653" s="62" t="s">
        <v>14921</v>
      </c>
    </row>
    <row r="4654" spans="1:6" s="35" customFormat="1" ht="15" customHeight="1">
      <c r="A4654" s="59">
        <f t="shared" si="72"/>
        <v>4650</v>
      </c>
      <c r="B4654" s="56"/>
      <c r="C4654" s="60">
        <v>38128</v>
      </c>
      <c r="D4654" s="61" t="s">
        <v>14922</v>
      </c>
      <c r="E4654" s="60" t="s">
        <v>6797</v>
      </c>
      <c r="F4654" s="62" t="s">
        <v>8287</v>
      </c>
    </row>
    <row r="4655" spans="1:6" s="35" customFormat="1" ht="15" customHeight="1">
      <c r="A4655" s="59">
        <f t="shared" si="72"/>
        <v>4651</v>
      </c>
      <c r="B4655" s="56"/>
      <c r="C4655" s="60">
        <v>7253</v>
      </c>
      <c r="D4655" s="61" t="s">
        <v>14923</v>
      </c>
      <c r="E4655" s="60" t="s">
        <v>7104</v>
      </c>
      <c r="F4655" s="62" t="s">
        <v>14924</v>
      </c>
    </row>
    <row r="4656" spans="1:6" s="35" customFormat="1" ht="25.5" customHeight="1">
      <c r="A4656" s="59">
        <f t="shared" si="72"/>
        <v>4652</v>
      </c>
      <c r="B4656" s="56"/>
      <c r="C4656" s="60">
        <v>4806</v>
      </c>
      <c r="D4656" s="61" t="s">
        <v>14925</v>
      </c>
      <c r="E4656" s="60" t="s">
        <v>6748</v>
      </c>
      <c r="F4656" s="62" t="s">
        <v>14926</v>
      </c>
    </row>
    <row r="4657" spans="1:6" s="35" customFormat="1" ht="15" customHeight="1">
      <c r="A4657" s="59">
        <f t="shared" si="72"/>
        <v>4653</v>
      </c>
      <c r="B4657" s="56"/>
      <c r="C4657" s="60">
        <v>34401</v>
      </c>
      <c r="D4657" s="61" t="s">
        <v>14927</v>
      </c>
      <c r="E4657" s="60" t="s">
        <v>6681</v>
      </c>
      <c r="F4657" s="62" t="s">
        <v>12152</v>
      </c>
    </row>
    <row r="4658" spans="1:6" s="35" customFormat="1" ht="25.5" customHeight="1">
      <c r="A4658" s="59">
        <f t="shared" si="72"/>
        <v>4654</v>
      </c>
      <c r="B4658" s="56"/>
      <c r="C4658" s="60">
        <v>7258</v>
      </c>
      <c r="D4658" s="61" t="s">
        <v>14928</v>
      </c>
      <c r="E4658" s="60" t="s">
        <v>6681</v>
      </c>
      <c r="F4658" s="62" t="s">
        <v>14929</v>
      </c>
    </row>
    <row r="4659" spans="1:6" s="35" customFormat="1" ht="25.5" customHeight="1">
      <c r="A4659" s="59">
        <f t="shared" si="72"/>
        <v>4655</v>
      </c>
      <c r="B4659" s="56"/>
      <c r="C4659" s="60">
        <v>7260</v>
      </c>
      <c r="D4659" s="61" t="s">
        <v>14930</v>
      </c>
      <c r="E4659" s="60" t="s">
        <v>6681</v>
      </c>
      <c r="F4659" s="62" t="s">
        <v>6948</v>
      </c>
    </row>
    <row r="4660" spans="1:6" s="35" customFormat="1" ht="15" customHeight="1">
      <c r="A4660" s="59">
        <f t="shared" si="72"/>
        <v>4656</v>
      </c>
      <c r="B4660" s="56"/>
      <c r="C4660" s="60">
        <v>7256</v>
      </c>
      <c r="D4660" s="61" t="s">
        <v>14931</v>
      </c>
      <c r="E4660" s="60" t="s">
        <v>6681</v>
      </c>
      <c r="F4660" s="62" t="s">
        <v>10834</v>
      </c>
    </row>
    <row r="4661" spans="1:6" s="35" customFormat="1" ht="15" customHeight="1">
      <c r="A4661" s="59">
        <f t="shared" si="72"/>
        <v>4657</v>
      </c>
      <c r="B4661" s="56"/>
      <c r="C4661" s="60">
        <v>34400</v>
      </c>
      <c r="D4661" s="61" t="s">
        <v>14932</v>
      </c>
      <c r="E4661" s="60" t="s">
        <v>6681</v>
      </c>
      <c r="F4661" s="62" t="s">
        <v>7172</v>
      </c>
    </row>
    <row r="4662" spans="1:6" s="35" customFormat="1" ht="15" customHeight="1">
      <c r="A4662" s="59">
        <f t="shared" si="72"/>
        <v>4658</v>
      </c>
      <c r="B4662" s="56"/>
      <c r="C4662" s="60">
        <v>10617</v>
      </c>
      <c r="D4662" s="61" t="s">
        <v>14933</v>
      </c>
      <c r="E4662" s="60" t="s">
        <v>6681</v>
      </c>
      <c r="F4662" s="62" t="s">
        <v>6884</v>
      </c>
    </row>
    <row r="4663" spans="1:6" s="35" customFormat="1" ht="15" customHeight="1">
      <c r="A4663" s="59">
        <f t="shared" si="72"/>
        <v>4659</v>
      </c>
      <c r="B4663" s="56"/>
      <c r="C4663" s="60">
        <v>7274</v>
      </c>
      <c r="D4663" s="61" t="s">
        <v>14934</v>
      </c>
      <c r="E4663" s="60" t="s">
        <v>6681</v>
      </c>
      <c r="F4663" s="62" t="s">
        <v>14520</v>
      </c>
    </row>
    <row r="4664" spans="1:6" s="35" customFormat="1" ht="15" customHeight="1">
      <c r="A4664" s="59">
        <f t="shared" si="72"/>
        <v>4660</v>
      </c>
      <c r="B4664" s="56"/>
      <c r="C4664" s="60">
        <v>11663</v>
      </c>
      <c r="D4664" s="61" t="s">
        <v>14935</v>
      </c>
      <c r="E4664" s="60" t="s">
        <v>6681</v>
      </c>
      <c r="F4664" s="62" t="s">
        <v>14936</v>
      </c>
    </row>
    <row r="4665" spans="1:6" s="35" customFormat="1" ht="15" customHeight="1">
      <c r="A4665" s="59">
        <f t="shared" si="72"/>
        <v>4661</v>
      </c>
      <c r="B4665" s="56"/>
      <c r="C4665" s="60">
        <v>154</v>
      </c>
      <c r="D4665" s="61" t="s">
        <v>14937</v>
      </c>
      <c r="E4665" s="60" t="s">
        <v>6775</v>
      </c>
      <c r="F4665" s="62" t="s">
        <v>14938</v>
      </c>
    </row>
    <row r="4666" spans="1:6" s="35" customFormat="1" ht="15" customHeight="1">
      <c r="A4666" s="59">
        <f t="shared" si="72"/>
        <v>4662</v>
      </c>
      <c r="B4666" s="56"/>
      <c r="C4666" s="60">
        <v>38121</v>
      </c>
      <c r="D4666" s="61" t="s">
        <v>14939</v>
      </c>
      <c r="E4666" s="60" t="s">
        <v>6775</v>
      </c>
      <c r="F4666" s="62" t="s">
        <v>14940</v>
      </c>
    </row>
    <row r="4667" spans="1:6" s="35" customFormat="1" ht="25.5" customHeight="1">
      <c r="A4667" s="59">
        <f t="shared" si="72"/>
        <v>4663</v>
      </c>
      <c r="B4667" s="56"/>
      <c r="C4667" s="60">
        <v>7343</v>
      </c>
      <c r="D4667" s="61" t="s">
        <v>14941</v>
      </c>
      <c r="E4667" s="60" t="s">
        <v>6775</v>
      </c>
      <c r="F4667" s="62" t="s">
        <v>14942</v>
      </c>
    </row>
    <row r="4668" spans="1:6" s="35" customFormat="1" ht="15" customHeight="1">
      <c r="A4668" s="59">
        <f t="shared" si="72"/>
        <v>4664</v>
      </c>
      <c r="B4668" s="56"/>
      <c r="C4668" s="60">
        <v>7350</v>
      </c>
      <c r="D4668" s="61" t="s">
        <v>14943</v>
      </c>
      <c r="E4668" s="60" t="s">
        <v>6775</v>
      </c>
      <c r="F4668" s="62" t="s">
        <v>14944</v>
      </c>
    </row>
    <row r="4669" spans="1:6" s="35" customFormat="1" ht="15" customHeight="1">
      <c r="A4669" s="59">
        <f t="shared" si="72"/>
        <v>4665</v>
      </c>
      <c r="B4669" s="56"/>
      <c r="C4669" s="60">
        <v>7348</v>
      </c>
      <c r="D4669" s="61" t="s">
        <v>14945</v>
      </c>
      <c r="E4669" s="60" t="s">
        <v>6775</v>
      </c>
      <c r="F4669" s="62" t="s">
        <v>9135</v>
      </c>
    </row>
    <row r="4670" spans="1:6" s="35" customFormat="1" ht="15" customHeight="1">
      <c r="A4670" s="59">
        <f t="shared" si="72"/>
        <v>4666</v>
      </c>
      <c r="B4670" s="56"/>
      <c r="C4670" s="60">
        <v>7356</v>
      </c>
      <c r="D4670" s="61" t="s">
        <v>14946</v>
      </c>
      <c r="E4670" s="60" t="s">
        <v>6775</v>
      </c>
      <c r="F4670" s="62" t="s">
        <v>14947</v>
      </c>
    </row>
    <row r="4671" spans="1:6" s="35" customFormat="1" ht="15" customHeight="1">
      <c r="A4671" s="59">
        <f t="shared" si="72"/>
        <v>4667</v>
      </c>
      <c r="B4671" s="56"/>
      <c r="C4671" s="60">
        <v>7313</v>
      </c>
      <c r="D4671" s="61" t="s">
        <v>14948</v>
      </c>
      <c r="E4671" s="60" t="s">
        <v>6775</v>
      </c>
      <c r="F4671" s="62" t="s">
        <v>9446</v>
      </c>
    </row>
    <row r="4672" spans="1:6" s="35" customFormat="1" ht="15" customHeight="1">
      <c r="A4672" s="59">
        <f t="shared" si="72"/>
        <v>4668</v>
      </c>
      <c r="B4672" s="56"/>
      <c r="C4672" s="60">
        <v>7319</v>
      </c>
      <c r="D4672" s="61" t="s">
        <v>14949</v>
      </c>
      <c r="E4672" s="60" t="s">
        <v>6775</v>
      </c>
      <c r="F4672" s="62" t="s">
        <v>12135</v>
      </c>
    </row>
    <row r="4673" spans="1:6" s="35" customFormat="1" ht="15" customHeight="1">
      <c r="A4673" s="59">
        <f t="shared" si="72"/>
        <v>4669</v>
      </c>
      <c r="B4673" s="56"/>
      <c r="C4673" s="60">
        <v>38119</v>
      </c>
      <c r="D4673" s="61" t="s">
        <v>14950</v>
      </c>
      <c r="E4673" s="60" t="s">
        <v>6775</v>
      </c>
      <c r="F4673" s="62" t="s">
        <v>14951</v>
      </c>
    </row>
    <row r="4674" spans="1:6" s="35" customFormat="1" ht="15" customHeight="1">
      <c r="A4674" s="59">
        <f t="shared" si="72"/>
        <v>4670</v>
      </c>
      <c r="B4674" s="56"/>
      <c r="C4674" s="60">
        <v>7314</v>
      </c>
      <c r="D4674" s="61" t="s">
        <v>14952</v>
      </c>
      <c r="E4674" s="60" t="s">
        <v>6775</v>
      </c>
      <c r="F4674" s="62" t="s">
        <v>10009</v>
      </c>
    </row>
    <row r="4675" spans="1:6" s="35" customFormat="1" ht="15" customHeight="1">
      <c r="A4675" s="59">
        <f t="shared" si="72"/>
        <v>4671</v>
      </c>
      <c r="B4675" s="56"/>
      <c r="C4675" s="60">
        <v>38131</v>
      </c>
      <c r="D4675" s="61" t="s">
        <v>14953</v>
      </c>
      <c r="E4675" s="60" t="s">
        <v>6775</v>
      </c>
      <c r="F4675" s="62" t="s">
        <v>14954</v>
      </c>
    </row>
    <row r="4676" spans="1:6" s="35" customFormat="1" ht="15" customHeight="1">
      <c r="A4676" s="59">
        <f t="shared" si="72"/>
        <v>4672</v>
      </c>
      <c r="B4676" s="56"/>
      <c r="C4676" s="60">
        <v>7304</v>
      </c>
      <c r="D4676" s="61" t="s">
        <v>14955</v>
      </c>
      <c r="E4676" s="60" t="s">
        <v>6775</v>
      </c>
      <c r="F4676" s="62" t="s">
        <v>9867</v>
      </c>
    </row>
    <row r="4677" spans="1:6" s="35" customFormat="1" ht="15" customHeight="1">
      <c r="A4677" s="59">
        <f t="shared" si="72"/>
        <v>4673</v>
      </c>
      <c r="B4677" s="56"/>
      <c r="C4677" s="60">
        <v>7293</v>
      </c>
      <c r="D4677" s="61" t="s">
        <v>14956</v>
      </c>
      <c r="E4677" s="60" t="s">
        <v>6775</v>
      </c>
      <c r="F4677" s="62" t="s">
        <v>14957</v>
      </c>
    </row>
    <row r="4678" spans="1:6" s="35" customFormat="1" ht="15" customHeight="1">
      <c r="A4678" s="59">
        <f t="shared" ref="A4678:A4741" si="73">A4677+1</f>
        <v>4674</v>
      </c>
      <c r="B4678" s="56"/>
      <c r="C4678" s="60">
        <v>7311</v>
      </c>
      <c r="D4678" s="61" t="s">
        <v>14958</v>
      </c>
      <c r="E4678" s="60" t="s">
        <v>6775</v>
      </c>
      <c r="F4678" s="62" t="s">
        <v>14959</v>
      </c>
    </row>
    <row r="4679" spans="1:6" s="35" customFormat="1" ht="15" customHeight="1">
      <c r="A4679" s="59">
        <f t="shared" si="73"/>
        <v>4675</v>
      </c>
      <c r="B4679" s="56"/>
      <c r="C4679" s="60">
        <v>7292</v>
      </c>
      <c r="D4679" s="61" t="s">
        <v>14960</v>
      </c>
      <c r="E4679" s="60" t="s">
        <v>6775</v>
      </c>
      <c r="F4679" s="62" t="s">
        <v>14961</v>
      </c>
    </row>
    <row r="4680" spans="1:6" s="35" customFormat="1" ht="15" customHeight="1">
      <c r="A4680" s="59">
        <f t="shared" si="73"/>
        <v>4676</v>
      </c>
      <c r="B4680" s="56"/>
      <c r="C4680" s="60">
        <v>7288</v>
      </c>
      <c r="D4680" s="61" t="s">
        <v>14962</v>
      </c>
      <c r="E4680" s="60" t="s">
        <v>6775</v>
      </c>
      <c r="F4680" s="62" t="s">
        <v>14963</v>
      </c>
    </row>
    <row r="4681" spans="1:6" s="35" customFormat="1" ht="15" customHeight="1">
      <c r="A4681" s="59">
        <f t="shared" si="73"/>
        <v>4677</v>
      </c>
      <c r="B4681" s="56"/>
      <c r="C4681" s="60">
        <v>35693</v>
      </c>
      <c r="D4681" s="61" t="s">
        <v>14964</v>
      </c>
      <c r="E4681" s="60" t="s">
        <v>6775</v>
      </c>
      <c r="F4681" s="62" t="s">
        <v>14965</v>
      </c>
    </row>
    <row r="4682" spans="1:6" s="35" customFormat="1" ht="15" customHeight="1">
      <c r="A4682" s="59">
        <f t="shared" si="73"/>
        <v>4678</v>
      </c>
      <c r="B4682" s="56"/>
      <c r="C4682" s="60">
        <v>35692</v>
      </c>
      <c r="D4682" s="61" t="s">
        <v>14966</v>
      </c>
      <c r="E4682" s="60" t="s">
        <v>6775</v>
      </c>
      <c r="F4682" s="62" t="s">
        <v>14967</v>
      </c>
    </row>
    <row r="4683" spans="1:6" s="35" customFormat="1" ht="15" customHeight="1">
      <c r="A4683" s="59">
        <f t="shared" si="73"/>
        <v>4679</v>
      </c>
      <c r="B4683" s="56"/>
      <c r="C4683" s="60">
        <v>7342</v>
      </c>
      <c r="D4683" s="61" t="s">
        <v>14968</v>
      </c>
      <c r="E4683" s="60" t="s">
        <v>6797</v>
      </c>
      <c r="F4683" s="62" t="s">
        <v>7451</v>
      </c>
    </row>
    <row r="4684" spans="1:6" s="35" customFormat="1" ht="15" customHeight="1">
      <c r="A4684" s="59">
        <f t="shared" si="73"/>
        <v>4680</v>
      </c>
      <c r="B4684" s="56"/>
      <c r="C4684" s="60">
        <v>7306</v>
      </c>
      <c r="D4684" s="61" t="s">
        <v>14969</v>
      </c>
      <c r="E4684" s="60" t="s">
        <v>6775</v>
      </c>
      <c r="F4684" s="62" t="s">
        <v>10386</v>
      </c>
    </row>
    <row r="4685" spans="1:6" s="35" customFormat="1" ht="15" customHeight="1">
      <c r="A4685" s="59">
        <f t="shared" si="73"/>
        <v>4681</v>
      </c>
      <c r="B4685" s="56"/>
      <c r="C4685" s="60">
        <v>39574</v>
      </c>
      <c r="D4685" s="61" t="s">
        <v>14970</v>
      </c>
      <c r="E4685" s="60" t="s">
        <v>6681</v>
      </c>
      <c r="F4685" s="62" t="s">
        <v>7453</v>
      </c>
    </row>
    <row r="4686" spans="1:6" s="35" customFormat="1" ht="25.5" customHeight="1">
      <c r="A4686" s="59">
        <f t="shared" si="73"/>
        <v>4682</v>
      </c>
      <c r="B4686" s="56"/>
      <c r="C4686" s="60">
        <v>11060</v>
      </c>
      <c r="D4686" s="61" t="s">
        <v>14971</v>
      </c>
      <c r="E4686" s="60" t="s">
        <v>6681</v>
      </c>
      <c r="F4686" s="62" t="s">
        <v>14972</v>
      </c>
    </row>
    <row r="4687" spans="1:6" s="35" customFormat="1" ht="25.5" customHeight="1">
      <c r="A4687" s="59">
        <f t="shared" si="73"/>
        <v>4683</v>
      </c>
      <c r="B4687" s="56"/>
      <c r="C4687" s="60">
        <v>37401</v>
      </c>
      <c r="D4687" s="61" t="s">
        <v>14973</v>
      </c>
      <c r="E4687" s="60" t="s">
        <v>6681</v>
      </c>
      <c r="F4687" s="62" t="s">
        <v>12954</v>
      </c>
    </row>
    <row r="4688" spans="1:6" s="35" customFormat="1" ht="15" customHeight="1">
      <c r="A4688" s="59">
        <f t="shared" si="73"/>
        <v>4684</v>
      </c>
      <c r="B4688" s="56"/>
      <c r="C4688" s="60">
        <v>7525</v>
      </c>
      <c r="D4688" s="61" t="s">
        <v>14974</v>
      </c>
      <c r="E4688" s="60" t="s">
        <v>6681</v>
      </c>
      <c r="F4688" s="62" t="s">
        <v>14975</v>
      </c>
    </row>
    <row r="4689" spans="1:6" s="35" customFormat="1" ht="15" customHeight="1">
      <c r="A4689" s="59">
        <f t="shared" si="73"/>
        <v>4685</v>
      </c>
      <c r="B4689" s="56"/>
      <c r="C4689" s="60">
        <v>7524</v>
      </c>
      <c r="D4689" s="61" t="s">
        <v>14976</v>
      </c>
      <c r="E4689" s="60" t="s">
        <v>6681</v>
      </c>
      <c r="F4689" s="62" t="s">
        <v>14977</v>
      </c>
    </row>
    <row r="4690" spans="1:6" s="35" customFormat="1" ht="15" customHeight="1">
      <c r="A4690" s="59">
        <f t="shared" si="73"/>
        <v>4686</v>
      </c>
      <c r="B4690" s="56"/>
      <c r="C4690" s="60">
        <v>38105</v>
      </c>
      <c r="D4690" s="61" t="s">
        <v>14978</v>
      </c>
      <c r="E4690" s="60" t="s">
        <v>6681</v>
      </c>
      <c r="F4690" s="62" t="s">
        <v>14979</v>
      </c>
    </row>
    <row r="4691" spans="1:6" s="35" customFormat="1" ht="15" customHeight="1">
      <c r="A4691" s="59">
        <f t="shared" si="73"/>
        <v>4687</v>
      </c>
      <c r="B4691" s="56"/>
      <c r="C4691" s="60">
        <v>38084</v>
      </c>
      <c r="D4691" s="61" t="s">
        <v>14980</v>
      </c>
      <c r="E4691" s="60" t="s">
        <v>6681</v>
      </c>
      <c r="F4691" s="62" t="s">
        <v>14981</v>
      </c>
    </row>
    <row r="4692" spans="1:6" s="35" customFormat="1" ht="25.5" customHeight="1">
      <c r="A4692" s="59">
        <f t="shared" si="73"/>
        <v>4688</v>
      </c>
      <c r="B4692" s="56"/>
      <c r="C4692" s="60">
        <v>38103</v>
      </c>
      <c r="D4692" s="61" t="s">
        <v>14982</v>
      </c>
      <c r="E4692" s="60" t="s">
        <v>6681</v>
      </c>
      <c r="F4692" s="62" t="s">
        <v>14983</v>
      </c>
    </row>
    <row r="4693" spans="1:6" s="35" customFormat="1" ht="15" customHeight="1">
      <c r="A4693" s="59">
        <f t="shared" si="73"/>
        <v>4689</v>
      </c>
      <c r="B4693" s="56"/>
      <c r="C4693" s="60">
        <v>38082</v>
      </c>
      <c r="D4693" s="61" t="s">
        <v>14984</v>
      </c>
      <c r="E4693" s="60" t="s">
        <v>6681</v>
      </c>
      <c r="F4693" s="62" t="s">
        <v>14985</v>
      </c>
    </row>
    <row r="4694" spans="1:6" s="35" customFormat="1" ht="25.5" customHeight="1">
      <c r="A4694" s="59">
        <f t="shared" si="73"/>
        <v>4690</v>
      </c>
      <c r="B4694" s="56"/>
      <c r="C4694" s="60">
        <v>38104</v>
      </c>
      <c r="D4694" s="61" t="s">
        <v>14986</v>
      </c>
      <c r="E4694" s="60" t="s">
        <v>6681</v>
      </c>
      <c r="F4694" s="62" t="s">
        <v>14987</v>
      </c>
    </row>
    <row r="4695" spans="1:6" s="35" customFormat="1" ht="15" customHeight="1">
      <c r="A4695" s="59">
        <f t="shared" si="73"/>
        <v>4691</v>
      </c>
      <c r="B4695" s="56"/>
      <c r="C4695" s="60">
        <v>38083</v>
      </c>
      <c r="D4695" s="61" t="s">
        <v>14988</v>
      </c>
      <c r="E4695" s="60" t="s">
        <v>6681</v>
      </c>
      <c r="F4695" s="62" t="s">
        <v>14989</v>
      </c>
    </row>
    <row r="4696" spans="1:6" s="35" customFormat="1" ht="25.5" customHeight="1">
      <c r="A4696" s="59">
        <f t="shared" si="73"/>
        <v>4692</v>
      </c>
      <c r="B4696" s="56"/>
      <c r="C4696" s="60">
        <v>38101</v>
      </c>
      <c r="D4696" s="61" t="s">
        <v>14990</v>
      </c>
      <c r="E4696" s="60" t="s">
        <v>6681</v>
      </c>
      <c r="F4696" s="62" t="s">
        <v>10926</v>
      </c>
    </row>
    <row r="4697" spans="1:6" s="35" customFormat="1" ht="15" customHeight="1">
      <c r="A4697" s="59">
        <f t="shared" si="73"/>
        <v>4693</v>
      </c>
      <c r="B4697" s="56"/>
      <c r="C4697" s="60">
        <v>7528</v>
      </c>
      <c r="D4697" s="61" t="s">
        <v>14991</v>
      </c>
      <c r="E4697" s="60" t="s">
        <v>6681</v>
      </c>
      <c r="F4697" s="62" t="s">
        <v>8199</v>
      </c>
    </row>
    <row r="4698" spans="1:6" s="35" customFormat="1" ht="25.5" customHeight="1">
      <c r="A4698" s="59">
        <f t="shared" si="73"/>
        <v>4694</v>
      </c>
      <c r="B4698" s="56"/>
      <c r="C4698" s="60">
        <v>12147</v>
      </c>
      <c r="D4698" s="61" t="s">
        <v>14992</v>
      </c>
      <c r="E4698" s="60" t="s">
        <v>6681</v>
      </c>
      <c r="F4698" s="62" t="s">
        <v>13635</v>
      </c>
    </row>
    <row r="4699" spans="1:6" s="35" customFormat="1" ht="25.5" customHeight="1">
      <c r="A4699" s="59">
        <f t="shared" si="73"/>
        <v>4695</v>
      </c>
      <c r="B4699" s="56"/>
      <c r="C4699" s="60">
        <v>38075</v>
      </c>
      <c r="D4699" s="61" t="s">
        <v>14993</v>
      </c>
      <c r="E4699" s="60" t="s">
        <v>6681</v>
      </c>
      <c r="F4699" s="62" t="s">
        <v>14994</v>
      </c>
    </row>
    <row r="4700" spans="1:6" s="35" customFormat="1" ht="25.5" customHeight="1">
      <c r="A4700" s="59">
        <f t="shared" si="73"/>
        <v>4696</v>
      </c>
      <c r="B4700" s="56"/>
      <c r="C4700" s="60">
        <v>38102</v>
      </c>
      <c r="D4700" s="61" t="s">
        <v>14995</v>
      </c>
      <c r="E4700" s="60" t="s">
        <v>6681</v>
      </c>
      <c r="F4700" s="62" t="s">
        <v>14996</v>
      </c>
    </row>
    <row r="4701" spans="1:6" s="35" customFormat="1" ht="15" customHeight="1">
      <c r="A4701" s="59">
        <f t="shared" si="73"/>
        <v>4697</v>
      </c>
      <c r="B4701" s="56"/>
      <c r="C4701" s="60">
        <v>38076</v>
      </c>
      <c r="D4701" s="61" t="s">
        <v>14997</v>
      </c>
      <c r="E4701" s="60" t="s">
        <v>6681</v>
      </c>
      <c r="F4701" s="62" t="s">
        <v>9000</v>
      </c>
    </row>
    <row r="4702" spans="1:6" s="35" customFormat="1" ht="25.5" customHeight="1">
      <c r="A4702" s="59">
        <f t="shared" si="73"/>
        <v>4698</v>
      </c>
      <c r="B4702" s="56"/>
      <c r="C4702" s="60">
        <v>7592</v>
      </c>
      <c r="D4702" s="61" t="s">
        <v>14998</v>
      </c>
      <c r="E4702" s="60" t="s">
        <v>6712</v>
      </c>
      <c r="F4702" s="62" t="s">
        <v>14999</v>
      </c>
    </row>
    <row r="4703" spans="1:6" s="35" customFormat="1" ht="15" customHeight="1">
      <c r="A4703" s="59">
        <f t="shared" si="73"/>
        <v>4699</v>
      </c>
      <c r="B4703" s="56"/>
      <c r="C4703" s="60">
        <v>40820</v>
      </c>
      <c r="D4703" s="61" t="s">
        <v>15000</v>
      </c>
      <c r="E4703" s="60" t="s">
        <v>7111</v>
      </c>
      <c r="F4703" s="62" t="s">
        <v>15001</v>
      </c>
    </row>
    <row r="4704" spans="1:6" s="35" customFormat="1" ht="15" customHeight="1">
      <c r="A4704" s="59">
        <f t="shared" si="73"/>
        <v>4700</v>
      </c>
      <c r="B4704" s="56"/>
      <c r="C4704" s="60">
        <v>11762</v>
      </c>
      <c r="D4704" s="61" t="s">
        <v>15002</v>
      </c>
      <c r="E4704" s="60" t="s">
        <v>6681</v>
      </c>
      <c r="F4704" s="62" t="s">
        <v>13831</v>
      </c>
    </row>
    <row r="4705" spans="1:6" s="35" customFormat="1" ht="15" customHeight="1">
      <c r="A4705" s="59">
        <f t="shared" si="73"/>
        <v>4701</v>
      </c>
      <c r="B4705" s="56"/>
      <c r="C4705" s="60">
        <v>13418</v>
      </c>
      <c r="D4705" s="61" t="s">
        <v>15003</v>
      </c>
      <c r="E4705" s="60" t="s">
        <v>6681</v>
      </c>
      <c r="F4705" s="62" t="s">
        <v>6974</v>
      </c>
    </row>
    <row r="4706" spans="1:6" s="35" customFormat="1" ht="25.5" customHeight="1">
      <c r="A4706" s="59">
        <f t="shared" si="73"/>
        <v>4702</v>
      </c>
      <c r="B4706" s="56"/>
      <c r="C4706" s="60">
        <v>13984</v>
      </c>
      <c r="D4706" s="61" t="s">
        <v>15004</v>
      </c>
      <c r="E4706" s="60" t="s">
        <v>6681</v>
      </c>
      <c r="F4706" s="62" t="s">
        <v>15005</v>
      </c>
    </row>
    <row r="4707" spans="1:6" s="35" customFormat="1" ht="15" customHeight="1">
      <c r="A4707" s="59">
        <f t="shared" si="73"/>
        <v>4703</v>
      </c>
      <c r="B4707" s="56"/>
      <c r="C4707" s="60">
        <v>11772</v>
      </c>
      <c r="D4707" s="61" t="s">
        <v>15006</v>
      </c>
      <c r="E4707" s="60" t="s">
        <v>6681</v>
      </c>
      <c r="F4707" s="62" t="s">
        <v>15007</v>
      </c>
    </row>
    <row r="4708" spans="1:6" s="35" customFormat="1" ht="25.5" customHeight="1">
      <c r="A4708" s="59">
        <f t="shared" si="73"/>
        <v>4704</v>
      </c>
      <c r="B4708" s="56"/>
      <c r="C4708" s="60">
        <v>36795</v>
      </c>
      <c r="D4708" s="61" t="s">
        <v>15008</v>
      </c>
      <c r="E4708" s="60" t="s">
        <v>6681</v>
      </c>
      <c r="F4708" s="62" t="s">
        <v>15009</v>
      </c>
    </row>
    <row r="4709" spans="1:6" s="35" customFormat="1" ht="15" customHeight="1">
      <c r="A4709" s="59">
        <f t="shared" si="73"/>
        <v>4705</v>
      </c>
      <c r="B4709" s="56"/>
      <c r="C4709" s="60">
        <v>36796</v>
      </c>
      <c r="D4709" s="61" t="s">
        <v>15010</v>
      </c>
      <c r="E4709" s="60" t="s">
        <v>6681</v>
      </c>
      <c r="F4709" s="62" t="s">
        <v>15011</v>
      </c>
    </row>
    <row r="4710" spans="1:6" s="35" customFormat="1" ht="15" customHeight="1">
      <c r="A4710" s="59">
        <f t="shared" si="73"/>
        <v>4706</v>
      </c>
      <c r="B4710" s="56"/>
      <c r="C4710" s="60">
        <v>36791</v>
      </c>
      <c r="D4710" s="61" t="s">
        <v>15012</v>
      </c>
      <c r="E4710" s="60" t="s">
        <v>6681</v>
      </c>
      <c r="F4710" s="62" t="s">
        <v>15013</v>
      </c>
    </row>
    <row r="4711" spans="1:6" s="35" customFormat="1" ht="15" customHeight="1">
      <c r="A4711" s="59">
        <f t="shared" si="73"/>
        <v>4707</v>
      </c>
      <c r="B4711" s="56"/>
      <c r="C4711" s="60">
        <v>13415</v>
      </c>
      <c r="D4711" s="61" t="s">
        <v>15014</v>
      </c>
      <c r="E4711" s="60" t="s">
        <v>6681</v>
      </c>
      <c r="F4711" s="62" t="s">
        <v>7542</v>
      </c>
    </row>
    <row r="4712" spans="1:6" s="35" customFormat="1" ht="25.5" customHeight="1">
      <c r="A4712" s="59">
        <f t="shared" si="73"/>
        <v>4708</v>
      </c>
      <c r="B4712" s="56"/>
      <c r="C4712" s="60">
        <v>36792</v>
      </c>
      <c r="D4712" s="61" t="s">
        <v>15015</v>
      </c>
      <c r="E4712" s="60" t="s">
        <v>6681</v>
      </c>
      <c r="F4712" s="62" t="s">
        <v>15016</v>
      </c>
    </row>
    <row r="4713" spans="1:6" s="35" customFormat="1" ht="15" customHeight="1">
      <c r="A4713" s="59">
        <f t="shared" si="73"/>
        <v>4709</v>
      </c>
      <c r="B4713" s="56"/>
      <c r="C4713" s="60">
        <v>11773</v>
      </c>
      <c r="D4713" s="61" t="s">
        <v>15017</v>
      </c>
      <c r="E4713" s="60" t="s">
        <v>6681</v>
      </c>
      <c r="F4713" s="62" t="s">
        <v>15018</v>
      </c>
    </row>
    <row r="4714" spans="1:6" s="35" customFormat="1" ht="25.5" customHeight="1">
      <c r="A4714" s="59">
        <f t="shared" si="73"/>
        <v>4710</v>
      </c>
      <c r="B4714" s="56"/>
      <c r="C4714" s="60">
        <v>11775</v>
      </c>
      <c r="D4714" s="61" t="s">
        <v>15019</v>
      </c>
      <c r="E4714" s="60" t="s">
        <v>6681</v>
      </c>
      <c r="F4714" s="62" t="s">
        <v>15020</v>
      </c>
    </row>
    <row r="4715" spans="1:6" s="35" customFormat="1" ht="15" customHeight="1">
      <c r="A4715" s="59">
        <f t="shared" si="73"/>
        <v>4711</v>
      </c>
      <c r="B4715" s="56"/>
      <c r="C4715" s="60">
        <v>13983</v>
      </c>
      <c r="D4715" s="61" t="s">
        <v>15021</v>
      </c>
      <c r="E4715" s="60" t="s">
        <v>6681</v>
      </c>
      <c r="F4715" s="62" t="s">
        <v>15022</v>
      </c>
    </row>
    <row r="4716" spans="1:6" s="35" customFormat="1" ht="25.5" customHeight="1">
      <c r="A4716" s="59">
        <f t="shared" si="73"/>
        <v>4712</v>
      </c>
      <c r="B4716" s="56"/>
      <c r="C4716" s="60">
        <v>13416</v>
      </c>
      <c r="D4716" s="61" t="s">
        <v>15023</v>
      </c>
      <c r="E4716" s="60" t="s">
        <v>6681</v>
      </c>
      <c r="F4716" s="62" t="s">
        <v>15024</v>
      </c>
    </row>
    <row r="4717" spans="1:6" s="35" customFormat="1" ht="25.5" customHeight="1">
      <c r="A4717" s="59">
        <f t="shared" si="73"/>
        <v>4713</v>
      </c>
      <c r="B4717" s="56"/>
      <c r="C4717" s="60">
        <v>13417</v>
      </c>
      <c r="D4717" s="61" t="s">
        <v>15025</v>
      </c>
      <c r="E4717" s="60" t="s">
        <v>6681</v>
      </c>
      <c r="F4717" s="62" t="s">
        <v>15026</v>
      </c>
    </row>
    <row r="4718" spans="1:6" s="35" customFormat="1" ht="15" customHeight="1">
      <c r="A4718" s="59">
        <f t="shared" si="73"/>
        <v>4714</v>
      </c>
      <c r="B4718" s="56"/>
      <c r="C4718" s="60">
        <v>7604</v>
      </c>
      <c r="D4718" s="61" t="s">
        <v>15027</v>
      </c>
      <c r="E4718" s="60" t="s">
        <v>6681</v>
      </c>
      <c r="F4718" s="62" t="s">
        <v>8350</v>
      </c>
    </row>
    <row r="4719" spans="1:6" s="35" customFormat="1" ht="25.5" customHeight="1">
      <c r="A4719" s="59">
        <f t="shared" si="73"/>
        <v>4715</v>
      </c>
      <c r="B4719" s="56"/>
      <c r="C4719" s="60">
        <v>11763</v>
      </c>
      <c r="D4719" s="61" t="s">
        <v>15028</v>
      </c>
      <c r="E4719" s="60" t="s">
        <v>6681</v>
      </c>
      <c r="F4719" s="62" t="s">
        <v>15029</v>
      </c>
    </row>
    <row r="4720" spans="1:6" s="35" customFormat="1" ht="25.5" customHeight="1">
      <c r="A4720" s="59">
        <f t="shared" si="73"/>
        <v>4716</v>
      </c>
      <c r="B4720" s="56"/>
      <c r="C4720" s="60">
        <v>11764</v>
      </c>
      <c r="D4720" s="61" t="s">
        <v>15030</v>
      </c>
      <c r="E4720" s="60" t="s">
        <v>6681</v>
      </c>
      <c r="F4720" s="62" t="s">
        <v>15031</v>
      </c>
    </row>
    <row r="4721" spans="1:6" s="35" customFormat="1" ht="25.5" customHeight="1">
      <c r="A4721" s="59">
        <f t="shared" si="73"/>
        <v>4717</v>
      </c>
      <c r="B4721" s="56"/>
      <c r="C4721" s="60">
        <v>11829</v>
      </c>
      <c r="D4721" s="61" t="s">
        <v>15032</v>
      </c>
      <c r="E4721" s="60" t="s">
        <v>6681</v>
      </c>
      <c r="F4721" s="62" t="s">
        <v>12156</v>
      </c>
    </row>
    <row r="4722" spans="1:6" s="35" customFormat="1" ht="25.5" customHeight="1">
      <c r="A4722" s="59">
        <f t="shared" si="73"/>
        <v>4718</v>
      </c>
      <c r="B4722" s="56"/>
      <c r="C4722" s="60">
        <v>11825</v>
      </c>
      <c r="D4722" s="61" t="s">
        <v>15033</v>
      </c>
      <c r="E4722" s="60" t="s">
        <v>6681</v>
      </c>
      <c r="F4722" s="62" t="s">
        <v>12020</v>
      </c>
    </row>
    <row r="4723" spans="1:6" s="35" customFormat="1" ht="25.5" customHeight="1">
      <c r="A4723" s="59">
        <f t="shared" si="73"/>
        <v>4719</v>
      </c>
      <c r="B4723" s="56"/>
      <c r="C4723" s="60">
        <v>11767</v>
      </c>
      <c r="D4723" s="61" t="s">
        <v>15034</v>
      </c>
      <c r="E4723" s="60" t="s">
        <v>6681</v>
      </c>
      <c r="F4723" s="62" t="s">
        <v>15035</v>
      </c>
    </row>
    <row r="4724" spans="1:6" s="35" customFormat="1" ht="25.5" customHeight="1">
      <c r="A4724" s="59">
        <f t="shared" si="73"/>
        <v>4720</v>
      </c>
      <c r="B4724" s="56"/>
      <c r="C4724" s="60">
        <v>11830</v>
      </c>
      <c r="D4724" s="61" t="s">
        <v>15036</v>
      </c>
      <c r="E4724" s="60" t="s">
        <v>6681</v>
      </c>
      <c r="F4724" s="62" t="s">
        <v>7190</v>
      </c>
    </row>
    <row r="4725" spans="1:6" s="35" customFormat="1" ht="25.5" customHeight="1">
      <c r="A4725" s="59">
        <f t="shared" si="73"/>
        <v>4721</v>
      </c>
      <c r="B4725" s="56"/>
      <c r="C4725" s="60">
        <v>11766</v>
      </c>
      <c r="D4725" s="61" t="s">
        <v>15037</v>
      </c>
      <c r="E4725" s="60" t="s">
        <v>6681</v>
      </c>
      <c r="F4725" s="62" t="s">
        <v>15038</v>
      </c>
    </row>
    <row r="4726" spans="1:6" s="35" customFormat="1" ht="25.5" customHeight="1">
      <c r="A4726" s="59">
        <f t="shared" si="73"/>
        <v>4722</v>
      </c>
      <c r="B4726" s="56"/>
      <c r="C4726" s="60">
        <v>11765</v>
      </c>
      <c r="D4726" s="61" t="s">
        <v>15039</v>
      </c>
      <c r="E4726" s="60" t="s">
        <v>6681</v>
      </c>
      <c r="F4726" s="62" t="s">
        <v>15040</v>
      </c>
    </row>
    <row r="4727" spans="1:6" s="35" customFormat="1" ht="25.5" customHeight="1">
      <c r="A4727" s="59">
        <f t="shared" si="73"/>
        <v>4723</v>
      </c>
      <c r="B4727" s="56"/>
      <c r="C4727" s="60">
        <v>11824</v>
      </c>
      <c r="D4727" s="61" t="s">
        <v>15041</v>
      </c>
      <c r="E4727" s="60" t="s">
        <v>6681</v>
      </c>
      <c r="F4727" s="62" t="s">
        <v>15042</v>
      </c>
    </row>
    <row r="4728" spans="1:6" s="35" customFormat="1" ht="25.5" customHeight="1">
      <c r="A4728" s="59">
        <f t="shared" si="73"/>
        <v>4724</v>
      </c>
      <c r="B4728" s="56"/>
      <c r="C4728" s="60">
        <v>11777</v>
      </c>
      <c r="D4728" s="61" t="s">
        <v>15043</v>
      </c>
      <c r="E4728" s="60" t="s">
        <v>6681</v>
      </c>
      <c r="F4728" s="62" t="s">
        <v>15044</v>
      </c>
    </row>
    <row r="4729" spans="1:6" s="35" customFormat="1" ht="15" customHeight="1">
      <c r="A4729" s="59">
        <f t="shared" si="73"/>
        <v>4725</v>
      </c>
      <c r="B4729" s="56"/>
      <c r="C4729" s="60">
        <v>7602</v>
      </c>
      <c r="D4729" s="61" t="s">
        <v>15045</v>
      </c>
      <c r="E4729" s="60" t="s">
        <v>6681</v>
      </c>
      <c r="F4729" s="62" t="s">
        <v>14926</v>
      </c>
    </row>
    <row r="4730" spans="1:6" s="35" customFormat="1" ht="25.5" customHeight="1">
      <c r="A4730" s="59">
        <f t="shared" si="73"/>
        <v>4726</v>
      </c>
      <c r="B4730" s="56"/>
      <c r="C4730" s="60">
        <v>7603</v>
      </c>
      <c r="D4730" s="61" t="s">
        <v>15046</v>
      </c>
      <c r="E4730" s="60" t="s">
        <v>6681</v>
      </c>
      <c r="F4730" s="62" t="s">
        <v>10755</v>
      </c>
    </row>
    <row r="4731" spans="1:6" s="35" customFormat="1" ht="25.5" customHeight="1">
      <c r="A4731" s="59">
        <f t="shared" si="73"/>
        <v>4727</v>
      </c>
      <c r="B4731" s="56"/>
      <c r="C4731" s="60">
        <v>11826</v>
      </c>
      <c r="D4731" s="61" t="s">
        <v>15047</v>
      </c>
      <c r="E4731" s="60" t="s">
        <v>6681</v>
      </c>
      <c r="F4731" s="62" t="s">
        <v>12091</v>
      </c>
    </row>
    <row r="4732" spans="1:6" s="35" customFormat="1" ht="25.5" customHeight="1">
      <c r="A4732" s="59">
        <f t="shared" si="73"/>
        <v>4728</v>
      </c>
      <c r="B4732" s="56"/>
      <c r="C4732" s="60">
        <v>7606</v>
      </c>
      <c r="D4732" s="61" t="s">
        <v>15048</v>
      </c>
      <c r="E4732" s="60" t="s">
        <v>6681</v>
      </c>
      <c r="F4732" s="62" t="s">
        <v>7965</v>
      </c>
    </row>
    <row r="4733" spans="1:6" s="35" customFormat="1" ht="25.5" customHeight="1">
      <c r="A4733" s="59">
        <f t="shared" si="73"/>
        <v>4729</v>
      </c>
      <c r="B4733" s="56"/>
      <c r="C4733" s="60">
        <v>40329</v>
      </c>
      <c r="D4733" s="61" t="s">
        <v>15049</v>
      </c>
      <c r="E4733" s="60" t="s">
        <v>6681</v>
      </c>
      <c r="F4733" s="62" t="s">
        <v>15050</v>
      </c>
    </row>
    <row r="4734" spans="1:6" s="35" customFormat="1" ht="25.5" customHeight="1">
      <c r="A4734" s="59">
        <f t="shared" si="73"/>
        <v>4730</v>
      </c>
      <c r="B4734" s="56"/>
      <c r="C4734" s="60">
        <v>11823</v>
      </c>
      <c r="D4734" s="61" t="s">
        <v>15051</v>
      </c>
      <c r="E4734" s="60" t="s">
        <v>6681</v>
      </c>
      <c r="F4734" s="62" t="s">
        <v>8131</v>
      </c>
    </row>
    <row r="4735" spans="1:6" s="35" customFormat="1" ht="25.5" customHeight="1">
      <c r="A4735" s="59">
        <f t="shared" si="73"/>
        <v>4731</v>
      </c>
      <c r="B4735" s="56"/>
      <c r="C4735" s="60">
        <v>11822</v>
      </c>
      <c r="D4735" s="61" t="s">
        <v>15052</v>
      </c>
      <c r="E4735" s="60" t="s">
        <v>6681</v>
      </c>
      <c r="F4735" s="62" t="s">
        <v>10774</v>
      </c>
    </row>
    <row r="4736" spans="1:6" s="35" customFormat="1" ht="15" customHeight="1">
      <c r="A4736" s="59">
        <f t="shared" si="73"/>
        <v>4732</v>
      </c>
      <c r="B4736" s="56"/>
      <c r="C4736" s="60">
        <v>11831</v>
      </c>
      <c r="D4736" s="61" t="s">
        <v>15053</v>
      </c>
      <c r="E4736" s="60" t="s">
        <v>6681</v>
      </c>
      <c r="F4736" s="62" t="s">
        <v>15054</v>
      </c>
    </row>
    <row r="4737" spans="1:6" s="35" customFormat="1" ht="15" customHeight="1">
      <c r="A4737" s="59">
        <f t="shared" si="73"/>
        <v>4733</v>
      </c>
      <c r="B4737" s="56"/>
      <c r="C4737" s="60">
        <v>7613</v>
      </c>
      <c r="D4737" s="61" t="s">
        <v>15055</v>
      </c>
      <c r="E4737" s="60" t="s">
        <v>6681</v>
      </c>
      <c r="F4737" s="62" t="s">
        <v>15056</v>
      </c>
    </row>
    <row r="4738" spans="1:6" s="35" customFormat="1" ht="25.5" customHeight="1">
      <c r="A4738" s="59">
        <f t="shared" si="73"/>
        <v>4734</v>
      </c>
      <c r="B4738" s="56"/>
      <c r="C4738" s="60">
        <v>7619</v>
      </c>
      <c r="D4738" s="61" t="s">
        <v>15057</v>
      </c>
      <c r="E4738" s="60" t="s">
        <v>6681</v>
      </c>
      <c r="F4738" s="62" t="s">
        <v>15058</v>
      </c>
    </row>
    <row r="4739" spans="1:6" s="35" customFormat="1" ht="25.5" customHeight="1">
      <c r="A4739" s="59">
        <f t="shared" si="73"/>
        <v>4735</v>
      </c>
      <c r="B4739" s="56"/>
      <c r="C4739" s="60">
        <v>12076</v>
      </c>
      <c r="D4739" s="61" t="s">
        <v>15059</v>
      </c>
      <c r="E4739" s="60" t="s">
        <v>6681</v>
      </c>
      <c r="F4739" s="62" t="s">
        <v>15060</v>
      </c>
    </row>
    <row r="4740" spans="1:6" s="35" customFormat="1" ht="25.5" customHeight="1">
      <c r="A4740" s="59">
        <f t="shared" si="73"/>
        <v>4736</v>
      </c>
      <c r="B4740" s="56"/>
      <c r="C4740" s="60">
        <v>7614</v>
      </c>
      <c r="D4740" s="61" t="s">
        <v>15061</v>
      </c>
      <c r="E4740" s="60" t="s">
        <v>6681</v>
      </c>
      <c r="F4740" s="62" t="s">
        <v>15062</v>
      </c>
    </row>
    <row r="4741" spans="1:6" s="35" customFormat="1" ht="25.5" customHeight="1">
      <c r="A4741" s="59">
        <f t="shared" si="73"/>
        <v>4737</v>
      </c>
      <c r="B4741" s="56"/>
      <c r="C4741" s="60">
        <v>7618</v>
      </c>
      <c r="D4741" s="61" t="s">
        <v>15063</v>
      </c>
      <c r="E4741" s="60" t="s">
        <v>6681</v>
      </c>
      <c r="F4741" s="62" t="s">
        <v>15064</v>
      </c>
    </row>
    <row r="4742" spans="1:6" s="35" customFormat="1" ht="25.5" customHeight="1">
      <c r="A4742" s="59">
        <f t="shared" ref="A4742:A4805" si="74">A4741+1</f>
        <v>4738</v>
      </c>
      <c r="B4742" s="56"/>
      <c r="C4742" s="60">
        <v>7620</v>
      </c>
      <c r="D4742" s="61" t="s">
        <v>15065</v>
      </c>
      <c r="E4742" s="60" t="s">
        <v>6681</v>
      </c>
      <c r="F4742" s="62" t="s">
        <v>15066</v>
      </c>
    </row>
    <row r="4743" spans="1:6" s="35" customFormat="1" ht="25.5" customHeight="1">
      <c r="A4743" s="59">
        <f t="shared" si="74"/>
        <v>4739</v>
      </c>
      <c r="B4743" s="56"/>
      <c r="C4743" s="60">
        <v>7610</v>
      </c>
      <c r="D4743" s="61" t="s">
        <v>15067</v>
      </c>
      <c r="E4743" s="60" t="s">
        <v>6681</v>
      </c>
      <c r="F4743" s="62" t="s">
        <v>15068</v>
      </c>
    </row>
    <row r="4744" spans="1:6" s="35" customFormat="1" ht="25.5" customHeight="1">
      <c r="A4744" s="59">
        <f t="shared" si="74"/>
        <v>4740</v>
      </c>
      <c r="B4744" s="56"/>
      <c r="C4744" s="60">
        <v>7615</v>
      </c>
      <c r="D4744" s="61" t="s">
        <v>15069</v>
      </c>
      <c r="E4744" s="60" t="s">
        <v>6681</v>
      </c>
      <c r="F4744" s="62" t="s">
        <v>15070</v>
      </c>
    </row>
    <row r="4745" spans="1:6" s="35" customFormat="1" ht="25.5" customHeight="1">
      <c r="A4745" s="59">
        <f t="shared" si="74"/>
        <v>4741</v>
      </c>
      <c r="B4745" s="56"/>
      <c r="C4745" s="60">
        <v>7617</v>
      </c>
      <c r="D4745" s="61" t="s">
        <v>15071</v>
      </c>
      <c r="E4745" s="60" t="s">
        <v>6681</v>
      </c>
      <c r="F4745" s="62" t="s">
        <v>15072</v>
      </c>
    </row>
    <row r="4746" spans="1:6" s="35" customFormat="1" ht="25.5" customHeight="1">
      <c r="A4746" s="59">
        <f t="shared" si="74"/>
        <v>4742</v>
      </c>
      <c r="B4746" s="56"/>
      <c r="C4746" s="60">
        <v>7616</v>
      </c>
      <c r="D4746" s="61" t="s">
        <v>15073</v>
      </c>
      <c r="E4746" s="60" t="s">
        <v>6681</v>
      </c>
      <c r="F4746" s="62" t="s">
        <v>15074</v>
      </c>
    </row>
    <row r="4747" spans="1:6" s="35" customFormat="1" ht="25.5" customHeight="1">
      <c r="A4747" s="59">
        <f t="shared" si="74"/>
        <v>4743</v>
      </c>
      <c r="B4747" s="56"/>
      <c r="C4747" s="60">
        <v>7611</v>
      </c>
      <c r="D4747" s="61" t="s">
        <v>15075</v>
      </c>
      <c r="E4747" s="60" t="s">
        <v>6681</v>
      </c>
      <c r="F4747" s="62" t="s">
        <v>15076</v>
      </c>
    </row>
    <row r="4748" spans="1:6" s="35" customFormat="1" ht="25.5" customHeight="1">
      <c r="A4748" s="59">
        <f t="shared" si="74"/>
        <v>4744</v>
      </c>
      <c r="B4748" s="56"/>
      <c r="C4748" s="60">
        <v>7612</v>
      </c>
      <c r="D4748" s="61" t="s">
        <v>15077</v>
      </c>
      <c r="E4748" s="60" t="s">
        <v>6681</v>
      </c>
      <c r="F4748" s="62" t="s">
        <v>15078</v>
      </c>
    </row>
    <row r="4749" spans="1:6" s="35" customFormat="1" ht="25.5" customHeight="1">
      <c r="A4749" s="59">
        <f t="shared" si="74"/>
        <v>4745</v>
      </c>
      <c r="B4749" s="56"/>
      <c r="C4749" s="60">
        <v>37371</v>
      </c>
      <c r="D4749" s="61" t="s">
        <v>15079</v>
      </c>
      <c r="E4749" s="60" t="s">
        <v>6712</v>
      </c>
      <c r="F4749" s="62" t="s">
        <v>9113</v>
      </c>
    </row>
    <row r="4750" spans="1:6" s="35" customFormat="1" ht="15" customHeight="1">
      <c r="A4750" s="59">
        <f t="shared" si="74"/>
        <v>4746</v>
      </c>
      <c r="B4750" s="56"/>
      <c r="C4750" s="60">
        <v>40861</v>
      </c>
      <c r="D4750" s="61" t="s">
        <v>15080</v>
      </c>
      <c r="E4750" s="60" t="s">
        <v>7111</v>
      </c>
      <c r="F4750" s="62" t="s">
        <v>15081</v>
      </c>
    </row>
    <row r="4751" spans="1:6" s="35" customFormat="1" ht="15" customHeight="1">
      <c r="A4751" s="59">
        <f t="shared" si="74"/>
        <v>4747</v>
      </c>
      <c r="B4751" s="56"/>
      <c r="C4751" s="60">
        <v>36510</v>
      </c>
      <c r="D4751" s="61" t="s">
        <v>15082</v>
      </c>
      <c r="E4751" s="60" t="s">
        <v>6681</v>
      </c>
      <c r="F4751" s="62" t="s">
        <v>15083</v>
      </c>
    </row>
    <row r="4752" spans="1:6" s="35" customFormat="1" ht="25.5" customHeight="1">
      <c r="A4752" s="59">
        <f t="shared" si="74"/>
        <v>4748</v>
      </c>
      <c r="B4752" s="56"/>
      <c r="C4752" s="60">
        <v>25020</v>
      </c>
      <c r="D4752" s="61" t="s">
        <v>15084</v>
      </c>
      <c r="E4752" s="60" t="s">
        <v>6681</v>
      </c>
      <c r="F4752" s="62" t="s">
        <v>15085</v>
      </c>
    </row>
    <row r="4753" spans="1:6" s="35" customFormat="1" ht="25.5" customHeight="1">
      <c r="A4753" s="59">
        <f t="shared" si="74"/>
        <v>4749</v>
      </c>
      <c r="B4753" s="56"/>
      <c r="C4753" s="60">
        <v>7622</v>
      </c>
      <c r="D4753" s="61" t="s">
        <v>15086</v>
      </c>
      <c r="E4753" s="60" t="s">
        <v>6681</v>
      </c>
      <c r="F4753" s="62" t="s">
        <v>15087</v>
      </c>
    </row>
    <row r="4754" spans="1:6" s="35" customFormat="1" ht="25.5" customHeight="1">
      <c r="A4754" s="59">
        <f t="shared" si="74"/>
        <v>4750</v>
      </c>
      <c r="B4754" s="56"/>
      <c r="C4754" s="60">
        <v>7624</v>
      </c>
      <c r="D4754" s="61" t="s">
        <v>15088</v>
      </c>
      <c r="E4754" s="60" t="s">
        <v>6681</v>
      </c>
      <c r="F4754" s="62" t="s">
        <v>15089</v>
      </c>
    </row>
    <row r="4755" spans="1:6" s="35" customFormat="1" ht="25.5" customHeight="1">
      <c r="A4755" s="59">
        <f t="shared" si="74"/>
        <v>4751</v>
      </c>
      <c r="B4755" s="56"/>
      <c r="C4755" s="60">
        <v>7625</v>
      </c>
      <c r="D4755" s="61" t="s">
        <v>15090</v>
      </c>
      <c r="E4755" s="60" t="s">
        <v>6681</v>
      </c>
      <c r="F4755" s="62" t="s">
        <v>15091</v>
      </c>
    </row>
    <row r="4756" spans="1:6" s="35" customFormat="1" ht="25.5" customHeight="1">
      <c r="A4756" s="59">
        <f t="shared" si="74"/>
        <v>4752</v>
      </c>
      <c r="B4756" s="56"/>
      <c r="C4756" s="60">
        <v>7623</v>
      </c>
      <c r="D4756" s="61" t="s">
        <v>15092</v>
      </c>
      <c r="E4756" s="60" t="s">
        <v>6681</v>
      </c>
      <c r="F4756" s="62" t="s">
        <v>15085</v>
      </c>
    </row>
    <row r="4757" spans="1:6" s="35" customFormat="1" ht="25.5" customHeight="1">
      <c r="A4757" s="59">
        <f t="shared" si="74"/>
        <v>4753</v>
      </c>
      <c r="B4757" s="56"/>
      <c r="C4757" s="60">
        <v>36508</v>
      </c>
      <c r="D4757" s="61" t="s">
        <v>15093</v>
      </c>
      <c r="E4757" s="60" t="s">
        <v>6681</v>
      </c>
      <c r="F4757" s="62" t="s">
        <v>15094</v>
      </c>
    </row>
    <row r="4758" spans="1:6" s="35" customFormat="1" ht="25.5" customHeight="1">
      <c r="A4758" s="59">
        <f t="shared" si="74"/>
        <v>4754</v>
      </c>
      <c r="B4758" s="56"/>
      <c r="C4758" s="60">
        <v>36509</v>
      </c>
      <c r="D4758" s="61" t="s">
        <v>15095</v>
      </c>
      <c r="E4758" s="60" t="s">
        <v>6681</v>
      </c>
      <c r="F4758" s="62" t="s">
        <v>15096</v>
      </c>
    </row>
    <row r="4759" spans="1:6" s="35" customFormat="1" ht="25.5" customHeight="1">
      <c r="A4759" s="59">
        <f t="shared" si="74"/>
        <v>4755</v>
      </c>
      <c r="B4759" s="56"/>
      <c r="C4759" s="60">
        <v>13238</v>
      </c>
      <c r="D4759" s="61" t="s">
        <v>15097</v>
      </c>
      <c r="E4759" s="60" t="s">
        <v>6681</v>
      </c>
      <c r="F4759" s="62" t="s">
        <v>15098</v>
      </c>
    </row>
    <row r="4760" spans="1:6" s="35" customFormat="1" ht="15" customHeight="1">
      <c r="A4760" s="59">
        <f t="shared" si="74"/>
        <v>4756</v>
      </c>
      <c r="B4760" s="56"/>
      <c r="C4760" s="60">
        <v>36511</v>
      </c>
      <c r="D4760" s="61" t="s">
        <v>15099</v>
      </c>
      <c r="E4760" s="60" t="s">
        <v>6681</v>
      </c>
      <c r="F4760" s="62" t="s">
        <v>15100</v>
      </c>
    </row>
    <row r="4761" spans="1:6" s="35" customFormat="1" ht="15" customHeight="1">
      <c r="A4761" s="59">
        <f t="shared" si="74"/>
        <v>4757</v>
      </c>
      <c r="B4761" s="56"/>
      <c r="C4761" s="60">
        <v>36515</v>
      </c>
      <c r="D4761" s="61" t="s">
        <v>15101</v>
      </c>
      <c r="E4761" s="60" t="s">
        <v>6681</v>
      </c>
      <c r="F4761" s="62" t="s">
        <v>15102</v>
      </c>
    </row>
    <row r="4762" spans="1:6" s="35" customFormat="1" ht="15" customHeight="1">
      <c r="A4762" s="59">
        <f t="shared" si="74"/>
        <v>4758</v>
      </c>
      <c r="B4762" s="56"/>
      <c r="C4762" s="60">
        <v>10598</v>
      </c>
      <c r="D4762" s="61" t="s">
        <v>15103</v>
      </c>
      <c r="E4762" s="60" t="s">
        <v>6681</v>
      </c>
      <c r="F4762" s="62" t="s">
        <v>15104</v>
      </c>
    </row>
    <row r="4763" spans="1:6" s="35" customFormat="1" ht="15" customHeight="1">
      <c r="A4763" s="59">
        <f t="shared" si="74"/>
        <v>4759</v>
      </c>
      <c r="B4763" s="56"/>
      <c r="C4763" s="60">
        <v>7640</v>
      </c>
      <c r="D4763" s="61" t="s">
        <v>15105</v>
      </c>
      <c r="E4763" s="60" t="s">
        <v>6681</v>
      </c>
      <c r="F4763" s="62" t="s">
        <v>15106</v>
      </c>
    </row>
    <row r="4764" spans="1:6" s="35" customFormat="1" ht="15" customHeight="1">
      <c r="A4764" s="59">
        <f t="shared" si="74"/>
        <v>4760</v>
      </c>
      <c r="B4764" s="56"/>
      <c r="C4764" s="60">
        <v>36513</v>
      </c>
      <c r="D4764" s="61" t="s">
        <v>15107</v>
      </c>
      <c r="E4764" s="60" t="s">
        <v>6681</v>
      </c>
      <c r="F4764" s="62" t="s">
        <v>15108</v>
      </c>
    </row>
    <row r="4765" spans="1:6" s="35" customFormat="1" ht="15" customHeight="1">
      <c r="A4765" s="59">
        <f t="shared" si="74"/>
        <v>4761</v>
      </c>
      <c r="B4765" s="56"/>
      <c r="C4765" s="60">
        <v>36514</v>
      </c>
      <c r="D4765" s="61" t="s">
        <v>15109</v>
      </c>
      <c r="E4765" s="60" t="s">
        <v>6681</v>
      </c>
      <c r="F4765" s="62" t="s">
        <v>15110</v>
      </c>
    </row>
    <row r="4766" spans="1:6" s="35" customFormat="1" ht="15" customHeight="1">
      <c r="A4766" s="59">
        <f t="shared" si="74"/>
        <v>4762</v>
      </c>
      <c r="B4766" s="56"/>
      <c r="C4766" s="60">
        <v>36149</v>
      </c>
      <c r="D4766" s="61" t="s">
        <v>15111</v>
      </c>
      <c r="E4766" s="60" t="s">
        <v>6681</v>
      </c>
      <c r="F4766" s="62" t="s">
        <v>15112</v>
      </c>
    </row>
    <row r="4767" spans="1:6" s="35" customFormat="1" ht="25.5" customHeight="1">
      <c r="A4767" s="59">
        <f t="shared" si="74"/>
        <v>4763</v>
      </c>
      <c r="B4767" s="56"/>
      <c r="C4767" s="60">
        <v>42407</v>
      </c>
      <c r="D4767" s="61" t="s">
        <v>15113</v>
      </c>
      <c r="E4767" s="60" t="s">
        <v>6748</v>
      </c>
      <c r="F4767" s="62" t="s">
        <v>7030</v>
      </c>
    </row>
    <row r="4768" spans="1:6" s="35" customFormat="1" ht="25.5" customHeight="1">
      <c r="A4768" s="59">
        <f t="shared" si="74"/>
        <v>4764</v>
      </c>
      <c r="B4768" s="56"/>
      <c r="C4768" s="60">
        <v>11581</v>
      </c>
      <c r="D4768" s="61" t="s">
        <v>15114</v>
      </c>
      <c r="E4768" s="60" t="s">
        <v>6748</v>
      </c>
      <c r="F4768" s="62" t="s">
        <v>15115</v>
      </c>
    </row>
    <row r="4769" spans="1:6" s="35" customFormat="1" ht="25.5" customHeight="1">
      <c r="A4769" s="59">
        <f t="shared" si="74"/>
        <v>4765</v>
      </c>
      <c r="B4769" s="56"/>
      <c r="C4769" s="60">
        <v>11580</v>
      </c>
      <c r="D4769" s="61" t="s">
        <v>15116</v>
      </c>
      <c r="E4769" s="60" t="s">
        <v>6748</v>
      </c>
      <c r="F4769" s="62" t="s">
        <v>15117</v>
      </c>
    </row>
    <row r="4770" spans="1:6" s="35" customFormat="1" ht="25.5" customHeight="1">
      <c r="A4770" s="59">
        <f t="shared" si="74"/>
        <v>4766</v>
      </c>
      <c r="B4770" s="56"/>
      <c r="C4770" s="60">
        <v>38177</v>
      </c>
      <c r="D4770" s="61" t="s">
        <v>15118</v>
      </c>
      <c r="E4770" s="60" t="s">
        <v>6681</v>
      </c>
      <c r="F4770" s="62" t="s">
        <v>9496</v>
      </c>
    </row>
    <row r="4771" spans="1:6" s="35" customFormat="1" ht="25.5" customHeight="1">
      <c r="A4771" s="59">
        <f t="shared" si="74"/>
        <v>4767</v>
      </c>
      <c r="B4771" s="56"/>
      <c r="C4771" s="60">
        <v>10743</v>
      </c>
      <c r="D4771" s="61" t="s">
        <v>15119</v>
      </c>
      <c r="E4771" s="60" t="s">
        <v>6681</v>
      </c>
      <c r="F4771" s="62" t="s">
        <v>15120</v>
      </c>
    </row>
    <row r="4772" spans="1:6" s="35" customFormat="1" ht="15" customHeight="1">
      <c r="A4772" s="59">
        <f t="shared" si="74"/>
        <v>4768</v>
      </c>
      <c r="B4772" s="56"/>
      <c r="C4772" s="60">
        <v>39848</v>
      </c>
      <c r="D4772" s="61" t="s">
        <v>15121</v>
      </c>
      <c r="E4772" s="60" t="s">
        <v>6748</v>
      </c>
      <c r="F4772" s="62" t="s">
        <v>7145</v>
      </c>
    </row>
    <row r="4773" spans="1:6" s="35" customFormat="1" ht="25.5" customHeight="1">
      <c r="A4773" s="59">
        <f t="shared" si="74"/>
        <v>4769</v>
      </c>
      <c r="B4773" s="56"/>
      <c r="C4773" s="60">
        <v>20999</v>
      </c>
      <c r="D4773" s="61" t="s">
        <v>15122</v>
      </c>
      <c r="E4773" s="60" t="s">
        <v>6748</v>
      </c>
      <c r="F4773" s="62" t="s">
        <v>6938</v>
      </c>
    </row>
    <row r="4774" spans="1:6" s="35" customFormat="1" ht="25.5" customHeight="1">
      <c r="A4774" s="59">
        <f t="shared" si="74"/>
        <v>4770</v>
      </c>
      <c r="B4774" s="56"/>
      <c r="C4774" s="60">
        <v>21001</v>
      </c>
      <c r="D4774" s="61" t="s">
        <v>15123</v>
      </c>
      <c r="E4774" s="60" t="s">
        <v>6748</v>
      </c>
      <c r="F4774" s="62" t="s">
        <v>15124</v>
      </c>
    </row>
    <row r="4775" spans="1:6" s="35" customFormat="1" ht="25.5" customHeight="1">
      <c r="A4775" s="59">
        <f t="shared" si="74"/>
        <v>4771</v>
      </c>
      <c r="B4775" s="56"/>
      <c r="C4775" s="60">
        <v>21003</v>
      </c>
      <c r="D4775" s="61" t="s">
        <v>15125</v>
      </c>
      <c r="E4775" s="60" t="s">
        <v>6748</v>
      </c>
      <c r="F4775" s="62" t="s">
        <v>15126</v>
      </c>
    </row>
    <row r="4776" spans="1:6" s="35" customFormat="1" ht="25.5" customHeight="1">
      <c r="A4776" s="59">
        <f t="shared" si="74"/>
        <v>4772</v>
      </c>
      <c r="B4776" s="56"/>
      <c r="C4776" s="60">
        <v>21006</v>
      </c>
      <c r="D4776" s="61" t="s">
        <v>15127</v>
      </c>
      <c r="E4776" s="60" t="s">
        <v>6748</v>
      </c>
      <c r="F4776" s="62" t="s">
        <v>15128</v>
      </c>
    </row>
    <row r="4777" spans="1:6" s="35" customFormat="1" ht="25.5" customHeight="1">
      <c r="A4777" s="59">
        <f t="shared" si="74"/>
        <v>4773</v>
      </c>
      <c r="B4777" s="56"/>
      <c r="C4777" s="60">
        <v>21019</v>
      </c>
      <c r="D4777" s="61" t="s">
        <v>15129</v>
      </c>
      <c r="E4777" s="60" t="s">
        <v>6748</v>
      </c>
      <c r="F4777" s="62" t="s">
        <v>14597</v>
      </c>
    </row>
    <row r="4778" spans="1:6" s="35" customFormat="1" ht="25.5" customHeight="1">
      <c r="A4778" s="59">
        <f t="shared" si="74"/>
        <v>4774</v>
      </c>
      <c r="B4778" s="56"/>
      <c r="C4778" s="60">
        <v>21021</v>
      </c>
      <c r="D4778" s="61" t="s">
        <v>15130</v>
      </c>
      <c r="E4778" s="60" t="s">
        <v>6748</v>
      </c>
      <c r="F4778" s="62" t="s">
        <v>15038</v>
      </c>
    </row>
    <row r="4779" spans="1:6" s="35" customFormat="1" ht="25.5" customHeight="1">
      <c r="A4779" s="59">
        <f t="shared" si="74"/>
        <v>4775</v>
      </c>
      <c r="B4779" s="56"/>
      <c r="C4779" s="60">
        <v>21024</v>
      </c>
      <c r="D4779" s="61" t="s">
        <v>15131</v>
      </c>
      <c r="E4779" s="60" t="s">
        <v>6748</v>
      </c>
      <c r="F4779" s="62" t="s">
        <v>15132</v>
      </c>
    </row>
    <row r="4780" spans="1:6" s="35" customFormat="1" ht="25.5" customHeight="1">
      <c r="A4780" s="59">
        <f t="shared" si="74"/>
        <v>4776</v>
      </c>
      <c r="B4780" s="56"/>
      <c r="C4780" s="60">
        <v>40624</v>
      </c>
      <c r="D4780" s="61" t="s">
        <v>15133</v>
      </c>
      <c r="E4780" s="60" t="s">
        <v>6748</v>
      </c>
      <c r="F4780" s="62" t="s">
        <v>9044</v>
      </c>
    </row>
    <row r="4781" spans="1:6" s="35" customFormat="1" ht="15" customHeight="1">
      <c r="A4781" s="59">
        <f t="shared" si="74"/>
        <v>4777</v>
      </c>
      <c r="B4781" s="56"/>
      <c r="C4781" s="60">
        <v>13127</v>
      </c>
      <c r="D4781" s="61" t="s">
        <v>15134</v>
      </c>
      <c r="E4781" s="60" t="s">
        <v>6748</v>
      </c>
      <c r="F4781" s="62" t="s">
        <v>15135</v>
      </c>
    </row>
    <row r="4782" spans="1:6" s="35" customFormat="1" ht="15" customHeight="1">
      <c r="A4782" s="59">
        <f t="shared" si="74"/>
        <v>4778</v>
      </c>
      <c r="B4782" s="56"/>
      <c r="C4782" s="60">
        <v>13137</v>
      </c>
      <c r="D4782" s="61" t="s">
        <v>15136</v>
      </c>
      <c r="E4782" s="60" t="s">
        <v>6748</v>
      </c>
      <c r="F4782" s="62" t="s">
        <v>15137</v>
      </c>
    </row>
    <row r="4783" spans="1:6" s="35" customFormat="1" ht="15" customHeight="1">
      <c r="A4783" s="59">
        <f t="shared" si="74"/>
        <v>4779</v>
      </c>
      <c r="B4783" s="56"/>
      <c r="C4783" s="60">
        <v>20989</v>
      </c>
      <c r="D4783" s="61" t="s">
        <v>15138</v>
      </c>
      <c r="E4783" s="60" t="s">
        <v>6748</v>
      </c>
      <c r="F4783" s="62" t="s">
        <v>15139</v>
      </c>
    </row>
    <row r="4784" spans="1:6" s="35" customFormat="1" ht="15" customHeight="1">
      <c r="A4784" s="59">
        <f t="shared" si="74"/>
        <v>4780</v>
      </c>
      <c r="B4784" s="56"/>
      <c r="C4784" s="60">
        <v>21147</v>
      </c>
      <c r="D4784" s="61" t="s">
        <v>15140</v>
      </c>
      <c r="E4784" s="60" t="s">
        <v>6748</v>
      </c>
      <c r="F4784" s="62" t="s">
        <v>15141</v>
      </c>
    </row>
    <row r="4785" spans="1:6" s="35" customFormat="1" ht="15" customHeight="1">
      <c r="A4785" s="59">
        <f t="shared" si="74"/>
        <v>4781</v>
      </c>
      <c r="B4785" s="56"/>
      <c r="C4785" s="60">
        <v>21148</v>
      </c>
      <c r="D4785" s="61" t="s">
        <v>15142</v>
      </c>
      <c r="E4785" s="60" t="s">
        <v>6748</v>
      </c>
      <c r="F4785" s="62" t="s">
        <v>15143</v>
      </c>
    </row>
    <row r="4786" spans="1:6" s="35" customFormat="1" ht="15" customHeight="1">
      <c r="A4786" s="59">
        <f t="shared" si="74"/>
        <v>4782</v>
      </c>
      <c r="B4786" s="56"/>
      <c r="C4786" s="60">
        <v>20984</v>
      </c>
      <c r="D4786" s="61" t="s">
        <v>15144</v>
      </c>
      <c r="E4786" s="60" t="s">
        <v>6748</v>
      </c>
      <c r="F4786" s="62" t="s">
        <v>15145</v>
      </c>
    </row>
    <row r="4787" spans="1:6" s="35" customFormat="1" ht="15" customHeight="1">
      <c r="A4787" s="59">
        <f t="shared" si="74"/>
        <v>4783</v>
      </c>
      <c r="B4787" s="56"/>
      <c r="C4787" s="60">
        <v>13042</v>
      </c>
      <c r="D4787" s="61" t="s">
        <v>15146</v>
      </c>
      <c r="E4787" s="60" t="s">
        <v>6748</v>
      </c>
      <c r="F4787" s="62" t="s">
        <v>15147</v>
      </c>
    </row>
    <row r="4788" spans="1:6" s="35" customFormat="1" ht="15" customHeight="1">
      <c r="A4788" s="59">
        <f t="shared" si="74"/>
        <v>4784</v>
      </c>
      <c r="B4788" s="56"/>
      <c r="C4788" s="60">
        <v>21150</v>
      </c>
      <c r="D4788" s="61" t="s">
        <v>15148</v>
      </c>
      <c r="E4788" s="60" t="s">
        <v>6748</v>
      </c>
      <c r="F4788" s="62" t="s">
        <v>15149</v>
      </c>
    </row>
    <row r="4789" spans="1:6" s="35" customFormat="1" ht="15" customHeight="1">
      <c r="A4789" s="59">
        <f t="shared" si="74"/>
        <v>4785</v>
      </c>
      <c r="B4789" s="56"/>
      <c r="C4789" s="60">
        <v>13141</v>
      </c>
      <c r="D4789" s="61" t="s">
        <v>15150</v>
      </c>
      <c r="E4789" s="60" t="s">
        <v>6748</v>
      </c>
      <c r="F4789" s="62" t="s">
        <v>15151</v>
      </c>
    </row>
    <row r="4790" spans="1:6" s="35" customFormat="1" ht="15" customHeight="1">
      <c r="A4790" s="59">
        <f t="shared" si="74"/>
        <v>4786</v>
      </c>
      <c r="B4790" s="56"/>
      <c r="C4790" s="60">
        <v>21151</v>
      </c>
      <c r="D4790" s="61" t="s">
        <v>15152</v>
      </c>
      <c r="E4790" s="60" t="s">
        <v>6748</v>
      </c>
      <c r="F4790" s="62" t="s">
        <v>15153</v>
      </c>
    </row>
    <row r="4791" spans="1:6" s="35" customFormat="1" ht="15" customHeight="1">
      <c r="A4791" s="59">
        <f t="shared" si="74"/>
        <v>4787</v>
      </c>
      <c r="B4791" s="56"/>
      <c r="C4791" s="60">
        <v>13142</v>
      </c>
      <c r="D4791" s="61" t="s">
        <v>15154</v>
      </c>
      <c r="E4791" s="60" t="s">
        <v>6748</v>
      </c>
      <c r="F4791" s="62" t="s">
        <v>15155</v>
      </c>
    </row>
    <row r="4792" spans="1:6" s="35" customFormat="1" ht="15" customHeight="1">
      <c r="A4792" s="59">
        <f t="shared" si="74"/>
        <v>4788</v>
      </c>
      <c r="B4792" s="56"/>
      <c r="C4792" s="60">
        <v>20994</v>
      </c>
      <c r="D4792" s="61" t="s">
        <v>15156</v>
      </c>
      <c r="E4792" s="60" t="s">
        <v>6748</v>
      </c>
      <c r="F4792" s="62" t="s">
        <v>15157</v>
      </c>
    </row>
    <row r="4793" spans="1:6" s="35" customFormat="1" ht="15" customHeight="1">
      <c r="A4793" s="59">
        <f t="shared" si="74"/>
        <v>4789</v>
      </c>
      <c r="B4793" s="56"/>
      <c r="C4793" s="60">
        <v>7672</v>
      </c>
      <c r="D4793" s="61" t="s">
        <v>15158</v>
      </c>
      <c r="E4793" s="60" t="s">
        <v>6748</v>
      </c>
      <c r="F4793" s="62" t="s">
        <v>15159</v>
      </c>
    </row>
    <row r="4794" spans="1:6" s="35" customFormat="1" ht="15" customHeight="1">
      <c r="A4794" s="59">
        <f t="shared" si="74"/>
        <v>4790</v>
      </c>
      <c r="B4794" s="56"/>
      <c r="C4794" s="60">
        <v>20995</v>
      </c>
      <c r="D4794" s="61" t="s">
        <v>15160</v>
      </c>
      <c r="E4794" s="60" t="s">
        <v>6748</v>
      </c>
      <c r="F4794" s="62" t="s">
        <v>15161</v>
      </c>
    </row>
    <row r="4795" spans="1:6" s="35" customFormat="1" ht="15" customHeight="1">
      <c r="A4795" s="59">
        <f t="shared" si="74"/>
        <v>4791</v>
      </c>
      <c r="B4795" s="56"/>
      <c r="C4795" s="60">
        <v>7690</v>
      </c>
      <c r="D4795" s="61" t="s">
        <v>15162</v>
      </c>
      <c r="E4795" s="60" t="s">
        <v>6748</v>
      </c>
      <c r="F4795" s="62" t="s">
        <v>15163</v>
      </c>
    </row>
    <row r="4796" spans="1:6" s="35" customFormat="1" ht="15" customHeight="1">
      <c r="A4796" s="59">
        <f t="shared" si="74"/>
        <v>4792</v>
      </c>
      <c r="B4796" s="56"/>
      <c r="C4796" s="60">
        <v>20980</v>
      </c>
      <c r="D4796" s="61" t="s">
        <v>15164</v>
      </c>
      <c r="E4796" s="60" t="s">
        <v>6748</v>
      </c>
      <c r="F4796" s="62" t="s">
        <v>15165</v>
      </c>
    </row>
    <row r="4797" spans="1:6" s="35" customFormat="1" ht="15" customHeight="1">
      <c r="A4797" s="59">
        <f t="shared" si="74"/>
        <v>4793</v>
      </c>
      <c r="B4797" s="56"/>
      <c r="C4797" s="60">
        <v>7661</v>
      </c>
      <c r="D4797" s="61" t="s">
        <v>15166</v>
      </c>
      <c r="E4797" s="60" t="s">
        <v>6748</v>
      </c>
      <c r="F4797" s="62" t="s">
        <v>15167</v>
      </c>
    </row>
    <row r="4798" spans="1:6" s="35" customFormat="1" ht="15" customHeight="1">
      <c r="A4798" s="59">
        <f t="shared" si="74"/>
        <v>4794</v>
      </c>
      <c r="B4798" s="56"/>
      <c r="C4798" s="60">
        <v>21016</v>
      </c>
      <c r="D4798" s="61" t="s">
        <v>15168</v>
      </c>
      <c r="E4798" s="60" t="s">
        <v>6748</v>
      </c>
      <c r="F4798" s="62" t="s">
        <v>10201</v>
      </c>
    </row>
    <row r="4799" spans="1:6" s="35" customFormat="1" ht="25.5" customHeight="1">
      <c r="A4799" s="59">
        <f t="shared" si="74"/>
        <v>4795</v>
      </c>
      <c r="B4799" s="56"/>
      <c r="C4799" s="60">
        <v>21008</v>
      </c>
      <c r="D4799" s="61" t="s">
        <v>15169</v>
      </c>
      <c r="E4799" s="60" t="s">
        <v>6748</v>
      </c>
      <c r="F4799" s="62" t="s">
        <v>15170</v>
      </c>
    </row>
    <row r="4800" spans="1:6" s="35" customFormat="1" ht="25.5" customHeight="1">
      <c r="A4800" s="59">
        <f t="shared" si="74"/>
        <v>4796</v>
      </c>
      <c r="B4800" s="56"/>
      <c r="C4800" s="60">
        <v>21009</v>
      </c>
      <c r="D4800" s="61" t="s">
        <v>15171</v>
      </c>
      <c r="E4800" s="60" t="s">
        <v>6748</v>
      </c>
      <c r="F4800" s="62" t="s">
        <v>14588</v>
      </c>
    </row>
    <row r="4801" spans="1:6" s="35" customFormat="1" ht="25.5" customHeight="1">
      <c r="A4801" s="59">
        <f t="shared" si="74"/>
        <v>4797</v>
      </c>
      <c r="B4801" s="56"/>
      <c r="C4801" s="60">
        <v>21010</v>
      </c>
      <c r="D4801" s="61" t="s">
        <v>15172</v>
      </c>
      <c r="E4801" s="60" t="s">
        <v>6748</v>
      </c>
      <c r="F4801" s="62" t="s">
        <v>15173</v>
      </c>
    </row>
    <row r="4802" spans="1:6" s="35" customFormat="1" ht="25.5" customHeight="1">
      <c r="A4802" s="59">
        <f t="shared" si="74"/>
        <v>4798</v>
      </c>
      <c r="B4802" s="56"/>
      <c r="C4802" s="60">
        <v>21011</v>
      </c>
      <c r="D4802" s="61" t="s">
        <v>15174</v>
      </c>
      <c r="E4802" s="60" t="s">
        <v>6748</v>
      </c>
      <c r="F4802" s="62" t="s">
        <v>6996</v>
      </c>
    </row>
    <row r="4803" spans="1:6" s="35" customFormat="1" ht="25.5" customHeight="1">
      <c r="A4803" s="59">
        <f t="shared" si="74"/>
        <v>4799</v>
      </c>
      <c r="B4803" s="56"/>
      <c r="C4803" s="60">
        <v>21012</v>
      </c>
      <c r="D4803" s="61" t="s">
        <v>15175</v>
      </c>
      <c r="E4803" s="60" t="s">
        <v>6748</v>
      </c>
      <c r="F4803" s="62" t="s">
        <v>10786</v>
      </c>
    </row>
    <row r="4804" spans="1:6" s="35" customFormat="1" ht="25.5" customHeight="1">
      <c r="A4804" s="59">
        <f t="shared" si="74"/>
        <v>4800</v>
      </c>
      <c r="B4804" s="56"/>
      <c r="C4804" s="60">
        <v>21013</v>
      </c>
      <c r="D4804" s="61" t="s">
        <v>15176</v>
      </c>
      <c r="E4804" s="60" t="s">
        <v>6748</v>
      </c>
      <c r="F4804" s="62" t="s">
        <v>15177</v>
      </c>
    </row>
    <row r="4805" spans="1:6" s="35" customFormat="1" ht="25.5" customHeight="1">
      <c r="A4805" s="59">
        <f t="shared" si="74"/>
        <v>4801</v>
      </c>
      <c r="B4805" s="56"/>
      <c r="C4805" s="60">
        <v>21014</v>
      </c>
      <c r="D4805" s="61" t="s">
        <v>15178</v>
      </c>
      <c r="E4805" s="60" t="s">
        <v>6748</v>
      </c>
      <c r="F4805" s="62" t="s">
        <v>15179</v>
      </c>
    </row>
    <row r="4806" spans="1:6" s="35" customFormat="1" ht="25.5" customHeight="1">
      <c r="A4806" s="59">
        <f t="shared" ref="A4806:A4869" si="75">A4805+1</f>
        <v>4802</v>
      </c>
      <c r="B4806" s="56"/>
      <c r="C4806" s="60">
        <v>21015</v>
      </c>
      <c r="D4806" s="61" t="s">
        <v>15180</v>
      </c>
      <c r="E4806" s="60" t="s">
        <v>6748</v>
      </c>
      <c r="F4806" s="62" t="s">
        <v>15181</v>
      </c>
    </row>
    <row r="4807" spans="1:6" s="35" customFormat="1" ht="25.5" customHeight="1">
      <c r="A4807" s="59">
        <f t="shared" si="75"/>
        <v>4803</v>
      </c>
      <c r="B4807" s="56"/>
      <c r="C4807" s="60">
        <v>7697</v>
      </c>
      <c r="D4807" s="61" t="s">
        <v>15182</v>
      </c>
      <c r="E4807" s="60" t="s">
        <v>6748</v>
      </c>
      <c r="F4807" s="62" t="s">
        <v>15183</v>
      </c>
    </row>
    <row r="4808" spans="1:6" s="35" customFormat="1" ht="25.5" customHeight="1">
      <c r="A4808" s="59">
        <f t="shared" si="75"/>
        <v>4804</v>
      </c>
      <c r="B4808" s="56"/>
      <c r="C4808" s="60">
        <v>7698</v>
      </c>
      <c r="D4808" s="61" t="s">
        <v>15184</v>
      </c>
      <c r="E4808" s="60" t="s">
        <v>6748</v>
      </c>
      <c r="F4808" s="62" t="s">
        <v>15185</v>
      </c>
    </row>
    <row r="4809" spans="1:6" s="35" customFormat="1" ht="25.5" customHeight="1">
      <c r="A4809" s="59">
        <f t="shared" si="75"/>
        <v>4805</v>
      </c>
      <c r="B4809" s="56"/>
      <c r="C4809" s="60">
        <v>7691</v>
      </c>
      <c r="D4809" s="61" t="s">
        <v>15186</v>
      </c>
      <c r="E4809" s="60" t="s">
        <v>6748</v>
      </c>
      <c r="F4809" s="62" t="s">
        <v>9147</v>
      </c>
    </row>
    <row r="4810" spans="1:6" s="35" customFormat="1" ht="25.5" customHeight="1">
      <c r="A4810" s="59">
        <f t="shared" si="75"/>
        <v>4806</v>
      </c>
      <c r="B4810" s="56"/>
      <c r="C4810" s="60">
        <v>40626</v>
      </c>
      <c r="D4810" s="61" t="s">
        <v>15187</v>
      </c>
      <c r="E4810" s="60" t="s">
        <v>6748</v>
      </c>
      <c r="F4810" s="62" t="s">
        <v>15188</v>
      </c>
    </row>
    <row r="4811" spans="1:6" s="35" customFormat="1" ht="25.5" customHeight="1">
      <c r="A4811" s="59">
        <f t="shared" si="75"/>
        <v>4807</v>
      </c>
      <c r="B4811" s="56"/>
      <c r="C4811" s="60">
        <v>7701</v>
      </c>
      <c r="D4811" s="61" t="s">
        <v>15189</v>
      </c>
      <c r="E4811" s="60" t="s">
        <v>6748</v>
      </c>
      <c r="F4811" s="62" t="s">
        <v>9867</v>
      </c>
    </row>
    <row r="4812" spans="1:6" s="35" customFormat="1" ht="25.5" customHeight="1">
      <c r="A4812" s="59">
        <f t="shared" si="75"/>
        <v>4808</v>
      </c>
      <c r="B4812" s="56"/>
      <c r="C4812" s="60">
        <v>7696</v>
      </c>
      <c r="D4812" s="61" t="s">
        <v>15190</v>
      </c>
      <c r="E4812" s="60" t="s">
        <v>6748</v>
      </c>
      <c r="F4812" s="62" t="s">
        <v>15191</v>
      </c>
    </row>
    <row r="4813" spans="1:6" s="35" customFormat="1" ht="25.5" customHeight="1">
      <c r="A4813" s="59">
        <f t="shared" si="75"/>
        <v>4809</v>
      </c>
      <c r="B4813" s="56"/>
      <c r="C4813" s="60">
        <v>7700</v>
      </c>
      <c r="D4813" s="61" t="s">
        <v>15192</v>
      </c>
      <c r="E4813" s="60" t="s">
        <v>6748</v>
      </c>
      <c r="F4813" s="62" t="s">
        <v>9468</v>
      </c>
    </row>
    <row r="4814" spans="1:6" s="35" customFormat="1" ht="25.5" customHeight="1">
      <c r="A4814" s="59">
        <f t="shared" si="75"/>
        <v>4810</v>
      </c>
      <c r="B4814" s="56"/>
      <c r="C4814" s="60">
        <v>7694</v>
      </c>
      <c r="D4814" s="61" t="s">
        <v>15193</v>
      </c>
      <c r="E4814" s="60" t="s">
        <v>6748</v>
      </c>
      <c r="F4814" s="62" t="s">
        <v>15194</v>
      </c>
    </row>
    <row r="4815" spans="1:6" s="35" customFormat="1" ht="25.5" customHeight="1">
      <c r="A4815" s="59">
        <f t="shared" si="75"/>
        <v>4811</v>
      </c>
      <c r="B4815" s="56"/>
      <c r="C4815" s="60">
        <v>7693</v>
      </c>
      <c r="D4815" s="61" t="s">
        <v>15195</v>
      </c>
      <c r="E4815" s="60" t="s">
        <v>6748</v>
      </c>
      <c r="F4815" s="62" t="s">
        <v>15196</v>
      </c>
    </row>
    <row r="4816" spans="1:6" s="35" customFormat="1" ht="25.5" customHeight="1">
      <c r="A4816" s="59">
        <f t="shared" si="75"/>
        <v>4812</v>
      </c>
      <c r="B4816" s="56"/>
      <c r="C4816" s="60">
        <v>7692</v>
      </c>
      <c r="D4816" s="61" t="s">
        <v>15197</v>
      </c>
      <c r="E4816" s="60" t="s">
        <v>6748</v>
      </c>
      <c r="F4816" s="62" t="s">
        <v>15198</v>
      </c>
    </row>
    <row r="4817" spans="1:6" s="35" customFormat="1" ht="25.5" customHeight="1">
      <c r="A4817" s="59">
        <f t="shared" si="75"/>
        <v>4813</v>
      </c>
      <c r="B4817" s="56"/>
      <c r="C4817" s="60">
        <v>7695</v>
      </c>
      <c r="D4817" s="61" t="s">
        <v>15199</v>
      </c>
      <c r="E4817" s="60" t="s">
        <v>6748</v>
      </c>
      <c r="F4817" s="62" t="s">
        <v>15200</v>
      </c>
    </row>
    <row r="4818" spans="1:6" s="35" customFormat="1" ht="25.5" customHeight="1">
      <c r="A4818" s="59">
        <f t="shared" si="75"/>
        <v>4814</v>
      </c>
      <c r="B4818" s="56"/>
      <c r="C4818" s="60">
        <v>13356</v>
      </c>
      <c r="D4818" s="61" t="s">
        <v>15201</v>
      </c>
      <c r="E4818" s="60" t="s">
        <v>6748</v>
      </c>
      <c r="F4818" s="62" t="s">
        <v>15202</v>
      </c>
    </row>
    <row r="4819" spans="1:6" s="35" customFormat="1" ht="15" customHeight="1">
      <c r="A4819" s="59">
        <f t="shared" si="75"/>
        <v>4815</v>
      </c>
      <c r="B4819" s="56"/>
      <c r="C4819" s="60">
        <v>36365</v>
      </c>
      <c r="D4819" s="61" t="s">
        <v>15203</v>
      </c>
      <c r="E4819" s="60" t="s">
        <v>6748</v>
      </c>
      <c r="F4819" s="62" t="s">
        <v>15204</v>
      </c>
    </row>
    <row r="4820" spans="1:6" s="35" customFormat="1" ht="15" customHeight="1">
      <c r="A4820" s="59">
        <f t="shared" si="75"/>
        <v>4816</v>
      </c>
      <c r="B4820" s="56"/>
      <c r="C4820" s="60">
        <v>41930</v>
      </c>
      <c r="D4820" s="61" t="s">
        <v>15205</v>
      </c>
      <c r="E4820" s="60" t="s">
        <v>6748</v>
      </c>
      <c r="F4820" s="62" t="s">
        <v>15206</v>
      </c>
    </row>
    <row r="4821" spans="1:6" s="35" customFormat="1" ht="15" customHeight="1">
      <c r="A4821" s="59">
        <f t="shared" si="75"/>
        <v>4817</v>
      </c>
      <c r="B4821" s="56"/>
      <c r="C4821" s="60">
        <v>41931</v>
      </c>
      <c r="D4821" s="61" t="s">
        <v>15207</v>
      </c>
      <c r="E4821" s="60" t="s">
        <v>6748</v>
      </c>
      <c r="F4821" s="62" t="s">
        <v>15208</v>
      </c>
    </row>
    <row r="4822" spans="1:6" s="35" customFormat="1" ht="15" customHeight="1">
      <c r="A4822" s="59">
        <f t="shared" si="75"/>
        <v>4818</v>
      </c>
      <c r="B4822" s="56"/>
      <c r="C4822" s="60">
        <v>41932</v>
      </c>
      <c r="D4822" s="61" t="s">
        <v>15209</v>
      </c>
      <c r="E4822" s="60" t="s">
        <v>6748</v>
      </c>
      <c r="F4822" s="62" t="s">
        <v>15210</v>
      </c>
    </row>
    <row r="4823" spans="1:6" s="35" customFormat="1" ht="15" customHeight="1">
      <c r="A4823" s="59">
        <f t="shared" si="75"/>
        <v>4819</v>
      </c>
      <c r="B4823" s="56"/>
      <c r="C4823" s="60">
        <v>41933</v>
      </c>
      <c r="D4823" s="61" t="s">
        <v>15211</v>
      </c>
      <c r="E4823" s="60" t="s">
        <v>6748</v>
      </c>
      <c r="F4823" s="62" t="s">
        <v>15212</v>
      </c>
    </row>
    <row r="4824" spans="1:6" s="35" customFormat="1" ht="15" customHeight="1">
      <c r="A4824" s="59">
        <f t="shared" si="75"/>
        <v>4820</v>
      </c>
      <c r="B4824" s="56"/>
      <c r="C4824" s="60">
        <v>41934</v>
      </c>
      <c r="D4824" s="61" t="s">
        <v>15213</v>
      </c>
      <c r="E4824" s="60" t="s">
        <v>6748</v>
      </c>
      <c r="F4824" s="62" t="s">
        <v>15214</v>
      </c>
    </row>
    <row r="4825" spans="1:6" s="35" customFormat="1" ht="15" customHeight="1">
      <c r="A4825" s="59">
        <f t="shared" si="75"/>
        <v>4821</v>
      </c>
      <c r="B4825" s="56"/>
      <c r="C4825" s="60">
        <v>41936</v>
      </c>
      <c r="D4825" s="61" t="s">
        <v>15215</v>
      </c>
      <c r="E4825" s="60" t="s">
        <v>6748</v>
      </c>
      <c r="F4825" s="62" t="s">
        <v>15216</v>
      </c>
    </row>
    <row r="4826" spans="1:6" s="35" customFormat="1" ht="15" customHeight="1">
      <c r="A4826" s="59">
        <f t="shared" si="75"/>
        <v>4822</v>
      </c>
      <c r="B4826" s="56"/>
      <c r="C4826" s="60">
        <v>7720</v>
      </c>
      <c r="D4826" s="61" t="s">
        <v>15217</v>
      </c>
      <c r="E4826" s="60" t="s">
        <v>6748</v>
      </c>
      <c r="F4826" s="62" t="s">
        <v>15218</v>
      </c>
    </row>
    <row r="4827" spans="1:6" s="35" customFormat="1" ht="25.5" customHeight="1">
      <c r="A4827" s="59">
        <f t="shared" si="75"/>
        <v>4823</v>
      </c>
      <c r="B4827" s="56"/>
      <c r="C4827" s="60">
        <v>40335</v>
      </c>
      <c r="D4827" s="61" t="s">
        <v>15219</v>
      </c>
      <c r="E4827" s="60" t="s">
        <v>6748</v>
      </c>
      <c r="F4827" s="62" t="s">
        <v>15220</v>
      </c>
    </row>
    <row r="4828" spans="1:6" s="35" customFormat="1" ht="25.5" customHeight="1">
      <c r="A4828" s="59">
        <f t="shared" si="75"/>
        <v>4824</v>
      </c>
      <c r="B4828" s="56"/>
      <c r="C4828" s="60">
        <v>7740</v>
      </c>
      <c r="D4828" s="61" t="s">
        <v>15221</v>
      </c>
      <c r="E4828" s="60" t="s">
        <v>6748</v>
      </c>
      <c r="F4828" s="62" t="s">
        <v>15222</v>
      </c>
    </row>
    <row r="4829" spans="1:6" s="35" customFormat="1" ht="25.5" customHeight="1">
      <c r="A4829" s="59">
        <f t="shared" si="75"/>
        <v>4825</v>
      </c>
      <c r="B4829" s="56"/>
      <c r="C4829" s="60">
        <v>7741</v>
      </c>
      <c r="D4829" s="61" t="s">
        <v>15223</v>
      </c>
      <c r="E4829" s="60" t="s">
        <v>6748</v>
      </c>
      <c r="F4829" s="62" t="s">
        <v>15224</v>
      </c>
    </row>
    <row r="4830" spans="1:6" s="35" customFormat="1" ht="25.5" customHeight="1">
      <c r="A4830" s="59">
        <f t="shared" si="75"/>
        <v>4826</v>
      </c>
      <c r="B4830" s="56"/>
      <c r="C4830" s="60">
        <v>7774</v>
      </c>
      <c r="D4830" s="61" t="s">
        <v>15225</v>
      </c>
      <c r="E4830" s="60" t="s">
        <v>6748</v>
      </c>
      <c r="F4830" s="62" t="s">
        <v>15226</v>
      </c>
    </row>
    <row r="4831" spans="1:6" s="35" customFormat="1" ht="25.5" customHeight="1">
      <c r="A4831" s="59">
        <f t="shared" si="75"/>
        <v>4827</v>
      </c>
      <c r="B4831" s="56"/>
      <c r="C4831" s="60">
        <v>7744</v>
      </c>
      <c r="D4831" s="61" t="s">
        <v>15227</v>
      </c>
      <c r="E4831" s="60" t="s">
        <v>6748</v>
      </c>
      <c r="F4831" s="62" t="s">
        <v>15228</v>
      </c>
    </row>
    <row r="4832" spans="1:6" s="35" customFormat="1" ht="25.5" customHeight="1">
      <c r="A4832" s="59">
        <f t="shared" si="75"/>
        <v>4828</v>
      </c>
      <c r="B4832" s="56"/>
      <c r="C4832" s="60">
        <v>7773</v>
      </c>
      <c r="D4832" s="61" t="s">
        <v>15229</v>
      </c>
      <c r="E4832" s="60" t="s">
        <v>6748</v>
      </c>
      <c r="F4832" s="62" t="s">
        <v>15230</v>
      </c>
    </row>
    <row r="4833" spans="1:6" s="35" customFormat="1" ht="25.5" customHeight="1">
      <c r="A4833" s="59">
        <f t="shared" si="75"/>
        <v>4829</v>
      </c>
      <c r="B4833" s="56"/>
      <c r="C4833" s="60">
        <v>7754</v>
      </c>
      <c r="D4833" s="61" t="s">
        <v>15231</v>
      </c>
      <c r="E4833" s="60" t="s">
        <v>6748</v>
      </c>
      <c r="F4833" s="62" t="s">
        <v>15232</v>
      </c>
    </row>
    <row r="4834" spans="1:6" s="35" customFormat="1" ht="25.5" customHeight="1">
      <c r="A4834" s="59">
        <f t="shared" si="75"/>
        <v>4830</v>
      </c>
      <c r="B4834" s="56"/>
      <c r="C4834" s="60">
        <v>7735</v>
      </c>
      <c r="D4834" s="61" t="s">
        <v>15233</v>
      </c>
      <c r="E4834" s="60" t="s">
        <v>6748</v>
      </c>
      <c r="F4834" s="62" t="s">
        <v>15234</v>
      </c>
    </row>
    <row r="4835" spans="1:6" s="35" customFormat="1" ht="25.5" customHeight="1">
      <c r="A4835" s="59">
        <f t="shared" si="75"/>
        <v>4831</v>
      </c>
      <c r="B4835" s="56"/>
      <c r="C4835" s="60">
        <v>7755</v>
      </c>
      <c r="D4835" s="61" t="s">
        <v>15235</v>
      </c>
      <c r="E4835" s="60" t="s">
        <v>6748</v>
      </c>
      <c r="F4835" s="62" t="s">
        <v>15236</v>
      </c>
    </row>
    <row r="4836" spans="1:6" s="35" customFormat="1" ht="25.5" customHeight="1">
      <c r="A4836" s="59">
        <f t="shared" si="75"/>
        <v>4832</v>
      </c>
      <c r="B4836" s="56"/>
      <c r="C4836" s="60">
        <v>7776</v>
      </c>
      <c r="D4836" s="61" t="s">
        <v>15237</v>
      </c>
      <c r="E4836" s="60" t="s">
        <v>6748</v>
      </c>
      <c r="F4836" s="62" t="s">
        <v>15238</v>
      </c>
    </row>
    <row r="4837" spans="1:6" s="35" customFormat="1" ht="25.5" customHeight="1">
      <c r="A4837" s="59">
        <f t="shared" si="75"/>
        <v>4833</v>
      </c>
      <c r="B4837" s="56"/>
      <c r="C4837" s="60">
        <v>7743</v>
      </c>
      <c r="D4837" s="61" t="s">
        <v>15239</v>
      </c>
      <c r="E4837" s="60" t="s">
        <v>6748</v>
      </c>
      <c r="F4837" s="62" t="s">
        <v>15240</v>
      </c>
    </row>
    <row r="4838" spans="1:6" s="35" customFormat="1" ht="25.5" customHeight="1">
      <c r="A4838" s="59">
        <f t="shared" si="75"/>
        <v>4834</v>
      </c>
      <c r="B4838" s="56"/>
      <c r="C4838" s="60">
        <v>7733</v>
      </c>
      <c r="D4838" s="61" t="s">
        <v>15241</v>
      </c>
      <c r="E4838" s="60" t="s">
        <v>6748</v>
      </c>
      <c r="F4838" s="62" t="s">
        <v>15242</v>
      </c>
    </row>
    <row r="4839" spans="1:6" s="35" customFormat="1" ht="25.5" customHeight="1">
      <c r="A4839" s="59">
        <f t="shared" si="75"/>
        <v>4835</v>
      </c>
      <c r="B4839" s="56"/>
      <c r="C4839" s="60">
        <v>7775</v>
      </c>
      <c r="D4839" s="61" t="s">
        <v>15243</v>
      </c>
      <c r="E4839" s="60" t="s">
        <v>6748</v>
      </c>
      <c r="F4839" s="62" t="s">
        <v>15244</v>
      </c>
    </row>
    <row r="4840" spans="1:6" s="35" customFormat="1" ht="25.5" customHeight="1">
      <c r="A4840" s="59">
        <f t="shared" si="75"/>
        <v>4836</v>
      </c>
      <c r="B4840" s="56"/>
      <c r="C4840" s="60">
        <v>7734</v>
      </c>
      <c r="D4840" s="61" t="s">
        <v>15245</v>
      </c>
      <c r="E4840" s="60" t="s">
        <v>6748</v>
      </c>
      <c r="F4840" s="62" t="s">
        <v>15246</v>
      </c>
    </row>
    <row r="4841" spans="1:6" s="35" customFormat="1" ht="25.5" customHeight="1">
      <c r="A4841" s="59">
        <f t="shared" si="75"/>
        <v>4837</v>
      </c>
      <c r="B4841" s="56"/>
      <c r="C4841" s="60">
        <v>7753</v>
      </c>
      <c r="D4841" s="61" t="s">
        <v>15247</v>
      </c>
      <c r="E4841" s="60" t="s">
        <v>6748</v>
      </c>
      <c r="F4841" s="62" t="s">
        <v>15248</v>
      </c>
    </row>
    <row r="4842" spans="1:6" s="35" customFormat="1" ht="25.5" customHeight="1">
      <c r="A4842" s="59">
        <f t="shared" si="75"/>
        <v>4838</v>
      </c>
      <c r="B4842" s="56"/>
      <c r="C4842" s="60">
        <v>13256</v>
      </c>
      <c r="D4842" s="61" t="s">
        <v>15249</v>
      </c>
      <c r="E4842" s="60" t="s">
        <v>6748</v>
      </c>
      <c r="F4842" s="62" t="s">
        <v>15250</v>
      </c>
    </row>
    <row r="4843" spans="1:6" s="35" customFormat="1" ht="25.5" customHeight="1">
      <c r="A4843" s="59">
        <f t="shared" si="75"/>
        <v>4839</v>
      </c>
      <c r="B4843" s="56"/>
      <c r="C4843" s="60">
        <v>7757</v>
      </c>
      <c r="D4843" s="61" t="s">
        <v>15251</v>
      </c>
      <c r="E4843" s="60" t="s">
        <v>6748</v>
      </c>
      <c r="F4843" s="62" t="s">
        <v>15252</v>
      </c>
    </row>
    <row r="4844" spans="1:6" s="35" customFormat="1" ht="25.5" customHeight="1">
      <c r="A4844" s="59">
        <f t="shared" si="75"/>
        <v>4840</v>
      </c>
      <c r="B4844" s="56"/>
      <c r="C4844" s="60">
        <v>7758</v>
      </c>
      <c r="D4844" s="61" t="s">
        <v>15253</v>
      </c>
      <c r="E4844" s="60" t="s">
        <v>6748</v>
      </c>
      <c r="F4844" s="62" t="s">
        <v>15254</v>
      </c>
    </row>
    <row r="4845" spans="1:6" s="35" customFormat="1" ht="25.5" customHeight="1">
      <c r="A4845" s="59">
        <f t="shared" si="75"/>
        <v>4841</v>
      </c>
      <c r="B4845" s="56"/>
      <c r="C4845" s="60">
        <v>7759</v>
      </c>
      <c r="D4845" s="61" t="s">
        <v>15255</v>
      </c>
      <c r="E4845" s="60" t="s">
        <v>6748</v>
      </c>
      <c r="F4845" s="62" t="s">
        <v>15256</v>
      </c>
    </row>
    <row r="4846" spans="1:6" s="35" customFormat="1" ht="25.5" customHeight="1">
      <c r="A4846" s="59">
        <f t="shared" si="75"/>
        <v>4842</v>
      </c>
      <c r="B4846" s="56"/>
      <c r="C4846" s="60">
        <v>40334</v>
      </c>
      <c r="D4846" s="61" t="s">
        <v>15257</v>
      </c>
      <c r="E4846" s="60" t="s">
        <v>6748</v>
      </c>
      <c r="F4846" s="62" t="s">
        <v>15258</v>
      </c>
    </row>
    <row r="4847" spans="1:6" s="35" customFormat="1" ht="15" customHeight="1">
      <c r="A4847" s="59">
        <f t="shared" si="75"/>
        <v>4843</v>
      </c>
      <c r="B4847" s="56"/>
      <c r="C4847" s="60">
        <v>7745</v>
      </c>
      <c r="D4847" s="61" t="s">
        <v>15259</v>
      </c>
      <c r="E4847" s="60" t="s">
        <v>6748</v>
      </c>
      <c r="F4847" s="62" t="s">
        <v>15260</v>
      </c>
    </row>
    <row r="4848" spans="1:6" s="35" customFormat="1" ht="15" customHeight="1">
      <c r="A4848" s="59">
        <f t="shared" si="75"/>
        <v>4844</v>
      </c>
      <c r="B4848" s="56"/>
      <c r="C4848" s="60">
        <v>7714</v>
      </c>
      <c r="D4848" s="61" t="s">
        <v>15261</v>
      </c>
      <c r="E4848" s="60" t="s">
        <v>6748</v>
      </c>
      <c r="F4848" s="62" t="s">
        <v>15262</v>
      </c>
    </row>
    <row r="4849" spans="1:6" s="35" customFormat="1" ht="15" customHeight="1">
      <c r="A4849" s="59">
        <f t="shared" si="75"/>
        <v>4845</v>
      </c>
      <c r="B4849" s="56"/>
      <c r="C4849" s="60">
        <v>7725</v>
      </c>
      <c r="D4849" s="61" t="s">
        <v>15263</v>
      </c>
      <c r="E4849" s="60" t="s">
        <v>6748</v>
      </c>
      <c r="F4849" s="62" t="s">
        <v>15264</v>
      </c>
    </row>
    <row r="4850" spans="1:6" s="35" customFormat="1" ht="15" customHeight="1">
      <c r="A4850" s="59">
        <f t="shared" si="75"/>
        <v>4846</v>
      </c>
      <c r="B4850" s="56"/>
      <c r="C4850" s="60">
        <v>7742</v>
      </c>
      <c r="D4850" s="61" t="s">
        <v>15265</v>
      </c>
      <c r="E4850" s="60" t="s">
        <v>6748</v>
      </c>
      <c r="F4850" s="62" t="s">
        <v>15266</v>
      </c>
    </row>
    <row r="4851" spans="1:6" s="35" customFormat="1" ht="15" customHeight="1">
      <c r="A4851" s="59">
        <f t="shared" si="75"/>
        <v>4847</v>
      </c>
      <c r="B4851" s="56"/>
      <c r="C4851" s="60">
        <v>7750</v>
      </c>
      <c r="D4851" s="61" t="s">
        <v>15267</v>
      </c>
      <c r="E4851" s="60" t="s">
        <v>6748</v>
      </c>
      <c r="F4851" s="62" t="s">
        <v>15268</v>
      </c>
    </row>
    <row r="4852" spans="1:6" s="35" customFormat="1" ht="15" customHeight="1">
      <c r="A4852" s="59">
        <f t="shared" si="75"/>
        <v>4848</v>
      </c>
      <c r="B4852" s="56"/>
      <c r="C4852" s="60">
        <v>7756</v>
      </c>
      <c r="D4852" s="61" t="s">
        <v>15269</v>
      </c>
      <c r="E4852" s="60" t="s">
        <v>6748</v>
      </c>
      <c r="F4852" s="62" t="s">
        <v>15270</v>
      </c>
    </row>
    <row r="4853" spans="1:6" s="35" customFormat="1" ht="15" customHeight="1">
      <c r="A4853" s="59">
        <f t="shared" si="75"/>
        <v>4849</v>
      </c>
      <c r="B4853" s="56"/>
      <c r="C4853" s="60">
        <v>7765</v>
      </c>
      <c r="D4853" s="61" t="s">
        <v>15271</v>
      </c>
      <c r="E4853" s="60" t="s">
        <v>6748</v>
      </c>
      <c r="F4853" s="62" t="s">
        <v>15272</v>
      </c>
    </row>
    <row r="4854" spans="1:6" s="35" customFormat="1" ht="25.5" customHeight="1">
      <c r="A4854" s="59">
        <f t="shared" si="75"/>
        <v>4850</v>
      </c>
      <c r="B4854" s="56"/>
      <c r="C4854" s="60">
        <v>12569</v>
      </c>
      <c r="D4854" s="61" t="s">
        <v>15273</v>
      </c>
      <c r="E4854" s="60" t="s">
        <v>6748</v>
      </c>
      <c r="F4854" s="62" t="s">
        <v>15274</v>
      </c>
    </row>
    <row r="4855" spans="1:6" s="35" customFormat="1" ht="25.5" customHeight="1">
      <c r="A4855" s="59">
        <f t="shared" si="75"/>
        <v>4851</v>
      </c>
      <c r="B4855" s="56"/>
      <c r="C4855" s="60">
        <v>7766</v>
      </c>
      <c r="D4855" s="61" t="s">
        <v>15275</v>
      </c>
      <c r="E4855" s="60" t="s">
        <v>6748</v>
      </c>
      <c r="F4855" s="62" t="s">
        <v>15276</v>
      </c>
    </row>
    <row r="4856" spans="1:6" s="35" customFormat="1" ht="25.5" customHeight="1">
      <c r="A4856" s="59">
        <f t="shared" si="75"/>
        <v>4852</v>
      </c>
      <c r="B4856" s="56"/>
      <c r="C4856" s="60">
        <v>7767</v>
      </c>
      <c r="D4856" s="61" t="s">
        <v>15277</v>
      </c>
      <c r="E4856" s="60" t="s">
        <v>6748</v>
      </c>
      <c r="F4856" s="62" t="s">
        <v>15278</v>
      </c>
    </row>
    <row r="4857" spans="1:6" s="35" customFormat="1" ht="25.5" customHeight="1">
      <c r="A4857" s="59">
        <f t="shared" si="75"/>
        <v>4853</v>
      </c>
      <c r="B4857" s="56"/>
      <c r="C4857" s="60">
        <v>7727</v>
      </c>
      <c r="D4857" s="61" t="s">
        <v>15279</v>
      </c>
      <c r="E4857" s="60" t="s">
        <v>6748</v>
      </c>
      <c r="F4857" s="62" t="s">
        <v>15280</v>
      </c>
    </row>
    <row r="4858" spans="1:6" s="35" customFormat="1" ht="25.5" customHeight="1">
      <c r="A4858" s="59">
        <f t="shared" si="75"/>
        <v>4854</v>
      </c>
      <c r="B4858" s="56"/>
      <c r="C4858" s="60">
        <v>7760</v>
      </c>
      <c r="D4858" s="61" t="s">
        <v>15281</v>
      </c>
      <c r="E4858" s="60" t="s">
        <v>6748</v>
      </c>
      <c r="F4858" s="62" t="s">
        <v>15282</v>
      </c>
    </row>
    <row r="4859" spans="1:6" s="35" customFormat="1" ht="15" customHeight="1">
      <c r="A4859" s="59">
        <f t="shared" si="75"/>
        <v>4855</v>
      </c>
      <c r="B4859" s="56"/>
      <c r="C4859" s="60">
        <v>7761</v>
      </c>
      <c r="D4859" s="61" t="s">
        <v>15283</v>
      </c>
      <c r="E4859" s="60" t="s">
        <v>6748</v>
      </c>
      <c r="F4859" s="62" t="s">
        <v>15284</v>
      </c>
    </row>
    <row r="4860" spans="1:6" s="35" customFormat="1" ht="15" customHeight="1">
      <c r="A4860" s="59">
        <f t="shared" si="75"/>
        <v>4856</v>
      </c>
      <c r="B4860" s="56"/>
      <c r="C4860" s="60">
        <v>7752</v>
      </c>
      <c r="D4860" s="61" t="s">
        <v>15285</v>
      </c>
      <c r="E4860" s="60" t="s">
        <v>6748</v>
      </c>
      <c r="F4860" s="62" t="s">
        <v>15286</v>
      </c>
    </row>
    <row r="4861" spans="1:6" s="35" customFormat="1" ht="15" customHeight="1">
      <c r="A4861" s="59">
        <f t="shared" si="75"/>
        <v>4857</v>
      </c>
      <c r="B4861" s="56"/>
      <c r="C4861" s="60">
        <v>7762</v>
      </c>
      <c r="D4861" s="61" t="s">
        <v>15287</v>
      </c>
      <c r="E4861" s="60" t="s">
        <v>6748</v>
      </c>
      <c r="F4861" s="62" t="s">
        <v>15288</v>
      </c>
    </row>
    <row r="4862" spans="1:6" s="35" customFormat="1" ht="15" customHeight="1">
      <c r="A4862" s="59">
        <f t="shared" si="75"/>
        <v>4858</v>
      </c>
      <c r="B4862" s="56"/>
      <c r="C4862" s="60">
        <v>7722</v>
      </c>
      <c r="D4862" s="61" t="s">
        <v>15289</v>
      </c>
      <c r="E4862" s="60" t="s">
        <v>6748</v>
      </c>
      <c r="F4862" s="62" t="s">
        <v>15290</v>
      </c>
    </row>
    <row r="4863" spans="1:6" s="35" customFormat="1" ht="15" customHeight="1">
      <c r="A4863" s="59">
        <f t="shared" si="75"/>
        <v>4859</v>
      </c>
      <c r="B4863" s="56"/>
      <c r="C4863" s="60">
        <v>7763</v>
      </c>
      <c r="D4863" s="61" t="s">
        <v>15291</v>
      </c>
      <c r="E4863" s="60" t="s">
        <v>6748</v>
      </c>
      <c r="F4863" s="62" t="s">
        <v>15292</v>
      </c>
    </row>
    <row r="4864" spans="1:6" s="35" customFormat="1" ht="15" customHeight="1">
      <c r="A4864" s="59">
        <f t="shared" si="75"/>
        <v>4860</v>
      </c>
      <c r="B4864" s="56"/>
      <c r="C4864" s="60">
        <v>7764</v>
      </c>
      <c r="D4864" s="61" t="s">
        <v>15293</v>
      </c>
      <c r="E4864" s="60" t="s">
        <v>6748</v>
      </c>
      <c r="F4864" s="62" t="s">
        <v>15294</v>
      </c>
    </row>
    <row r="4865" spans="1:6" s="35" customFormat="1" ht="15" customHeight="1">
      <c r="A4865" s="59">
        <f t="shared" si="75"/>
        <v>4861</v>
      </c>
      <c r="B4865" s="56"/>
      <c r="C4865" s="60">
        <v>12572</v>
      </c>
      <c r="D4865" s="61" t="s">
        <v>15295</v>
      </c>
      <c r="E4865" s="60" t="s">
        <v>6748</v>
      </c>
      <c r="F4865" s="62" t="s">
        <v>15296</v>
      </c>
    </row>
    <row r="4866" spans="1:6" s="35" customFormat="1" ht="25.5" customHeight="1">
      <c r="A4866" s="59">
        <f t="shared" si="75"/>
        <v>4862</v>
      </c>
      <c r="B4866" s="56"/>
      <c r="C4866" s="60">
        <v>12573</v>
      </c>
      <c r="D4866" s="61" t="s">
        <v>15297</v>
      </c>
      <c r="E4866" s="60" t="s">
        <v>6748</v>
      </c>
      <c r="F4866" s="62" t="s">
        <v>15298</v>
      </c>
    </row>
    <row r="4867" spans="1:6" s="35" customFormat="1" ht="25.5" customHeight="1">
      <c r="A4867" s="59">
        <f t="shared" si="75"/>
        <v>4863</v>
      </c>
      <c r="B4867" s="56"/>
      <c r="C4867" s="60">
        <v>12574</v>
      </c>
      <c r="D4867" s="61" t="s">
        <v>15299</v>
      </c>
      <c r="E4867" s="60" t="s">
        <v>6748</v>
      </c>
      <c r="F4867" s="62" t="s">
        <v>15300</v>
      </c>
    </row>
    <row r="4868" spans="1:6" s="35" customFormat="1" ht="25.5" customHeight="1">
      <c r="A4868" s="59">
        <f t="shared" si="75"/>
        <v>4864</v>
      </c>
      <c r="B4868" s="56"/>
      <c r="C4868" s="60">
        <v>12575</v>
      </c>
      <c r="D4868" s="61" t="s">
        <v>15301</v>
      </c>
      <c r="E4868" s="60" t="s">
        <v>6748</v>
      </c>
      <c r="F4868" s="62" t="s">
        <v>15302</v>
      </c>
    </row>
    <row r="4869" spans="1:6" s="35" customFormat="1" ht="25.5" customHeight="1">
      <c r="A4869" s="59">
        <f t="shared" si="75"/>
        <v>4865</v>
      </c>
      <c r="B4869" s="56"/>
      <c r="C4869" s="60">
        <v>12576</v>
      </c>
      <c r="D4869" s="61" t="s">
        <v>15303</v>
      </c>
      <c r="E4869" s="60" t="s">
        <v>6748</v>
      </c>
      <c r="F4869" s="62" t="s">
        <v>15304</v>
      </c>
    </row>
    <row r="4870" spans="1:6" s="35" customFormat="1" ht="15" customHeight="1">
      <c r="A4870" s="59">
        <f t="shared" ref="A4870:A4933" si="76">A4869+1</f>
        <v>4866</v>
      </c>
      <c r="B4870" s="56"/>
      <c r="C4870" s="60">
        <v>12577</v>
      </c>
      <c r="D4870" s="61" t="s">
        <v>15305</v>
      </c>
      <c r="E4870" s="60" t="s">
        <v>6748</v>
      </c>
      <c r="F4870" s="62" t="s">
        <v>15306</v>
      </c>
    </row>
    <row r="4871" spans="1:6" s="35" customFormat="1" ht="15" customHeight="1">
      <c r="A4871" s="59">
        <f t="shared" si="76"/>
        <v>4867</v>
      </c>
      <c r="B4871" s="56"/>
      <c r="C4871" s="60">
        <v>12578</v>
      </c>
      <c r="D4871" s="61" t="s">
        <v>15307</v>
      </c>
      <c r="E4871" s="60" t="s">
        <v>6748</v>
      </c>
      <c r="F4871" s="62" t="s">
        <v>15308</v>
      </c>
    </row>
    <row r="4872" spans="1:6" s="35" customFormat="1" ht="15" customHeight="1">
      <c r="A4872" s="59">
        <f t="shared" si="76"/>
        <v>4868</v>
      </c>
      <c r="B4872" s="56"/>
      <c r="C4872" s="60">
        <v>12579</v>
      </c>
      <c r="D4872" s="61" t="s">
        <v>15309</v>
      </c>
      <c r="E4872" s="60" t="s">
        <v>6748</v>
      </c>
      <c r="F4872" s="62" t="s">
        <v>15310</v>
      </c>
    </row>
    <row r="4873" spans="1:6" s="35" customFormat="1" ht="15" customHeight="1">
      <c r="A4873" s="59">
        <f t="shared" si="76"/>
        <v>4869</v>
      </c>
      <c r="B4873" s="56"/>
      <c r="C4873" s="60">
        <v>12580</v>
      </c>
      <c r="D4873" s="61" t="s">
        <v>15311</v>
      </c>
      <c r="E4873" s="60" t="s">
        <v>6748</v>
      </c>
      <c r="F4873" s="62" t="s">
        <v>15312</v>
      </c>
    </row>
    <row r="4874" spans="1:6" s="35" customFormat="1" ht="15" customHeight="1">
      <c r="A4874" s="59">
        <f t="shared" si="76"/>
        <v>4870</v>
      </c>
      <c r="B4874" s="56"/>
      <c r="C4874" s="60">
        <v>12581</v>
      </c>
      <c r="D4874" s="61" t="s">
        <v>15313</v>
      </c>
      <c r="E4874" s="60" t="s">
        <v>6748</v>
      </c>
      <c r="F4874" s="62" t="s">
        <v>15314</v>
      </c>
    </row>
    <row r="4875" spans="1:6" s="35" customFormat="1" ht="15" customHeight="1">
      <c r="A4875" s="59">
        <f t="shared" si="76"/>
        <v>4871</v>
      </c>
      <c r="B4875" s="56"/>
      <c r="C4875" s="60">
        <v>41785</v>
      </c>
      <c r="D4875" s="61" t="s">
        <v>15315</v>
      </c>
      <c r="E4875" s="60" t="s">
        <v>6748</v>
      </c>
      <c r="F4875" s="62" t="s">
        <v>15316</v>
      </c>
    </row>
    <row r="4876" spans="1:6" s="35" customFormat="1" ht="25.5" customHeight="1">
      <c r="A4876" s="59">
        <f t="shared" si="76"/>
        <v>4872</v>
      </c>
      <c r="B4876" s="56"/>
      <c r="C4876" s="60">
        <v>41781</v>
      </c>
      <c r="D4876" s="61" t="s">
        <v>15317</v>
      </c>
      <c r="E4876" s="60" t="s">
        <v>6748</v>
      </c>
      <c r="F4876" s="62" t="s">
        <v>15318</v>
      </c>
    </row>
    <row r="4877" spans="1:6" s="35" customFormat="1" ht="25.5" customHeight="1">
      <c r="A4877" s="59">
        <f t="shared" si="76"/>
        <v>4873</v>
      </c>
      <c r="B4877" s="56"/>
      <c r="C4877" s="60">
        <v>41783</v>
      </c>
      <c r="D4877" s="61" t="s">
        <v>15319</v>
      </c>
      <c r="E4877" s="60" t="s">
        <v>6748</v>
      </c>
      <c r="F4877" s="62" t="s">
        <v>15320</v>
      </c>
    </row>
    <row r="4878" spans="1:6" s="35" customFormat="1" ht="25.5" customHeight="1">
      <c r="A4878" s="59">
        <f t="shared" si="76"/>
        <v>4874</v>
      </c>
      <c r="B4878" s="56"/>
      <c r="C4878" s="60">
        <v>41786</v>
      </c>
      <c r="D4878" s="61" t="s">
        <v>15321</v>
      </c>
      <c r="E4878" s="60" t="s">
        <v>6748</v>
      </c>
      <c r="F4878" s="62" t="s">
        <v>15322</v>
      </c>
    </row>
    <row r="4879" spans="1:6" s="35" customFormat="1" ht="25.5" customHeight="1">
      <c r="A4879" s="59">
        <f t="shared" si="76"/>
        <v>4875</v>
      </c>
      <c r="B4879" s="56"/>
      <c r="C4879" s="60">
        <v>41779</v>
      </c>
      <c r="D4879" s="61" t="s">
        <v>15323</v>
      </c>
      <c r="E4879" s="60" t="s">
        <v>6748</v>
      </c>
      <c r="F4879" s="62" t="s">
        <v>15324</v>
      </c>
    </row>
    <row r="4880" spans="1:6" s="35" customFormat="1" ht="25.5" customHeight="1">
      <c r="A4880" s="59">
        <f t="shared" si="76"/>
        <v>4876</v>
      </c>
      <c r="B4880" s="56"/>
      <c r="C4880" s="60">
        <v>41780</v>
      </c>
      <c r="D4880" s="61" t="s">
        <v>15325</v>
      </c>
      <c r="E4880" s="60" t="s">
        <v>6748</v>
      </c>
      <c r="F4880" s="62" t="s">
        <v>15326</v>
      </c>
    </row>
    <row r="4881" spans="1:6" s="35" customFormat="1" ht="25.5" customHeight="1">
      <c r="A4881" s="59">
        <f t="shared" si="76"/>
        <v>4877</v>
      </c>
      <c r="B4881" s="56"/>
      <c r="C4881" s="60">
        <v>41782</v>
      </c>
      <c r="D4881" s="61" t="s">
        <v>15327</v>
      </c>
      <c r="E4881" s="60" t="s">
        <v>6748</v>
      </c>
      <c r="F4881" s="62" t="s">
        <v>15328</v>
      </c>
    </row>
    <row r="4882" spans="1:6" s="35" customFormat="1" ht="25.5" customHeight="1">
      <c r="A4882" s="59">
        <f t="shared" si="76"/>
        <v>4878</v>
      </c>
      <c r="B4882" s="56"/>
      <c r="C4882" s="60">
        <v>38130</v>
      </c>
      <c r="D4882" s="61" t="s">
        <v>15329</v>
      </c>
      <c r="E4882" s="60" t="s">
        <v>6748</v>
      </c>
      <c r="F4882" s="62" t="s">
        <v>15330</v>
      </c>
    </row>
    <row r="4883" spans="1:6" s="35" customFormat="1" ht="15" customHeight="1">
      <c r="A4883" s="59">
        <f t="shared" si="76"/>
        <v>4879</v>
      </c>
      <c r="B4883" s="56"/>
      <c r="C4883" s="60">
        <v>21123</v>
      </c>
      <c r="D4883" s="61" t="s">
        <v>15331</v>
      </c>
      <c r="E4883" s="60" t="s">
        <v>6748</v>
      </c>
      <c r="F4883" s="62" t="s">
        <v>9415</v>
      </c>
    </row>
    <row r="4884" spans="1:6" s="35" customFormat="1" ht="15" customHeight="1">
      <c r="A4884" s="59">
        <f t="shared" si="76"/>
        <v>4880</v>
      </c>
      <c r="B4884" s="56"/>
      <c r="C4884" s="60">
        <v>21124</v>
      </c>
      <c r="D4884" s="61" t="s">
        <v>15332</v>
      </c>
      <c r="E4884" s="60" t="s">
        <v>6748</v>
      </c>
      <c r="F4884" s="62" t="s">
        <v>12728</v>
      </c>
    </row>
    <row r="4885" spans="1:6" s="35" customFormat="1" ht="15" customHeight="1">
      <c r="A4885" s="59">
        <f t="shared" si="76"/>
        <v>4881</v>
      </c>
      <c r="B4885" s="56"/>
      <c r="C4885" s="60">
        <v>21125</v>
      </c>
      <c r="D4885" s="61" t="s">
        <v>15333</v>
      </c>
      <c r="E4885" s="60" t="s">
        <v>6748</v>
      </c>
      <c r="F4885" s="62" t="s">
        <v>15334</v>
      </c>
    </row>
    <row r="4886" spans="1:6" s="35" customFormat="1" ht="15" customHeight="1">
      <c r="A4886" s="59">
        <f t="shared" si="76"/>
        <v>4882</v>
      </c>
      <c r="B4886" s="56"/>
      <c r="C4886" s="60">
        <v>38028</v>
      </c>
      <c r="D4886" s="61" t="s">
        <v>15335</v>
      </c>
      <c r="E4886" s="60" t="s">
        <v>6748</v>
      </c>
      <c r="F4886" s="62" t="s">
        <v>15336</v>
      </c>
    </row>
    <row r="4887" spans="1:6" s="35" customFormat="1" ht="15" customHeight="1">
      <c r="A4887" s="59">
        <f t="shared" si="76"/>
        <v>4883</v>
      </c>
      <c r="B4887" s="56"/>
      <c r="C4887" s="60">
        <v>38029</v>
      </c>
      <c r="D4887" s="61" t="s">
        <v>15337</v>
      </c>
      <c r="E4887" s="60" t="s">
        <v>6748</v>
      </c>
      <c r="F4887" s="62" t="s">
        <v>15338</v>
      </c>
    </row>
    <row r="4888" spans="1:6" s="35" customFormat="1" ht="15" customHeight="1">
      <c r="A4888" s="59">
        <f t="shared" si="76"/>
        <v>4884</v>
      </c>
      <c r="B4888" s="56"/>
      <c r="C4888" s="60">
        <v>38030</v>
      </c>
      <c r="D4888" s="61" t="s">
        <v>15339</v>
      </c>
      <c r="E4888" s="60" t="s">
        <v>6748</v>
      </c>
      <c r="F4888" s="62" t="s">
        <v>15340</v>
      </c>
    </row>
    <row r="4889" spans="1:6" s="35" customFormat="1" ht="15" customHeight="1">
      <c r="A4889" s="59">
        <f t="shared" si="76"/>
        <v>4885</v>
      </c>
      <c r="B4889" s="56"/>
      <c r="C4889" s="60">
        <v>38031</v>
      </c>
      <c r="D4889" s="61" t="s">
        <v>15341</v>
      </c>
      <c r="E4889" s="60" t="s">
        <v>6748</v>
      </c>
      <c r="F4889" s="62" t="s">
        <v>15342</v>
      </c>
    </row>
    <row r="4890" spans="1:6" s="35" customFormat="1" ht="15" customHeight="1">
      <c r="A4890" s="59">
        <f t="shared" si="76"/>
        <v>4886</v>
      </c>
      <c r="B4890" s="56"/>
      <c r="C4890" s="60">
        <v>39735</v>
      </c>
      <c r="D4890" s="61" t="s">
        <v>15343</v>
      </c>
      <c r="E4890" s="60" t="s">
        <v>6748</v>
      </c>
      <c r="F4890" s="62" t="s">
        <v>15344</v>
      </c>
    </row>
    <row r="4891" spans="1:6" s="35" customFormat="1" ht="38.25" customHeight="1">
      <c r="A4891" s="59">
        <f t="shared" si="76"/>
        <v>4887</v>
      </c>
      <c r="B4891" s="56"/>
      <c r="C4891" s="60">
        <v>39734</v>
      </c>
      <c r="D4891" s="61" t="s">
        <v>15345</v>
      </c>
      <c r="E4891" s="60" t="s">
        <v>6748</v>
      </c>
      <c r="F4891" s="62" t="s">
        <v>15346</v>
      </c>
    </row>
    <row r="4892" spans="1:6" s="35" customFormat="1" ht="38.25" customHeight="1">
      <c r="A4892" s="59">
        <f t="shared" si="76"/>
        <v>4888</v>
      </c>
      <c r="B4892" s="56"/>
      <c r="C4892" s="60">
        <v>39736</v>
      </c>
      <c r="D4892" s="61" t="s">
        <v>15347</v>
      </c>
      <c r="E4892" s="60" t="s">
        <v>6748</v>
      </c>
      <c r="F4892" s="62" t="s">
        <v>15348</v>
      </c>
    </row>
    <row r="4893" spans="1:6" s="35" customFormat="1" ht="38.25" customHeight="1">
      <c r="A4893" s="59">
        <f t="shared" si="76"/>
        <v>4889</v>
      </c>
      <c r="B4893" s="56"/>
      <c r="C4893" s="60">
        <v>39737</v>
      </c>
      <c r="D4893" s="61" t="s">
        <v>15349</v>
      </c>
      <c r="E4893" s="60" t="s">
        <v>6748</v>
      </c>
      <c r="F4893" s="62" t="s">
        <v>14120</v>
      </c>
    </row>
    <row r="4894" spans="1:6" s="35" customFormat="1" ht="38.25" customHeight="1">
      <c r="A4894" s="59">
        <f t="shared" si="76"/>
        <v>4890</v>
      </c>
      <c r="B4894" s="56"/>
      <c r="C4894" s="60">
        <v>39738</v>
      </c>
      <c r="D4894" s="61" t="s">
        <v>15350</v>
      </c>
      <c r="E4894" s="60" t="s">
        <v>6748</v>
      </c>
      <c r="F4894" s="62" t="s">
        <v>9712</v>
      </c>
    </row>
    <row r="4895" spans="1:6" s="35" customFormat="1" ht="38.25" customHeight="1">
      <c r="A4895" s="59">
        <f t="shared" si="76"/>
        <v>4891</v>
      </c>
      <c r="B4895" s="56"/>
      <c r="C4895" s="60">
        <v>39739</v>
      </c>
      <c r="D4895" s="61" t="s">
        <v>15351</v>
      </c>
      <c r="E4895" s="60" t="s">
        <v>6748</v>
      </c>
      <c r="F4895" s="62" t="s">
        <v>15352</v>
      </c>
    </row>
    <row r="4896" spans="1:6" s="35" customFormat="1" ht="38.25" customHeight="1">
      <c r="A4896" s="59">
        <f t="shared" si="76"/>
        <v>4892</v>
      </c>
      <c r="B4896" s="56"/>
      <c r="C4896" s="60">
        <v>39733</v>
      </c>
      <c r="D4896" s="61" t="s">
        <v>15353</v>
      </c>
      <c r="E4896" s="60" t="s">
        <v>6748</v>
      </c>
      <c r="F4896" s="62" t="s">
        <v>15354</v>
      </c>
    </row>
    <row r="4897" spans="1:6" s="35" customFormat="1" ht="38.25" customHeight="1">
      <c r="A4897" s="59">
        <f t="shared" si="76"/>
        <v>4893</v>
      </c>
      <c r="B4897" s="56"/>
      <c r="C4897" s="60">
        <v>39854</v>
      </c>
      <c r="D4897" s="61" t="s">
        <v>15355</v>
      </c>
      <c r="E4897" s="60" t="s">
        <v>6748</v>
      </c>
      <c r="F4897" s="62" t="s">
        <v>15356</v>
      </c>
    </row>
    <row r="4898" spans="1:6" s="35" customFormat="1" ht="38.25" customHeight="1">
      <c r="A4898" s="59">
        <f t="shared" si="76"/>
        <v>4894</v>
      </c>
      <c r="B4898" s="56"/>
      <c r="C4898" s="60">
        <v>39740</v>
      </c>
      <c r="D4898" s="61" t="s">
        <v>15357</v>
      </c>
      <c r="E4898" s="60" t="s">
        <v>6748</v>
      </c>
      <c r="F4898" s="62" t="s">
        <v>15358</v>
      </c>
    </row>
    <row r="4899" spans="1:6" s="35" customFormat="1" ht="38.25" customHeight="1">
      <c r="A4899" s="59">
        <f t="shared" si="76"/>
        <v>4895</v>
      </c>
      <c r="B4899" s="56"/>
      <c r="C4899" s="60">
        <v>39741</v>
      </c>
      <c r="D4899" s="61" t="s">
        <v>15359</v>
      </c>
      <c r="E4899" s="60" t="s">
        <v>6748</v>
      </c>
      <c r="F4899" s="62" t="s">
        <v>6736</v>
      </c>
    </row>
    <row r="4900" spans="1:6" s="35" customFormat="1" ht="38.25" customHeight="1">
      <c r="A4900" s="59">
        <f t="shared" si="76"/>
        <v>4896</v>
      </c>
      <c r="B4900" s="56"/>
      <c r="C4900" s="60">
        <v>39853</v>
      </c>
      <c r="D4900" s="61" t="s">
        <v>15360</v>
      </c>
      <c r="E4900" s="60" t="s">
        <v>6748</v>
      </c>
      <c r="F4900" s="62" t="s">
        <v>8381</v>
      </c>
    </row>
    <row r="4901" spans="1:6" s="35" customFormat="1" ht="38.25" customHeight="1">
      <c r="A4901" s="59">
        <f t="shared" si="76"/>
        <v>4897</v>
      </c>
      <c r="B4901" s="56"/>
      <c r="C4901" s="60">
        <v>39742</v>
      </c>
      <c r="D4901" s="61" t="s">
        <v>15361</v>
      </c>
      <c r="E4901" s="60" t="s">
        <v>6748</v>
      </c>
      <c r="F4901" s="62" t="s">
        <v>15362</v>
      </c>
    </row>
    <row r="4902" spans="1:6" s="35" customFormat="1" ht="38.25" customHeight="1">
      <c r="A4902" s="59">
        <f t="shared" si="76"/>
        <v>4898</v>
      </c>
      <c r="B4902" s="56"/>
      <c r="C4902" s="60">
        <v>39749</v>
      </c>
      <c r="D4902" s="61" t="s">
        <v>15363</v>
      </c>
      <c r="E4902" s="60" t="s">
        <v>6748</v>
      </c>
      <c r="F4902" s="62" t="s">
        <v>8195</v>
      </c>
    </row>
    <row r="4903" spans="1:6" s="35" customFormat="1" ht="25.5" customHeight="1">
      <c r="A4903" s="59">
        <f t="shared" si="76"/>
        <v>4899</v>
      </c>
      <c r="B4903" s="56"/>
      <c r="C4903" s="60">
        <v>39751</v>
      </c>
      <c r="D4903" s="61" t="s">
        <v>15364</v>
      </c>
      <c r="E4903" s="60" t="s">
        <v>6748</v>
      </c>
      <c r="F4903" s="62" t="s">
        <v>15365</v>
      </c>
    </row>
    <row r="4904" spans="1:6" s="35" customFormat="1" ht="25.5" customHeight="1">
      <c r="A4904" s="59">
        <f t="shared" si="76"/>
        <v>4900</v>
      </c>
      <c r="B4904" s="56"/>
      <c r="C4904" s="60">
        <v>39750</v>
      </c>
      <c r="D4904" s="61" t="s">
        <v>15366</v>
      </c>
      <c r="E4904" s="60" t="s">
        <v>6748</v>
      </c>
      <c r="F4904" s="62" t="s">
        <v>15367</v>
      </c>
    </row>
    <row r="4905" spans="1:6" s="35" customFormat="1" ht="25.5" customHeight="1">
      <c r="A4905" s="59">
        <f t="shared" si="76"/>
        <v>4901</v>
      </c>
      <c r="B4905" s="56"/>
      <c r="C4905" s="60">
        <v>39747</v>
      </c>
      <c r="D4905" s="61" t="s">
        <v>15368</v>
      </c>
      <c r="E4905" s="60" t="s">
        <v>6748</v>
      </c>
      <c r="F4905" s="62" t="s">
        <v>10786</v>
      </c>
    </row>
    <row r="4906" spans="1:6" s="35" customFormat="1" ht="25.5" customHeight="1">
      <c r="A4906" s="59">
        <f t="shared" si="76"/>
        <v>4902</v>
      </c>
      <c r="B4906" s="56"/>
      <c r="C4906" s="60">
        <v>39753</v>
      </c>
      <c r="D4906" s="61" t="s">
        <v>15369</v>
      </c>
      <c r="E4906" s="60" t="s">
        <v>6748</v>
      </c>
      <c r="F4906" s="62" t="s">
        <v>15370</v>
      </c>
    </row>
    <row r="4907" spans="1:6" s="35" customFormat="1" ht="25.5" customHeight="1">
      <c r="A4907" s="59">
        <f t="shared" si="76"/>
        <v>4903</v>
      </c>
      <c r="B4907" s="56"/>
      <c r="C4907" s="60">
        <v>39754</v>
      </c>
      <c r="D4907" s="61" t="s">
        <v>15371</v>
      </c>
      <c r="E4907" s="60" t="s">
        <v>6748</v>
      </c>
      <c r="F4907" s="62" t="s">
        <v>15372</v>
      </c>
    </row>
    <row r="4908" spans="1:6" s="35" customFormat="1" ht="25.5" customHeight="1">
      <c r="A4908" s="59">
        <f t="shared" si="76"/>
        <v>4904</v>
      </c>
      <c r="B4908" s="56"/>
      <c r="C4908" s="60">
        <v>39748</v>
      </c>
      <c r="D4908" s="61" t="s">
        <v>15373</v>
      </c>
      <c r="E4908" s="60" t="s">
        <v>6748</v>
      </c>
      <c r="F4908" s="62" t="s">
        <v>15374</v>
      </c>
    </row>
    <row r="4909" spans="1:6" s="35" customFormat="1" ht="25.5" customHeight="1">
      <c r="A4909" s="59">
        <f t="shared" si="76"/>
        <v>4905</v>
      </c>
      <c r="B4909" s="56"/>
      <c r="C4909" s="60">
        <v>39755</v>
      </c>
      <c r="D4909" s="61" t="s">
        <v>15375</v>
      </c>
      <c r="E4909" s="60" t="s">
        <v>6748</v>
      </c>
      <c r="F4909" s="62" t="s">
        <v>15376</v>
      </c>
    </row>
    <row r="4910" spans="1:6" s="35" customFormat="1" ht="25.5" customHeight="1">
      <c r="A4910" s="59">
        <f t="shared" si="76"/>
        <v>4906</v>
      </c>
      <c r="B4910" s="56"/>
      <c r="C4910" s="60">
        <v>12742</v>
      </c>
      <c r="D4910" s="61" t="s">
        <v>15377</v>
      </c>
      <c r="E4910" s="60" t="s">
        <v>6748</v>
      </c>
      <c r="F4910" s="62" t="s">
        <v>15378</v>
      </c>
    </row>
    <row r="4911" spans="1:6" s="35" customFormat="1" ht="15" customHeight="1">
      <c r="A4911" s="59">
        <f t="shared" si="76"/>
        <v>4907</v>
      </c>
      <c r="B4911" s="56"/>
      <c r="C4911" s="60">
        <v>12713</v>
      </c>
      <c r="D4911" s="61" t="s">
        <v>15379</v>
      </c>
      <c r="E4911" s="60" t="s">
        <v>6748</v>
      </c>
      <c r="F4911" s="62" t="s">
        <v>13882</v>
      </c>
    </row>
    <row r="4912" spans="1:6" s="35" customFormat="1" ht="15" customHeight="1">
      <c r="A4912" s="59">
        <f t="shared" si="76"/>
        <v>4908</v>
      </c>
      <c r="B4912" s="56"/>
      <c r="C4912" s="60">
        <v>12743</v>
      </c>
      <c r="D4912" s="61" t="s">
        <v>15380</v>
      </c>
      <c r="E4912" s="60" t="s">
        <v>6748</v>
      </c>
      <c r="F4912" s="62" t="s">
        <v>13916</v>
      </c>
    </row>
    <row r="4913" spans="1:6" s="35" customFormat="1" ht="15" customHeight="1">
      <c r="A4913" s="59">
        <f t="shared" si="76"/>
        <v>4909</v>
      </c>
      <c r="B4913" s="56"/>
      <c r="C4913" s="60">
        <v>12744</v>
      </c>
      <c r="D4913" s="61" t="s">
        <v>15381</v>
      </c>
      <c r="E4913" s="60" t="s">
        <v>6748</v>
      </c>
      <c r="F4913" s="62" t="s">
        <v>15382</v>
      </c>
    </row>
    <row r="4914" spans="1:6" s="35" customFormat="1" ht="15" customHeight="1">
      <c r="A4914" s="59">
        <f t="shared" si="76"/>
        <v>4910</v>
      </c>
      <c r="B4914" s="56"/>
      <c r="C4914" s="60">
        <v>12745</v>
      </c>
      <c r="D4914" s="61" t="s">
        <v>15383</v>
      </c>
      <c r="E4914" s="60" t="s">
        <v>6748</v>
      </c>
      <c r="F4914" s="62" t="s">
        <v>15384</v>
      </c>
    </row>
    <row r="4915" spans="1:6" s="35" customFormat="1" ht="15" customHeight="1">
      <c r="A4915" s="59">
        <f t="shared" si="76"/>
        <v>4911</v>
      </c>
      <c r="B4915" s="56"/>
      <c r="C4915" s="60">
        <v>12746</v>
      </c>
      <c r="D4915" s="61" t="s">
        <v>15385</v>
      </c>
      <c r="E4915" s="60" t="s">
        <v>6748</v>
      </c>
      <c r="F4915" s="62" t="s">
        <v>15386</v>
      </c>
    </row>
    <row r="4916" spans="1:6" s="35" customFormat="1" ht="15" customHeight="1">
      <c r="A4916" s="59">
        <f t="shared" si="76"/>
        <v>4912</v>
      </c>
      <c r="B4916" s="56"/>
      <c r="C4916" s="60">
        <v>12747</v>
      </c>
      <c r="D4916" s="61" t="s">
        <v>15387</v>
      </c>
      <c r="E4916" s="60" t="s">
        <v>6748</v>
      </c>
      <c r="F4916" s="62" t="s">
        <v>15388</v>
      </c>
    </row>
    <row r="4917" spans="1:6" s="35" customFormat="1" ht="15" customHeight="1">
      <c r="A4917" s="59">
        <f t="shared" si="76"/>
        <v>4913</v>
      </c>
      <c r="B4917" s="56"/>
      <c r="C4917" s="60">
        <v>12748</v>
      </c>
      <c r="D4917" s="61" t="s">
        <v>15389</v>
      </c>
      <c r="E4917" s="60" t="s">
        <v>6748</v>
      </c>
      <c r="F4917" s="62" t="s">
        <v>15390</v>
      </c>
    </row>
    <row r="4918" spans="1:6" s="35" customFormat="1" ht="15" customHeight="1">
      <c r="A4918" s="59">
        <f t="shared" si="76"/>
        <v>4914</v>
      </c>
      <c r="B4918" s="56"/>
      <c r="C4918" s="60">
        <v>12749</v>
      </c>
      <c r="D4918" s="61" t="s">
        <v>15391</v>
      </c>
      <c r="E4918" s="60" t="s">
        <v>6748</v>
      </c>
      <c r="F4918" s="62" t="s">
        <v>15392</v>
      </c>
    </row>
    <row r="4919" spans="1:6" s="35" customFormat="1" ht="15" customHeight="1">
      <c r="A4919" s="59">
        <f t="shared" si="76"/>
        <v>4915</v>
      </c>
      <c r="B4919" s="56"/>
      <c r="C4919" s="60">
        <v>39726</v>
      </c>
      <c r="D4919" s="61" t="s">
        <v>15393</v>
      </c>
      <c r="E4919" s="60" t="s">
        <v>6748</v>
      </c>
      <c r="F4919" s="62" t="s">
        <v>15394</v>
      </c>
    </row>
    <row r="4920" spans="1:6" s="35" customFormat="1" ht="25.5" customHeight="1">
      <c r="A4920" s="59">
        <f t="shared" si="76"/>
        <v>4916</v>
      </c>
      <c r="B4920" s="56"/>
      <c r="C4920" s="60">
        <v>39728</v>
      </c>
      <c r="D4920" s="61" t="s">
        <v>15395</v>
      </c>
      <c r="E4920" s="60" t="s">
        <v>6748</v>
      </c>
      <c r="F4920" s="62" t="s">
        <v>15396</v>
      </c>
    </row>
    <row r="4921" spans="1:6" s="35" customFormat="1" ht="25.5" customHeight="1">
      <c r="A4921" s="59">
        <f t="shared" si="76"/>
        <v>4917</v>
      </c>
      <c r="B4921" s="56"/>
      <c r="C4921" s="60">
        <v>39727</v>
      </c>
      <c r="D4921" s="61" t="s">
        <v>15397</v>
      </c>
      <c r="E4921" s="60" t="s">
        <v>6748</v>
      </c>
      <c r="F4921" s="62" t="s">
        <v>15398</v>
      </c>
    </row>
    <row r="4922" spans="1:6" s="35" customFormat="1" ht="25.5" customHeight="1">
      <c r="A4922" s="59">
        <f t="shared" si="76"/>
        <v>4918</v>
      </c>
      <c r="B4922" s="56"/>
      <c r="C4922" s="60">
        <v>39724</v>
      </c>
      <c r="D4922" s="61" t="s">
        <v>15399</v>
      </c>
      <c r="E4922" s="60" t="s">
        <v>6748</v>
      </c>
      <c r="F4922" s="62" t="s">
        <v>15400</v>
      </c>
    </row>
    <row r="4923" spans="1:6" s="35" customFormat="1" ht="25.5" customHeight="1">
      <c r="A4923" s="59">
        <f t="shared" si="76"/>
        <v>4919</v>
      </c>
      <c r="B4923" s="56"/>
      <c r="C4923" s="60">
        <v>39729</v>
      </c>
      <c r="D4923" s="61" t="s">
        <v>15401</v>
      </c>
      <c r="E4923" s="60" t="s">
        <v>6748</v>
      </c>
      <c r="F4923" s="62" t="s">
        <v>8583</v>
      </c>
    </row>
    <row r="4924" spans="1:6" s="35" customFormat="1" ht="25.5" customHeight="1">
      <c r="A4924" s="59">
        <f t="shared" si="76"/>
        <v>4920</v>
      </c>
      <c r="B4924" s="56"/>
      <c r="C4924" s="60">
        <v>39730</v>
      </c>
      <c r="D4924" s="61" t="s">
        <v>15402</v>
      </c>
      <c r="E4924" s="60" t="s">
        <v>6748</v>
      </c>
      <c r="F4924" s="62" t="s">
        <v>15403</v>
      </c>
    </row>
    <row r="4925" spans="1:6" s="35" customFormat="1" ht="25.5" customHeight="1">
      <c r="A4925" s="59">
        <f t="shared" si="76"/>
        <v>4921</v>
      </c>
      <c r="B4925" s="56"/>
      <c r="C4925" s="60">
        <v>39731</v>
      </c>
      <c r="D4925" s="61" t="s">
        <v>15404</v>
      </c>
      <c r="E4925" s="60" t="s">
        <v>6748</v>
      </c>
      <c r="F4925" s="62" t="s">
        <v>15405</v>
      </c>
    </row>
    <row r="4926" spans="1:6" s="35" customFormat="1" ht="25.5" customHeight="1">
      <c r="A4926" s="59">
        <f t="shared" si="76"/>
        <v>4922</v>
      </c>
      <c r="B4926" s="56"/>
      <c r="C4926" s="60">
        <v>39725</v>
      </c>
      <c r="D4926" s="61" t="s">
        <v>15406</v>
      </c>
      <c r="E4926" s="60" t="s">
        <v>6748</v>
      </c>
      <c r="F4926" s="62" t="s">
        <v>15407</v>
      </c>
    </row>
    <row r="4927" spans="1:6" s="35" customFormat="1" ht="25.5" customHeight="1">
      <c r="A4927" s="59">
        <f t="shared" si="76"/>
        <v>4923</v>
      </c>
      <c r="B4927" s="56"/>
      <c r="C4927" s="60">
        <v>39732</v>
      </c>
      <c r="D4927" s="61" t="s">
        <v>15408</v>
      </c>
      <c r="E4927" s="60" t="s">
        <v>6748</v>
      </c>
      <c r="F4927" s="62" t="s">
        <v>15409</v>
      </c>
    </row>
    <row r="4928" spans="1:6" s="35" customFormat="1" ht="25.5" customHeight="1">
      <c r="A4928" s="59">
        <f t="shared" si="76"/>
        <v>4924</v>
      </c>
      <c r="B4928" s="56"/>
      <c r="C4928" s="60">
        <v>39660</v>
      </c>
      <c r="D4928" s="61" t="s">
        <v>15410</v>
      </c>
      <c r="E4928" s="60" t="s">
        <v>6748</v>
      </c>
      <c r="F4928" s="62" t="s">
        <v>15411</v>
      </c>
    </row>
    <row r="4929" spans="1:6" s="35" customFormat="1" ht="25.5" customHeight="1">
      <c r="A4929" s="59">
        <f t="shared" si="76"/>
        <v>4925</v>
      </c>
      <c r="B4929" s="56"/>
      <c r="C4929" s="60">
        <v>39662</v>
      </c>
      <c r="D4929" s="61" t="s">
        <v>15412</v>
      </c>
      <c r="E4929" s="60" t="s">
        <v>6748</v>
      </c>
      <c r="F4929" s="62" t="s">
        <v>12302</v>
      </c>
    </row>
    <row r="4930" spans="1:6" s="35" customFormat="1" ht="25.5" customHeight="1">
      <c r="A4930" s="59">
        <f t="shared" si="76"/>
        <v>4926</v>
      </c>
      <c r="B4930" s="56"/>
      <c r="C4930" s="60">
        <v>39661</v>
      </c>
      <c r="D4930" s="61" t="s">
        <v>15413</v>
      </c>
      <c r="E4930" s="60" t="s">
        <v>6748</v>
      </c>
      <c r="F4930" s="62" t="s">
        <v>6740</v>
      </c>
    </row>
    <row r="4931" spans="1:6" s="35" customFormat="1" ht="25.5" customHeight="1">
      <c r="A4931" s="59">
        <f t="shared" si="76"/>
        <v>4927</v>
      </c>
      <c r="B4931" s="56"/>
      <c r="C4931" s="60">
        <v>39666</v>
      </c>
      <c r="D4931" s="61" t="s">
        <v>15414</v>
      </c>
      <c r="E4931" s="60" t="s">
        <v>6748</v>
      </c>
      <c r="F4931" s="62" t="s">
        <v>15415</v>
      </c>
    </row>
    <row r="4932" spans="1:6" s="35" customFormat="1" ht="25.5" customHeight="1">
      <c r="A4932" s="59">
        <f t="shared" si="76"/>
        <v>4928</v>
      </c>
      <c r="B4932" s="56"/>
      <c r="C4932" s="60">
        <v>39664</v>
      </c>
      <c r="D4932" s="61" t="s">
        <v>15416</v>
      </c>
      <c r="E4932" s="60" t="s">
        <v>6748</v>
      </c>
      <c r="F4932" s="62" t="s">
        <v>15417</v>
      </c>
    </row>
    <row r="4933" spans="1:6" s="35" customFormat="1" ht="25.5" customHeight="1">
      <c r="A4933" s="59">
        <f t="shared" si="76"/>
        <v>4929</v>
      </c>
      <c r="B4933" s="56"/>
      <c r="C4933" s="60">
        <v>39663</v>
      </c>
      <c r="D4933" s="61" t="s">
        <v>15418</v>
      </c>
      <c r="E4933" s="60" t="s">
        <v>6748</v>
      </c>
      <c r="F4933" s="62" t="s">
        <v>13620</v>
      </c>
    </row>
    <row r="4934" spans="1:6" s="35" customFormat="1" ht="25.5" customHeight="1">
      <c r="A4934" s="59">
        <f t="shared" ref="A4934:A4997" si="77">A4933+1</f>
        <v>4930</v>
      </c>
      <c r="B4934" s="56"/>
      <c r="C4934" s="60">
        <v>39665</v>
      </c>
      <c r="D4934" s="61" t="s">
        <v>15419</v>
      </c>
      <c r="E4934" s="60" t="s">
        <v>6748</v>
      </c>
      <c r="F4934" s="62" t="s">
        <v>10121</v>
      </c>
    </row>
    <row r="4935" spans="1:6" s="35" customFormat="1" ht="25.5" customHeight="1">
      <c r="A4935" s="59">
        <f t="shared" si="77"/>
        <v>4931</v>
      </c>
      <c r="B4935" s="56"/>
      <c r="C4935" s="60">
        <v>39752</v>
      </c>
      <c r="D4935" s="61" t="s">
        <v>15420</v>
      </c>
      <c r="E4935" s="60" t="s">
        <v>6748</v>
      </c>
      <c r="F4935" s="62" t="s">
        <v>15421</v>
      </c>
    </row>
    <row r="4936" spans="1:6" s="35" customFormat="1" ht="25.5" customHeight="1">
      <c r="A4936" s="59">
        <f t="shared" si="77"/>
        <v>4932</v>
      </c>
      <c r="B4936" s="56"/>
      <c r="C4936" s="60">
        <v>12583</v>
      </c>
      <c r="D4936" s="61" t="s">
        <v>15422</v>
      </c>
      <c r="E4936" s="60" t="s">
        <v>6748</v>
      </c>
      <c r="F4936" s="62" t="s">
        <v>12289</v>
      </c>
    </row>
    <row r="4937" spans="1:6" s="35" customFormat="1" ht="15" customHeight="1">
      <c r="A4937" s="59">
        <f t="shared" si="77"/>
        <v>4933</v>
      </c>
      <c r="B4937" s="56"/>
      <c r="C4937" s="60">
        <v>12584</v>
      </c>
      <c r="D4937" s="61" t="s">
        <v>15423</v>
      </c>
      <c r="E4937" s="60" t="s">
        <v>6748</v>
      </c>
      <c r="F4937" s="62" t="s">
        <v>15424</v>
      </c>
    </row>
    <row r="4938" spans="1:6" s="35" customFormat="1" ht="15" customHeight="1">
      <c r="A4938" s="59">
        <f t="shared" si="77"/>
        <v>4934</v>
      </c>
      <c r="B4938" s="56"/>
      <c r="C4938" s="60">
        <v>13159</v>
      </c>
      <c r="D4938" s="61" t="s">
        <v>15425</v>
      </c>
      <c r="E4938" s="60" t="s">
        <v>6748</v>
      </c>
      <c r="F4938" s="62" t="s">
        <v>15426</v>
      </c>
    </row>
    <row r="4939" spans="1:6" s="35" customFormat="1" ht="25.5" customHeight="1">
      <c r="A4939" s="59">
        <f t="shared" si="77"/>
        <v>4935</v>
      </c>
      <c r="B4939" s="56"/>
      <c r="C4939" s="60">
        <v>13168</v>
      </c>
      <c r="D4939" s="61" t="s">
        <v>15427</v>
      </c>
      <c r="E4939" s="60" t="s">
        <v>6748</v>
      </c>
      <c r="F4939" s="62" t="s">
        <v>15428</v>
      </c>
    </row>
    <row r="4940" spans="1:6" s="35" customFormat="1" ht="25.5" customHeight="1">
      <c r="A4940" s="59">
        <f t="shared" si="77"/>
        <v>4936</v>
      </c>
      <c r="B4940" s="56"/>
      <c r="C4940" s="60">
        <v>13173</v>
      </c>
      <c r="D4940" s="61" t="s">
        <v>15429</v>
      </c>
      <c r="E4940" s="60" t="s">
        <v>6748</v>
      </c>
      <c r="F4940" s="62" t="s">
        <v>15430</v>
      </c>
    </row>
    <row r="4941" spans="1:6" s="35" customFormat="1" ht="25.5" customHeight="1">
      <c r="A4941" s="59">
        <f t="shared" si="77"/>
        <v>4937</v>
      </c>
      <c r="B4941" s="56"/>
      <c r="C4941" s="60">
        <v>37449</v>
      </c>
      <c r="D4941" s="61" t="s">
        <v>15431</v>
      </c>
      <c r="E4941" s="60" t="s">
        <v>6748</v>
      </c>
      <c r="F4941" s="62" t="s">
        <v>15432</v>
      </c>
    </row>
    <row r="4942" spans="1:6" s="35" customFormat="1" ht="25.5" customHeight="1">
      <c r="A4942" s="59">
        <f t="shared" si="77"/>
        <v>4938</v>
      </c>
      <c r="B4942" s="56"/>
      <c r="C4942" s="60">
        <v>37450</v>
      </c>
      <c r="D4942" s="61" t="s">
        <v>15433</v>
      </c>
      <c r="E4942" s="60" t="s">
        <v>6748</v>
      </c>
      <c r="F4942" s="62" t="s">
        <v>15434</v>
      </c>
    </row>
    <row r="4943" spans="1:6" s="35" customFormat="1" ht="25.5" customHeight="1">
      <c r="A4943" s="59">
        <f t="shared" si="77"/>
        <v>4939</v>
      </c>
      <c r="B4943" s="56"/>
      <c r="C4943" s="60">
        <v>37451</v>
      </c>
      <c r="D4943" s="61" t="s">
        <v>15435</v>
      </c>
      <c r="E4943" s="60" t="s">
        <v>6748</v>
      </c>
      <c r="F4943" s="62" t="s">
        <v>15436</v>
      </c>
    </row>
    <row r="4944" spans="1:6" s="35" customFormat="1" ht="25.5" customHeight="1">
      <c r="A4944" s="59">
        <f t="shared" si="77"/>
        <v>4940</v>
      </c>
      <c r="B4944" s="56"/>
      <c r="C4944" s="60">
        <v>37452</v>
      </c>
      <c r="D4944" s="61" t="s">
        <v>15437</v>
      </c>
      <c r="E4944" s="60" t="s">
        <v>6748</v>
      </c>
      <c r="F4944" s="62" t="s">
        <v>15438</v>
      </c>
    </row>
    <row r="4945" spans="1:6" s="35" customFormat="1" ht="25.5" customHeight="1">
      <c r="A4945" s="59">
        <f t="shared" si="77"/>
        <v>4941</v>
      </c>
      <c r="B4945" s="56"/>
      <c r="C4945" s="60">
        <v>37453</v>
      </c>
      <c r="D4945" s="61" t="s">
        <v>15439</v>
      </c>
      <c r="E4945" s="60" t="s">
        <v>6748</v>
      </c>
      <c r="F4945" s="62" t="s">
        <v>15440</v>
      </c>
    </row>
    <row r="4946" spans="1:6" s="35" customFormat="1" ht="25.5" customHeight="1">
      <c r="A4946" s="59">
        <f t="shared" si="77"/>
        <v>4942</v>
      </c>
      <c r="B4946" s="56"/>
      <c r="C4946" s="60">
        <v>7778</v>
      </c>
      <c r="D4946" s="61" t="s">
        <v>15441</v>
      </c>
      <c r="E4946" s="60" t="s">
        <v>6748</v>
      </c>
      <c r="F4946" s="62" t="s">
        <v>11298</v>
      </c>
    </row>
    <row r="4947" spans="1:6" s="35" customFormat="1" ht="25.5" customHeight="1">
      <c r="A4947" s="59">
        <f t="shared" si="77"/>
        <v>4943</v>
      </c>
      <c r="B4947" s="56"/>
      <c r="C4947" s="60">
        <v>7796</v>
      </c>
      <c r="D4947" s="61" t="s">
        <v>15442</v>
      </c>
      <c r="E4947" s="60" t="s">
        <v>6748</v>
      </c>
      <c r="F4947" s="62" t="s">
        <v>15443</v>
      </c>
    </row>
    <row r="4948" spans="1:6" s="35" customFormat="1" ht="25.5" customHeight="1">
      <c r="A4948" s="59">
        <f t="shared" si="77"/>
        <v>4944</v>
      </c>
      <c r="B4948" s="56"/>
      <c r="C4948" s="60">
        <v>7781</v>
      </c>
      <c r="D4948" s="61" t="s">
        <v>15444</v>
      </c>
      <c r="E4948" s="60" t="s">
        <v>6748</v>
      </c>
      <c r="F4948" s="62" t="s">
        <v>15445</v>
      </c>
    </row>
    <row r="4949" spans="1:6" s="35" customFormat="1" ht="25.5" customHeight="1">
      <c r="A4949" s="59">
        <f t="shared" si="77"/>
        <v>4945</v>
      </c>
      <c r="B4949" s="56"/>
      <c r="C4949" s="60">
        <v>7795</v>
      </c>
      <c r="D4949" s="61" t="s">
        <v>15446</v>
      </c>
      <c r="E4949" s="60" t="s">
        <v>6748</v>
      </c>
      <c r="F4949" s="62" t="s">
        <v>15447</v>
      </c>
    </row>
    <row r="4950" spans="1:6" s="35" customFormat="1" ht="25.5" customHeight="1">
      <c r="A4950" s="59">
        <f t="shared" si="77"/>
        <v>4946</v>
      </c>
      <c r="B4950" s="56"/>
      <c r="C4950" s="60">
        <v>7791</v>
      </c>
      <c r="D4950" s="61" t="s">
        <v>15448</v>
      </c>
      <c r="E4950" s="60" t="s">
        <v>6748</v>
      </c>
      <c r="F4950" s="62" t="s">
        <v>15449</v>
      </c>
    </row>
    <row r="4951" spans="1:6" s="35" customFormat="1" ht="25.5" customHeight="1">
      <c r="A4951" s="59">
        <f t="shared" si="77"/>
        <v>4947</v>
      </c>
      <c r="B4951" s="56"/>
      <c r="C4951" s="60">
        <v>7783</v>
      </c>
      <c r="D4951" s="61" t="s">
        <v>15450</v>
      </c>
      <c r="E4951" s="60" t="s">
        <v>6748</v>
      </c>
      <c r="F4951" s="62" t="s">
        <v>15451</v>
      </c>
    </row>
    <row r="4952" spans="1:6" s="35" customFormat="1" ht="25.5" customHeight="1">
      <c r="A4952" s="59">
        <f t="shared" si="77"/>
        <v>4948</v>
      </c>
      <c r="B4952" s="56"/>
      <c r="C4952" s="60">
        <v>7790</v>
      </c>
      <c r="D4952" s="61" t="s">
        <v>15452</v>
      </c>
      <c r="E4952" s="60" t="s">
        <v>6748</v>
      </c>
      <c r="F4952" s="62" t="s">
        <v>15453</v>
      </c>
    </row>
    <row r="4953" spans="1:6" s="35" customFormat="1" ht="25.5" customHeight="1">
      <c r="A4953" s="59">
        <f t="shared" si="77"/>
        <v>4949</v>
      </c>
      <c r="B4953" s="56"/>
      <c r="C4953" s="60">
        <v>7785</v>
      </c>
      <c r="D4953" s="61" t="s">
        <v>15454</v>
      </c>
      <c r="E4953" s="60" t="s">
        <v>6748</v>
      </c>
      <c r="F4953" s="62" t="s">
        <v>8656</v>
      </c>
    </row>
    <row r="4954" spans="1:6" s="35" customFormat="1" ht="25.5" customHeight="1">
      <c r="A4954" s="59">
        <f t="shared" si="77"/>
        <v>4950</v>
      </c>
      <c r="B4954" s="56"/>
      <c r="C4954" s="60">
        <v>7792</v>
      </c>
      <c r="D4954" s="61" t="s">
        <v>15455</v>
      </c>
      <c r="E4954" s="60" t="s">
        <v>6748</v>
      </c>
      <c r="F4954" s="62" t="s">
        <v>15456</v>
      </c>
    </row>
    <row r="4955" spans="1:6" s="35" customFormat="1" ht="25.5" customHeight="1">
      <c r="A4955" s="59">
        <f t="shared" si="77"/>
        <v>4951</v>
      </c>
      <c r="B4955" s="56"/>
      <c r="C4955" s="60">
        <v>7793</v>
      </c>
      <c r="D4955" s="61" t="s">
        <v>15457</v>
      </c>
      <c r="E4955" s="60" t="s">
        <v>6748</v>
      </c>
      <c r="F4955" s="62" t="s">
        <v>15458</v>
      </c>
    </row>
    <row r="4956" spans="1:6" s="35" customFormat="1" ht="25.5" customHeight="1">
      <c r="A4956" s="59">
        <f t="shared" si="77"/>
        <v>4952</v>
      </c>
      <c r="B4956" s="56"/>
      <c r="C4956" s="60">
        <v>12613</v>
      </c>
      <c r="D4956" s="61" t="s">
        <v>15459</v>
      </c>
      <c r="E4956" s="60" t="s">
        <v>6681</v>
      </c>
      <c r="F4956" s="62" t="s">
        <v>10402</v>
      </c>
    </row>
    <row r="4957" spans="1:6" s="35" customFormat="1" ht="15" customHeight="1">
      <c r="A4957" s="59">
        <f t="shared" si="77"/>
        <v>4953</v>
      </c>
      <c r="B4957" s="56"/>
      <c r="C4957" s="60">
        <v>1031</v>
      </c>
      <c r="D4957" s="61" t="s">
        <v>15460</v>
      </c>
      <c r="E4957" s="60" t="s">
        <v>6681</v>
      </c>
      <c r="F4957" s="62" t="s">
        <v>6952</v>
      </c>
    </row>
    <row r="4958" spans="1:6" s="35" customFormat="1" ht="25.5" customHeight="1">
      <c r="A4958" s="59">
        <f t="shared" si="77"/>
        <v>4954</v>
      </c>
      <c r="B4958" s="56"/>
      <c r="C4958" s="60">
        <v>39707</v>
      </c>
      <c r="D4958" s="61" t="s">
        <v>15461</v>
      </c>
      <c r="E4958" s="60" t="s">
        <v>6748</v>
      </c>
      <c r="F4958" s="62" t="s">
        <v>7447</v>
      </c>
    </row>
    <row r="4959" spans="1:6" s="35" customFormat="1" ht="25.5" customHeight="1">
      <c r="A4959" s="59">
        <f t="shared" si="77"/>
        <v>4955</v>
      </c>
      <c r="B4959" s="56"/>
      <c r="C4959" s="60">
        <v>39708</v>
      </c>
      <c r="D4959" s="61" t="s">
        <v>15462</v>
      </c>
      <c r="E4959" s="60" t="s">
        <v>6748</v>
      </c>
      <c r="F4959" s="62" t="s">
        <v>11937</v>
      </c>
    </row>
    <row r="4960" spans="1:6" s="35" customFormat="1" ht="25.5" customHeight="1">
      <c r="A4960" s="59">
        <f t="shared" si="77"/>
        <v>4956</v>
      </c>
      <c r="B4960" s="56"/>
      <c r="C4960" s="60">
        <v>39710</v>
      </c>
      <c r="D4960" s="61" t="s">
        <v>15463</v>
      </c>
      <c r="E4960" s="60" t="s">
        <v>6748</v>
      </c>
      <c r="F4960" s="62" t="s">
        <v>9119</v>
      </c>
    </row>
    <row r="4961" spans="1:6" s="35" customFormat="1" ht="25.5" customHeight="1">
      <c r="A4961" s="59">
        <f t="shared" si="77"/>
        <v>4957</v>
      </c>
      <c r="B4961" s="56"/>
      <c r="C4961" s="60">
        <v>39709</v>
      </c>
      <c r="D4961" s="61" t="s">
        <v>15464</v>
      </c>
      <c r="E4961" s="60" t="s">
        <v>6748</v>
      </c>
      <c r="F4961" s="62" t="s">
        <v>15465</v>
      </c>
    </row>
    <row r="4962" spans="1:6" s="35" customFormat="1" ht="25.5" customHeight="1">
      <c r="A4962" s="59">
        <f t="shared" si="77"/>
        <v>4958</v>
      </c>
      <c r="B4962" s="56"/>
      <c r="C4962" s="60">
        <v>39711</v>
      </c>
      <c r="D4962" s="61" t="s">
        <v>15466</v>
      </c>
      <c r="E4962" s="60" t="s">
        <v>6748</v>
      </c>
      <c r="F4962" s="62" t="s">
        <v>15467</v>
      </c>
    </row>
    <row r="4963" spans="1:6" s="35" customFormat="1" ht="25.5" customHeight="1">
      <c r="A4963" s="59">
        <f t="shared" si="77"/>
        <v>4959</v>
      </c>
      <c r="B4963" s="56"/>
      <c r="C4963" s="60">
        <v>39712</v>
      </c>
      <c r="D4963" s="61" t="s">
        <v>15468</v>
      </c>
      <c r="E4963" s="60" t="s">
        <v>6748</v>
      </c>
      <c r="F4963" s="62" t="s">
        <v>9583</v>
      </c>
    </row>
    <row r="4964" spans="1:6" s="35" customFormat="1" ht="25.5" customHeight="1">
      <c r="A4964" s="59">
        <f t="shared" si="77"/>
        <v>4960</v>
      </c>
      <c r="B4964" s="56"/>
      <c r="C4964" s="60">
        <v>39713</v>
      </c>
      <c r="D4964" s="61" t="s">
        <v>15469</v>
      </c>
      <c r="E4964" s="60" t="s">
        <v>6748</v>
      </c>
      <c r="F4964" s="62" t="s">
        <v>8510</v>
      </c>
    </row>
    <row r="4965" spans="1:6" s="35" customFormat="1" ht="25.5" customHeight="1">
      <c r="A4965" s="59">
        <f t="shared" si="77"/>
        <v>4961</v>
      </c>
      <c r="B4965" s="56"/>
      <c r="C4965" s="60">
        <v>39714</v>
      </c>
      <c r="D4965" s="61" t="s">
        <v>15470</v>
      </c>
      <c r="E4965" s="60" t="s">
        <v>6748</v>
      </c>
      <c r="F4965" s="62" t="s">
        <v>11417</v>
      </c>
    </row>
    <row r="4966" spans="1:6" s="35" customFormat="1" ht="25.5" customHeight="1">
      <c r="A4966" s="59">
        <f t="shared" si="77"/>
        <v>4962</v>
      </c>
      <c r="B4966" s="56"/>
      <c r="C4966" s="60">
        <v>39715</v>
      </c>
      <c r="D4966" s="61" t="s">
        <v>15471</v>
      </c>
      <c r="E4966" s="60" t="s">
        <v>6748</v>
      </c>
      <c r="F4966" s="62" t="s">
        <v>10856</v>
      </c>
    </row>
    <row r="4967" spans="1:6" s="35" customFormat="1" ht="25.5" customHeight="1">
      <c r="A4967" s="59">
        <f t="shared" si="77"/>
        <v>4963</v>
      </c>
      <c r="B4967" s="56"/>
      <c r="C4967" s="60">
        <v>39716</v>
      </c>
      <c r="D4967" s="61" t="s">
        <v>15472</v>
      </c>
      <c r="E4967" s="60" t="s">
        <v>6748</v>
      </c>
      <c r="F4967" s="62" t="s">
        <v>6857</v>
      </c>
    </row>
    <row r="4968" spans="1:6" s="35" customFormat="1" ht="25.5" customHeight="1">
      <c r="A4968" s="59">
        <f t="shared" si="77"/>
        <v>4964</v>
      </c>
      <c r="B4968" s="56"/>
      <c r="C4968" s="60">
        <v>39718</v>
      </c>
      <c r="D4968" s="61" t="s">
        <v>15473</v>
      </c>
      <c r="E4968" s="60" t="s">
        <v>6748</v>
      </c>
      <c r="F4968" s="62" t="s">
        <v>8662</v>
      </c>
    </row>
    <row r="4969" spans="1:6" s="35" customFormat="1" ht="25.5" customHeight="1">
      <c r="A4969" s="59">
        <f t="shared" si="77"/>
        <v>4965</v>
      </c>
      <c r="B4969" s="56"/>
      <c r="C4969" s="60">
        <v>9813</v>
      </c>
      <c r="D4969" s="61" t="s">
        <v>15474</v>
      </c>
      <c r="E4969" s="60" t="s">
        <v>6748</v>
      </c>
      <c r="F4969" s="62" t="s">
        <v>15475</v>
      </c>
    </row>
    <row r="4970" spans="1:6" s="35" customFormat="1" ht="25.5" customHeight="1">
      <c r="A4970" s="59">
        <f t="shared" si="77"/>
        <v>4966</v>
      </c>
      <c r="B4970" s="56"/>
      <c r="C4970" s="60">
        <v>9815</v>
      </c>
      <c r="D4970" s="61" t="s">
        <v>15476</v>
      </c>
      <c r="E4970" s="60" t="s">
        <v>6748</v>
      </c>
      <c r="F4970" s="62" t="s">
        <v>15477</v>
      </c>
    </row>
    <row r="4971" spans="1:6" s="35" customFormat="1" ht="25.5" customHeight="1">
      <c r="A4971" s="59">
        <f t="shared" si="77"/>
        <v>4967</v>
      </c>
      <c r="B4971" s="56"/>
      <c r="C4971" s="60">
        <v>25876</v>
      </c>
      <c r="D4971" s="61" t="s">
        <v>15478</v>
      </c>
      <c r="E4971" s="60" t="s">
        <v>6748</v>
      </c>
      <c r="F4971" s="62" t="s">
        <v>15479</v>
      </c>
    </row>
    <row r="4972" spans="1:6" s="35" customFormat="1" ht="25.5" customHeight="1">
      <c r="A4972" s="59">
        <f t="shared" si="77"/>
        <v>4968</v>
      </c>
      <c r="B4972" s="56"/>
      <c r="C4972" s="60">
        <v>25888</v>
      </c>
      <c r="D4972" s="61" t="s">
        <v>15480</v>
      </c>
      <c r="E4972" s="60" t="s">
        <v>6748</v>
      </c>
      <c r="F4972" s="62" t="s">
        <v>15481</v>
      </c>
    </row>
    <row r="4973" spans="1:6" s="35" customFormat="1" ht="25.5" customHeight="1">
      <c r="A4973" s="59">
        <f t="shared" si="77"/>
        <v>4969</v>
      </c>
      <c r="B4973" s="56"/>
      <c r="C4973" s="60">
        <v>25874</v>
      </c>
      <c r="D4973" s="61" t="s">
        <v>15482</v>
      </c>
      <c r="E4973" s="60" t="s">
        <v>6748</v>
      </c>
      <c r="F4973" s="62" t="s">
        <v>15483</v>
      </c>
    </row>
    <row r="4974" spans="1:6" s="35" customFormat="1" ht="25.5" customHeight="1">
      <c r="A4974" s="59">
        <f t="shared" si="77"/>
        <v>4970</v>
      </c>
      <c r="B4974" s="56"/>
      <c r="C4974" s="60">
        <v>25877</v>
      </c>
      <c r="D4974" s="61" t="s">
        <v>15484</v>
      </c>
      <c r="E4974" s="60" t="s">
        <v>6748</v>
      </c>
      <c r="F4974" s="62" t="s">
        <v>15485</v>
      </c>
    </row>
    <row r="4975" spans="1:6" s="35" customFormat="1" ht="25.5" customHeight="1">
      <c r="A4975" s="59">
        <f t="shared" si="77"/>
        <v>4971</v>
      </c>
      <c r="B4975" s="56"/>
      <c r="C4975" s="60">
        <v>25878</v>
      </c>
      <c r="D4975" s="61" t="s">
        <v>15486</v>
      </c>
      <c r="E4975" s="60" t="s">
        <v>6748</v>
      </c>
      <c r="F4975" s="62" t="s">
        <v>15487</v>
      </c>
    </row>
    <row r="4976" spans="1:6" s="35" customFormat="1" ht="25.5" customHeight="1">
      <c r="A4976" s="59">
        <f t="shared" si="77"/>
        <v>4972</v>
      </c>
      <c r="B4976" s="56"/>
      <c r="C4976" s="60">
        <v>25879</v>
      </c>
      <c r="D4976" s="61" t="s">
        <v>15488</v>
      </c>
      <c r="E4976" s="60" t="s">
        <v>6748</v>
      </c>
      <c r="F4976" s="62" t="s">
        <v>15489</v>
      </c>
    </row>
    <row r="4977" spans="1:6" s="35" customFormat="1" ht="25.5" customHeight="1">
      <c r="A4977" s="59">
        <f t="shared" si="77"/>
        <v>4973</v>
      </c>
      <c r="B4977" s="56"/>
      <c r="C4977" s="60">
        <v>25887</v>
      </c>
      <c r="D4977" s="61" t="s">
        <v>15490</v>
      </c>
      <c r="E4977" s="60" t="s">
        <v>6748</v>
      </c>
      <c r="F4977" s="62" t="s">
        <v>15491</v>
      </c>
    </row>
    <row r="4978" spans="1:6" s="35" customFormat="1" ht="25.5" customHeight="1">
      <c r="A4978" s="59">
        <f t="shared" si="77"/>
        <v>4974</v>
      </c>
      <c r="B4978" s="56"/>
      <c r="C4978" s="60">
        <v>25880</v>
      </c>
      <c r="D4978" s="61" t="s">
        <v>15492</v>
      </c>
      <c r="E4978" s="60" t="s">
        <v>6748</v>
      </c>
      <c r="F4978" s="62" t="s">
        <v>15493</v>
      </c>
    </row>
    <row r="4979" spans="1:6" s="35" customFormat="1" ht="25.5" customHeight="1">
      <c r="A4979" s="59">
        <f t="shared" si="77"/>
        <v>4975</v>
      </c>
      <c r="B4979" s="56"/>
      <c r="C4979" s="60">
        <v>25881</v>
      </c>
      <c r="D4979" s="61" t="s">
        <v>15494</v>
      </c>
      <c r="E4979" s="60" t="s">
        <v>6748</v>
      </c>
      <c r="F4979" s="62" t="s">
        <v>15495</v>
      </c>
    </row>
    <row r="4980" spans="1:6" s="35" customFormat="1" ht="25.5" customHeight="1">
      <c r="A4980" s="59">
        <f t="shared" si="77"/>
        <v>4976</v>
      </c>
      <c r="B4980" s="56"/>
      <c r="C4980" s="60">
        <v>25882</v>
      </c>
      <c r="D4980" s="61" t="s">
        <v>15496</v>
      </c>
      <c r="E4980" s="60" t="s">
        <v>6748</v>
      </c>
      <c r="F4980" s="62" t="s">
        <v>15497</v>
      </c>
    </row>
    <row r="4981" spans="1:6" s="35" customFormat="1" ht="25.5" customHeight="1">
      <c r="A4981" s="59">
        <f t="shared" si="77"/>
        <v>4977</v>
      </c>
      <c r="B4981" s="56"/>
      <c r="C4981" s="60">
        <v>25883</v>
      </c>
      <c r="D4981" s="61" t="s">
        <v>15498</v>
      </c>
      <c r="E4981" s="60" t="s">
        <v>6748</v>
      </c>
      <c r="F4981" s="62" t="s">
        <v>15499</v>
      </c>
    </row>
    <row r="4982" spans="1:6" s="35" customFormat="1" ht="25.5" customHeight="1">
      <c r="A4982" s="59">
        <f t="shared" si="77"/>
        <v>4978</v>
      </c>
      <c r="B4982" s="56"/>
      <c r="C4982" s="60">
        <v>25884</v>
      </c>
      <c r="D4982" s="61" t="s">
        <v>15500</v>
      </c>
      <c r="E4982" s="60" t="s">
        <v>6748</v>
      </c>
      <c r="F4982" s="62" t="s">
        <v>15501</v>
      </c>
    </row>
    <row r="4983" spans="1:6" s="35" customFormat="1" ht="25.5" customHeight="1">
      <c r="A4983" s="59">
        <f t="shared" si="77"/>
        <v>4979</v>
      </c>
      <c r="B4983" s="56"/>
      <c r="C4983" s="60">
        <v>25885</v>
      </c>
      <c r="D4983" s="61" t="s">
        <v>15502</v>
      </c>
      <c r="E4983" s="60" t="s">
        <v>6748</v>
      </c>
      <c r="F4983" s="62" t="s">
        <v>15503</v>
      </c>
    </row>
    <row r="4984" spans="1:6" s="35" customFormat="1" ht="25.5" customHeight="1">
      <c r="A4984" s="59">
        <f t="shared" si="77"/>
        <v>4980</v>
      </c>
      <c r="B4984" s="56"/>
      <c r="C4984" s="60">
        <v>25889</v>
      </c>
      <c r="D4984" s="61" t="s">
        <v>15504</v>
      </c>
      <c r="E4984" s="60" t="s">
        <v>6748</v>
      </c>
      <c r="F4984" s="62" t="s">
        <v>15505</v>
      </c>
    </row>
    <row r="4985" spans="1:6" s="35" customFormat="1" ht="25.5" customHeight="1">
      <c r="A4985" s="59">
        <f t="shared" si="77"/>
        <v>4981</v>
      </c>
      <c r="B4985" s="56"/>
      <c r="C4985" s="60">
        <v>25886</v>
      </c>
      <c r="D4985" s="61" t="s">
        <v>15506</v>
      </c>
      <c r="E4985" s="60" t="s">
        <v>6748</v>
      </c>
      <c r="F4985" s="62" t="s">
        <v>10778</v>
      </c>
    </row>
    <row r="4986" spans="1:6" s="35" customFormat="1" ht="25.5" customHeight="1">
      <c r="A4986" s="59">
        <f t="shared" si="77"/>
        <v>4982</v>
      </c>
      <c r="B4986" s="56"/>
      <c r="C4986" s="60">
        <v>25875</v>
      </c>
      <c r="D4986" s="61" t="s">
        <v>15507</v>
      </c>
      <c r="E4986" s="60" t="s">
        <v>6748</v>
      </c>
      <c r="F4986" s="62" t="s">
        <v>15508</v>
      </c>
    </row>
    <row r="4987" spans="1:6" s="35" customFormat="1" ht="25.5" customHeight="1">
      <c r="A4987" s="59">
        <f t="shared" si="77"/>
        <v>4983</v>
      </c>
      <c r="B4987" s="56"/>
      <c r="C4987" s="60">
        <v>9876</v>
      </c>
      <c r="D4987" s="61" t="s">
        <v>15509</v>
      </c>
      <c r="E4987" s="60" t="s">
        <v>6748</v>
      </c>
      <c r="F4987" s="62" t="s">
        <v>7803</v>
      </c>
    </row>
    <row r="4988" spans="1:6" s="35" customFormat="1" ht="15" customHeight="1">
      <c r="A4988" s="59">
        <f t="shared" si="77"/>
        <v>4984</v>
      </c>
      <c r="B4988" s="56"/>
      <c r="C4988" s="60">
        <v>9877</v>
      </c>
      <c r="D4988" s="61" t="s">
        <v>15510</v>
      </c>
      <c r="E4988" s="60" t="s">
        <v>6748</v>
      </c>
      <c r="F4988" s="62" t="s">
        <v>15511</v>
      </c>
    </row>
    <row r="4989" spans="1:6" s="35" customFormat="1" ht="15" customHeight="1">
      <c r="A4989" s="59">
        <f t="shared" si="77"/>
        <v>4985</v>
      </c>
      <c r="B4989" s="56"/>
      <c r="C4989" s="60">
        <v>9878</v>
      </c>
      <c r="D4989" s="61" t="s">
        <v>15512</v>
      </c>
      <c r="E4989" s="60" t="s">
        <v>6748</v>
      </c>
      <c r="F4989" s="62" t="s">
        <v>15513</v>
      </c>
    </row>
    <row r="4990" spans="1:6" s="35" customFormat="1" ht="15" customHeight="1">
      <c r="A4990" s="59">
        <f t="shared" si="77"/>
        <v>4986</v>
      </c>
      <c r="B4990" s="56"/>
      <c r="C4990" s="60">
        <v>9879</v>
      </c>
      <c r="D4990" s="61" t="s">
        <v>15514</v>
      </c>
      <c r="E4990" s="60" t="s">
        <v>6748</v>
      </c>
      <c r="F4990" s="62" t="s">
        <v>15515</v>
      </c>
    </row>
    <row r="4991" spans="1:6" s="35" customFormat="1" ht="15" customHeight="1">
      <c r="A4991" s="59">
        <f t="shared" si="77"/>
        <v>4987</v>
      </c>
      <c r="B4991" s="56"/>
      <c r="C4991" s="60">
        <v>42001</v>
      </c>
      <c r="D4991" s="61" t="s">
        <v>15516</v>
      </c>
      <c r="E4991" s="60" t="s">
        <v>6748</v>
      </c>
      <c r="F4991" s="62" t="s">
        <v>15517</v>
      </c>
    </row>
    <row r="4992" spans="1:6" s="35" customFormat="1" ht="38.25" customHeight="1">
      <c r="A4992" s="59">
        <f t="shared" si="77"/>
        <v>4988</v>
      </c>
      <c r="B4992" s="56"/>
      <c r="C4992" s="60">
        <v>41998</v>
      </c>
      <c r="D4992" s="61" t="s">
        <v>15518</v>
      </c>
      <c r="E4992" s="60" t="s">
        <v>6748</v>
      </c>
      <c r="F4992" s="62" t="s">
        <v>15519</v>
      </c>
    </row>
    <row r="4993" spans="1:6" s="35" customFormat="1" ht="38.25" customHeight="1">
      <c r="A4993" s="59">
        <f t="shared" si="77"/>
        <v>4989</v>
      </c>
      <c r="B4993" s="56"/>
      <c r="C4993" s="60">
        <v>41999</v>
      </c>
      <c r="D4993" s="61" t="s">
        <v>15520</v>
      </c>
      <c r="E4993" s="60" t="s">
        <v>6748</v>
      </c>
      <c r="F4993" s="62" t="s">
        <v>15521</v>
      </c>
    </row>
    <row r="4994" spans="1:6" s="35" customFormat="1" ht="38.25" customHeight="1">
      <c r="A4994" s="59">
        <f t="shared" si="77"/>
        <v>4990</v>
      </c>
      <c r="B4994" s="56"/>
      <c r="C4994" s="60">
        <v>42000</v>
      </c>
      <c r="D4994" s="61" t="s">
        <v>15522</v>
      </c>
      <c r="E4994" s="60" t="s">
        <v>6748</v>
      </c>
      <c r="F4994" s="62" t="s">
        <v>15523</v>
      </c>
    </row>
    <row r="4995" spans="1:6" s="35" customFormat="1" ht="38.25" customHeight="1">
      <c r="A4995" s="59">
        <f t="shared" si="77"/>
        <v>4991</v>
      </c>
      <c r="B4995" s="56"/>
      <c r="C4995" s="60">
        <v>38053</v>
      </c>
      <c r="D4995" s="61" t="s">
        <v>15524</v>
      </c>
      <c r="E4995" s="60" t="s">
        <v>6748</v>
      </c>
      <c r="F4995" s="62" t="s">
        <v>9907</v>
      </c>
    </row>
    <row r="4996" spans="1:6" s="35" customFormat="1" ht="38.25" customHeight="1">
      <c r="A4996" s="59">
        <f t="shared" si="77"/>
        <v>4992</v>
      </c>
      <c r="B4996" s="56"/>
      <c r="C4996" s="60">
        <v>38054</v>
      </c>
      <c r="D4996" s="61" t="s">
        <v>15525</v>
      </c>
      <c r="E4996" s="60" t="s">
        <v>6748</v>
      </c>
      <c r="F4996" s="62" t="s">
        <v>8826</v>
      </c>
    </row>
    <row r="4997" spans="1:6" s="35" customFormat="1" ht="38.25" customHeight="1">
      <c r="A4997" s="59">
        <f t="shared" si="77"/>
        <v>4993</v>
      </c>
      <c r="B4997" s="56"/>
      <c r="C4997" s="60">
        <v>38052</v>
      </c>
      <c r="D4997" s="61" t="s">
        <v>15526</v>
      </c>
      <c r="E4997" s="60" t="s">
        <v>6748</v>
      </c>
      <c r="F4997" s="62" t="s">
        <v>14461</v>
      </c>
    </row>
    <row r="4998" spans="1:6" s="35" customFormat="1" ht="38.25" customHeight="1">
      <c r="A4998" s="59">
        <f t="shared" ref="A4998:A5061" si="78">A4997+1</f>
        <v>4994</v>
      </c>
      <c r="B4998" s="56"/>
      <c r="C4998" s="60">
        <v>38051</v>
      </c>
      <c r="D4998" s="61" t="s">
        <v>15527</v>
      </c>
      <c r="E4998" s="60" t="s">
        <v>6748</v>
      </c>
      <c r="F4998" s="62" t="s">
        <v>9444</v>
      </c>
    </row>
    <row r="4999" spans="1:6" s="35" customFormat="1" ht="38.25" customHeight="1">
      <c r="A4999" s="59">
        <f t="shared" si="78"/>
        <v>4995</v>
      </c>
      <c r="B4999" s="56"/>
      <c r="C4999" s="60">
        <v>38787</v>
      </c>
      <c r="D4999" s="61" t="s">
        <v>15528</v>
      </c>
      <c r="E4999" s="60" t="s">
        <v>6748</v>
      </c>
      <c r="F4999" s="62" t="s">
        <v>7030</v>
      </c>
    </row>
    <row r="5000" spans="1:6" s="35" customFormat="1" ht="15" customHeight="1">
      <c r="A5000" s="59">
        <f t="shared" si="78"/>
        <v>4996</v>
      </c>
      <c r="B5000" s="56"/>
      <c r="C5000" s="60">
        <v>38825</v>
      </c>
      <c r="D5000" s="61" t="s">
        <v>15529</v>
      </c>
      <c r="E5000" s="60" t="s">
        <v>6748</v>
      </c>
      <c r="F5000" s="62" t="s">
        <v>15530</v>
      </c>
    </row>
    <row r="5001" spans="1:6" s="35" customFormat="1" ht="15" customHeight="1">
      <c r="A5001" s="59">
        <f t="shared" si="78"/>
        <v>4997</v>
      </c>
      <c r="B5001" s="56"/>
      <c r="C5001" s="60">
        <v>38826</v>
      </c>
      <c r="D5001" s="61" t="s">
        <v>15531</v>
      </c>
      <c r="E5001" s="60" t="s">
        <v>6748</v>
      </c>
      <c r="F5001" s="62" t="s">
        <v>15532</v>
      </c>
    </row>
    <row r="5002" spans="1:6" s="35" customFormat="1" ht="15" customHeight="1">
      <c r="A5002" s="59">
        <f t="shared" si="78"/>
        <v>4998</v>
      </c>
      <c r="B5002" s="56"/>
      <c r="C5002" s="60">
        <v>38827</v>
      </c>
      <c r="D5002" s="61" t="s">
        <v>15533</v>
      </c>
      <c r="E5002" s="60" t="s">
        <v>6748</v>
      </c>
      <c r="F5002" s="62" t="s">
        <v>13770</v>
      </c>
    </row>
    <row r="5003" spans="1:6" s="35" customFormat="1" ht="15" customHeight="1">
      <c r="A5003" s="59">
        <f t="shared" si="78"/>
        <v>4999</v>
      </c>
      <c r="B5003" s="56"/>
      <c r="C5003" s="60">
        <v>38830</v>
      </c>
      <c r="D5003" s="61" t="s">
        <v>15534</v>
      </c>
      <c r="E5003" s="60" t="s">
        <v>6748</v>
      </c>
      <c r="F5003" s="62" t="s">
        <v>11116</v>
      </c>
    </row>
    <row r="5004" spans="1:6" s="35" customFormat="1" ht="15" customHeight="1">
      <c r="A5004" s="59">
        <f t="shared" si="78"/>
        <v>5000</v>
      </c>
      <c r="B5004" s="56"/>
      <c r="C5004" s="60">
        <v>38828</v>
      </c>
      <c r="D5004" s="61" t="s">
        <v>15535</v>
      </c>
      <c r="E5004" s="60" t="s">
        <v>6748</v>
      </c>
      <c r="F5004" s="62" t="s">
        <v>9492</v>
      </c>
    </row>
    <row r="5005" spans="1:6" s="35" customFormat="1" ht="15" customHeight="1">
      <c r="A5005" s="59">
        <f t="shared" si="78"/>
        <v>5001</v>
      </c>
      <c r="B5005" s="56"/>
      <c r="C5005" s="60">
        <v>38829</v>
      </c>
      <c r="D5005" s="61" t="s">
        <v>15536</v>
      </c>
      <c r="E5005" s="60" t="s">
        <v>6748</v>
      </c>
      <c r="F5005" s="62" t="s">
        <v>14894</v>
      </c>
    </row>
    <row r="5006" spans="1:6" s="35" customFormat="1" ht="15" customHeight="1">
      <c r="A5006" s="59">
        <f t="shared" si="78"/>
        <v>5002</v>
      </c>
      <c r="B5006" s="56"/>
      <c r="C5006" s="60">
        <v>38831</v>
      </c>
      <c r="D5006" s="61" t="s">
        <v>15537</v>
      </c>
      <c r="E5006" s="60" t="s">
        <v>6748</v>
      </c>
      <c r="F5006" s="62" t="s">
        <v>15538</v>
      </c>
    </row>
    <row r="5007" spans="1:6" s="35" customFormat="1" ht="15" customHeight="1">
      <c r="A5007" s="59">
        <f t="shared" si="78"/>
        <v>5003</v>
      </c>
      <c r="B5007" s="56"/>
      <c r="C5007" s="60">
        <v>36274</v>
      </c>
      <c r="D5007" s="61" t="s">
        <v>15539</v>
      </c>
      <c r="E5007" s="60" t="s">
        <v>6748</v>
      </c>
      <c r="F5007" s="62" t="s">
        <v>9790</v>
      </c>
    </row>
    <row r="5008" spans="1:6" s="35" customFormat="1" ht="15" customHeight="1">
      <c r="A5008" s="59">
        <f t="shared" si="78"/>
        <v>5004</v>
      </c>
      <c r="B5008" s="56"/>
      <c r="C5008" s="60">
        <v>36278</v>
      </c>
      <c r="D5008" s="61" t="s">
        <v>15540</v>
      </c>
      <c r="E5008" s="60" t="s">
        <v>6748</v>
      </c>
      <c r="F5008" s="62" t="s">
        <v>10911</v>
      </c>
    </row>
    <row r="5009" spans="1:6" s="35" customFormat="1" ht="15" customHeight="1">
      <c r="A5009" s="59">
        <f t="shared" si="78"/>
        <v>5005</v>
      </c>
      <c r="B5009" s="56"/>
      <c r="C5009" s="60">
        <v>38977</v>
      </c>
      <c r="D5009" s="61" t="s">
        <v>15541</v>
      </c>
      <c r="E5009" s="60" t="s">
        <v>6748</v>
      </c>
      <c r="F5009" s="62" t="s">
        <v>15542</v>
      </c>
    </row>
    <row r="5010" spans="1:6" s="35" customFormat="1" ht="15" customHeight="1">
      <c r="A5010" s="59">
        <f t="shared" si="78"/>
        <v>5006</v>
      </c>
      <c r="B5010" s="56"/>
      <c r="C5010" s="60">
        <v>38971</v>
      </c>
      <c r="D5010" s="61" t="s">
        <v>15543</v>
      </c>
      <c r="E5010" s="60" t="s">
        <v>6748</v>
      </c>
      <c r="F5010" s="62" t="s">
        <v>15544</v>
      </c>
    </row>
    <row r="5011" spans="1:6" s="35" customFormat="1" ht="15" customHeight="1">
      <c r="A5011" s="59">
        <f t="shared" si="78"/>
        <v>5007</v>
      </c>
      <c r="B5011" s="56"/>
      <c r="C5011" s="60">
        <v>38972</v>
      </c>
      <c r="D5011" s="61" t="s">
        <v>15545</v>
      </c>
      <c r="E5011" s="60" t="s">
        <v>6748</v>
      </c>
      <c r="F5011" s="62" t="s">
        <v>11889</v>
      </c>
    </row>
    <row r="5012" spans="1:6" s="35" customFormat="1" ht="15" customHeight="1">
      <c r="A5012" s="59">
        <f t="shared" si="78"/>
        <v>5008</v>
      </c>
      <c r="B5012" s="56"/>
      <c r="C5012" s="60">
        <v>38973</v>
      </c>
      <c r="D5012" s="61" t="s">
        <v>15546</v>
      </c>
      <c r="E5012" s="60" t="s">
        <v>6748</v>
      </c>
      <c r="F5012" s="62" t="s">
        <v>15547</v>
      </c>
    </row>
    <row r="5013" spans="1:6" s="35" customFormat="1" ht="15" customHeight="1">
      <c r="A5013" s="59">
        <f t="shared" si="78"/>
        <v>5009</v>
      </c>
      <c r="B5013" s="56"/>
      <c r="C5013" s="60">
        <v>38974</v>
      </c>
      <c r="D5013" s="61" t="s">
        <v>15548</v>
      </c>
      <c r="E5013" s="60" t="s">
        <v>6748</v>
      </c>
      <c r="F5013" s="62" t="s">
        <v>15549</v>
      </c>
    </row>
    <row r="5014" spans="1:6" s="35" customFormat="1" ht="15" customHeight="1">
      <c r="A5014" s="59">
        <f t="shared" si="78"/>
        <v>5010</v>
      </c>
      <c r="B5014" s="56"/>
      <c r="C5014" s="60">
        <v>38975</v>
      </c>
      <c r="D5014" s="61" t="s">
        <v>15550</v>
      </c>
      <c r="E5014" s="60" t="s">
        <v>6748</v>
      </c>
      <c r="F5014" s="62" t="s">
        <v>15551</v>
      </c>
    </row>
    <row r="5015" spans="1:6" s="35" customFormat="1" ht="15" customHeight="1">
      <c r="A5015" s="59">
        <f t="shared" si="78"/>
        <v>5011</v>
      </c>
      <c r="B5015" s="56"/>
      <c r="C5015" s="60">
        <v>38976</v>
      </c>
      <c r="D5015" s="61" t="s">
        <v>15552</v>
      </c>
      <c r="E5015" s="60" t="s">
        <v>6748</v>
      </c>
      <c r="F5015" s="62" t="s">
        <v>14058</v>
      </c>
    </row>
    <row r="5016" spans="1:6" s="35" customFormat="1" ht="15" customHeight="1">
      <c r="A5016" s="59">
        <f t="shared" si="78"/>
        <v>5012</v>
      </c>
      <c r="B5016" s="56"/>
      <c r="C5016" s="60">
        <v>38986</v>
      </c>
      <c r="D5016" s="61" t="s">
        <v>15553</v>
      </c>
      <c r="E5016" s="60" t="s">
        <v>6748</v>
      </c>
      <c r="F5016" s="62" t="s">
        <v>15554</v>
      </c>
    </row>
    <row r="5017" spans="1:6" s="35" customFormat="1" ht="15" customHeight="1">
      <c r="A5017" s="59">
        <f t="shared" si="78"/>
        <v>5013</v>
      </c>
      <c r="B5017" s="56"/>
      <c r="C5017" s="60">
        <v>38978</v>
      </c>
      <c r="D5017" s="61" t="s">
        <v>15555</v>
      </c>
      <c r="E5017" s="60" t="s">
        <v>6748</v>
      </c>
      <c r="F5017" s="62" t="s">
        <v>9790</v>
      </c>
    </row>
    <row r="5018" spans="1:6" s="35" customFormat="1" ht="15" customHeight="1">
      <c r="A5018" s="59">
        <f t="shared" si="78"/>
        <v>5014</v>
      </c>
      <c r="B5018" s="56"/>
      <c r="C5018" s="60">
        <v>38979</v>
      </c>
      <c r="D5018" s="61" t="s">
        <v>15556</v>
      </c>
      <c r="E5018" s="60" t="s">
        <v>6748</v>
      </c>
      <c r="F5018" s="62" t="s">
        <v>10911</v>
      </c>
    </row>
    <row r="5019" spans="1:6" s="35" customFormat="1" ht="15" customHeight="1">
      <c r="A5019" s="59">
        <f t="shared" si="78"/>
        <v>5015</v>
      </c>
      <c r="B5019" s="56"/>
      <c r="C5019" s="60">
        <v>38980</v>
      </c>
      <c r="D5019" s="61" t="s">
        <v>15557</v>
      </c>
      <c r="E5019" s="60" t="s">
        <v>6748</v>
      </c>
      <c r="F5019" s="62" t="s">
        <v>15558</v>
      </c>
    </row>
    <row r="5020" spans="1:6" s="35" customFormat="1" ht="15" customHeight="1">
      <c r="A5020" s="59">
        <f t="shared" si="78"/>
        <v>5016</v>
      </c>
      <c r="B5020" s="56"/>
      <c r="C5020" s="60">
        <v>38981</v>
      </c>
      <c r="D5020" s="61" t="s">
        <v>15559</v>
      </c>
      <c r="E5020" s="60" t="s">
        <v>6748</v>
      </c>
      <c r="F5020" s="62" t="s">
        <v>15560</v>
      </c>
    </row>
    <row r="5021" spans="1:6" s="35" customFormat="1" ht="15" customHeight="1">
      <c r="A5021" s="59">
        <f t="shared" si="78"/>
        <v>5017</v>
      </c>
      <c r="B5021" s="56"/>
      <c r="C5021" s="60">
        <v>38982</v>
      </c>
      <c r="D5021" s="61" t="s">
        <v>15561</v>
      </c>
      <c r="E5021" s="60" t="s">
        <v>6748</v>
      </c>
      <c r="F5021" s="62" t="s">
        <v>15562</v>
      </c>
    </row>
    <row r="5022" spans="1:6" s="35" customFormat="1" ht="15" customHeight="1">
      <c r="A5022" s="59">
        <f t="shared" si="78"/>
        <v>5018</v>
      </c>
      <c r="B5022" s="56"/>
      <c r="C5022" s="60">
        <v>38983</v>
      </c>
      <c r="D5022" s="61" t="s">
        <v>15563</v>
      </c>
      <c r="E5022" s="60" t="s">
        <v>6748</v>
      </c>
      <c r="F5022" s="62" t="s">
        <v>15564</v>
      </c>
    </row>
    <row r="5023" spans="1:6" s="35" customFormat="1" ht="15" customHeight="1">
      <c r="A5023" s="59">
        <f t="shared" si="78"/>
        <v>5019</v>
      </c>
      <c r="B5023" s="56"/>
      <c r="C5023" s="60">
        <v>38984</v>
      </c>
      <c r="D5023" s="61" t="s">
        <v>15565</v>
      </c>
      <c r="E5023" s="60" t="s">
        <v>6748</v>
      </c>
      <c r="F5023" s="62" t="s">
        <v>15566</v>
      </c>
    </row>
    <row r="5024" spans="1:6" s="35" customFormat="1" ht="15" customHeight="1">
      <c r="A5024" s="59">
        <f t="shared" si="78"/>
        <v>5020</v>
      </c>
      <c r="B5024" s="56"/>
      <c r="C5024" s="60">
        <v>38985</v>
      </c>
      <c r="D5024" s="61" t="s">
        <v>15567</v>
      </c>
      <c r="E5024" s="60" t="s">
        <v>6748</v>
      </c>
      <c r="F5024" s="62" t="s">
        <v>15568</v>
      </c>
    </row>
    <row r="5025" spans="1:6" s="35" customFormat="1" ht="15" customHeight="1">
      <c r="A5025" s="59">
        <f t="shared" si="78"/>
        <v>5021</v>
      </c>
      <c r="B5025" s="56"/>
      <c r="C5025" s="60">
        <v>9836</v>
      </c>
      <c r="D5025" s="61" t="s">
        <v>15569</v>
      </c>
      <c r="E5025" s="60" t="s">
        <v>6748</v>
      </c>
      <c r="F5025" s="62" t="s">
        <v>10021</v>
      </c>
    </row>
    <row r="5026" spans="1:6" s="35" customFormat="1" ht="15" customHeight="1">
      <c r="A5026" s="59">
        <f t="shared" si="78"/>
        <v>5022</v>
      </c>
      <c r="B5026" s="56"/>
      <c r="C5026" s="60">
        <v>20065</v>
      </c>
      <c r="D5026" s="61" t="s">
        <v>15570</v>
      </c>
      <c r="E5026" s="60" t="s">
        <v>6748</v>
      </c>
      <c r="F5026" s="62" t="s">
        <v>15571</v>
      </c>
    </row>
    <row r="5027" spans="1:6" s="35" customFormat="1" ht="15" customHeight="1">
      <c r="A5027" s="59">
        <f t="shared" si="78"/>
        <v>5023</v>
      </c>
      <c r="B5027" s="56"/>
      <c r="C5027" s="60">
        <v>9835</v>
      </c>
      <c r="D5027" s="61" t="s">
        <v>15572</v>
      </c>
      <c r="E5027" s="60" t="s">
        <v>6748</v>
      </c>
      <c r="F5027" s="62" t="s">
        <v>13389</v>
      </c>
    </row>
    <row r="5028" spans="1:6" s="35" customFormat="1" ht="15" customHeight="1">
      <c r="A5028" s="59">
        <f t="shared" si="78"/>
        <v>5024</v>
      </c>
      <c r="B5028" s="56"/>
      <c r="C5028" s="60">
        <v>38032</v>
      </c>
      <c r="D5028" s="61" t="s">
        <v>15573</v>
      </c>
      <c r="E5028" s="60" t="s">
        <v>6748</v>
      </c>
      <c r="F5028" s="62" t="s">
        <v>15574</v>
      </c>
    </row>
    <row r="5029" spans="1:6" s="35" customFormat="1" ht="15" customHeight="1">
      <c r="A5029" s="59">
        <f t="shared" si="78"/>
        <v>5025</v>
      </c>
      <c r="B5029" s="56"/>
      <c r="C5029" s="60">
        <v>38033</v>
      </c>
      <c r="D5029" s="61" t="s">
        <v>15575</v>
      </c>
      <c r="E5029" s="60" t="s">
        <v>6748</v>
      </c>
      <c r="F5029" s="62" t="s">
        <v>15576</v>
      </c>
    </row>
    <row r="5030" spans="1:6" s="35" customFormat="1" ht="15" customHeight="1">
      <c r="A5030" s="59">
        <f t="shared" si="78"/>
        <v>5026</v>
      </c>
      <c r="B5030" s="56"/>
      <c r="C5030" s="60">
        <v>38034</v>
      </c>
      <c r="D5030" s="61" t="s">
        <v>15577</v>
      </c>
      <c r="E5030" s="60" t="s">
        <v>6748</v>
      </c>
      <c r="F5030" s="62" t="s">
        <v>15578</v>
      </c>
    </row>
    <row r="5031" spans="1:6" s="35" customFormat="1" ht="15" customHeight="1">
      <c r="A5031" s="59">
        <f t="shared" si="78"/>
        <v>5027</v>
      </c>
      <c r="B5031" s="56"/>
      <c r="C5031" s="60">
        <v>38035</v>
      </c>
      <c r="D5031" s="61" t="s">
        <v>15579</v>
      </c>
      <c r="E5031" s="60" t="s">
        <v>6748</v>
      </c>
      <c r="F5031" s="62" t="s">
        <v>15580</v>
      </c>
    </row>
    <row r="5032" spans="1:6" s="35" customFormat="1" ht="15" customHeight="1">
      <c r="A5032" s="59">
        <f t="shared" si="78"/>
        <v>5028</v>
      </c>
      <c r="B5032" s="56"/>
      <c r="C5032" s="60">
        <v>38036</v>
      </c>
      <c r="D5032" s="61" t="s">
        <v>15581</v>
      </c>
      <c r="E5032" s="60" t="s">
        <v>6748</v>
      </c>
      <c r="F5032" s="62" t="s">
        <v>15582</v>
      </c>
    </row>
    <row r="5033" spans="1:6" s="35" customFormat="1" ht="15" customHeight="1">
      <c r="A5033" s="59">
        <f t="shared" si="78"/>
        <v>5029</v>
      </c>
      <c r="B5033" s="56"/>
      <c r="C5033" s="60">
        <v>38037</v>
      </c>
      <c r="D5033" s="61" t="s">
        <v>15583</v>
      </c>
      <c r="E5033" s="60" t="s">
        <v>6748</v>
      </c>
      <c r="F5033" s="62" t="s">
        <v>15584</v>
      </c>
    </row>
    <row r="5034" spans="1:6" s="35" customFormat="1" ht="15" customHeight="1">
      <c r="A5034" s="59">
        <f t="shared" si="78"/>
        <v>5030</v>
      </c>
      <c r="B5034" s="56"/>
      <c r="C5034" s="60">
        <v>9850</v>
      </c>
      <c r="D5034" s="61" t="s">
        <v>15585</v>
      </c>
      <c r="E5034" s="60" t="s">
        <v>6748</v>
      </c>
      <c r="F5034" s="62" t="s">
        <v>15586</v>
      </c>
    </row>
    <row r="5035" spans="1:6" s="35" customFormat="1" ht="25.5" customHeight="1">
      <c r="A5035" s="59">
        <f t="shared" si="78"/>
        <v>5031</v>
      </c>
      <c r="B5035" s="56"/>
      <c r="C5035" s="60">
        <v>9853</v>
      </c>
      <c r="D5035" s="61" t="s">
        <v>15587</v>
      </c>
      <c r="E5035" s="60" t="s">
        <v>6748</v>
      </c>
      <c r="F5035" s="62" t="s">
        <v>15588</v>
      </c>
    </row>
    <row r="5036" spans="1:6" s="35" customFormat="1" ht="25.5" customHeight="1">
      <c r="A5036" s="59">
        <f t="shared" si="78"/>
        <v>5032</v>
      </c>
      <c r="B5036" s="56"/>
      <c r="C5036" s="60">
        <v>9854</v>
      </c>
      <c r="D5036" s="61" t="s">
        <v>15589</v>
      </c>
      <c r="E5036" s="60" t="s">
        <v>6748</v>
      </c>
      <c r="F5036" s="62" t="s">
        <v>15590</v>
      </c>
    </row>
    <row r="5037" spans="1:6" s="35" customFormat="1" ht="25.5" customHeight="1">
      <c r="A5037" s="59">
        <f t="shared" si="78"/>
        <v>5033</v>
      </c>
      <c r="B5037" s="56"/>
      <c r="C5037" s="60">
        <v>9851</v>
      </c>
      <c r="D5037" s="61" t="s">
        <v>15591</v>
      </c>
      <c r="E5037" s="60" t="s">
        <v>6748</v>
      </c>
      <c r="F5037" s="62" t="s">
        <v>15592</v>
      </c>
    </row>
    <row r="5038" spans="1:6" s="35" customFormat="1" ht="25.5" customHeight="1">
      <c r="A5038" s="59">
        <f t="shared" si="78"/>
        <v>5034</v>
      </c>
      <c r="B5038" s="56"/>
      <c r="C5038" s="60">
        <v>9855</v>
      </c>
      <c r="D5038" s="61" t="s">
        <v>15593</v>
      </c>
      <c r="E5038" s="60" t="s">
        <v>6748</v>
      </c>
      <c r="F5038" s="62" t="s">
        <v>15594</v>
      </c>
    </row>
    <row r="5039" spans="1:6" s="35" customFormat="1" ht="25.5" customHeight="1">
      <c r="A5039" s="59">
        <f t="shared" si="78"/>
        <v>5035</v>
      </c>
      <c r="B5039" s="56"/>
      <c r="C5039" s="60">
        <v>9825</v>
      </c>
      <c r="D5039" s="61" t="s">
        <v>15595</v>
      </c>
      <c r="E5039" s="60" t="s">
        <v>6748</v>
      </c>
      <c r="F5039" s="62" t="s">
        <v>15596</v>
      </c>
    </row>
    <row r="5040" spans="1:6" s="35" customFormat="1" ht="15" customHeight="1">
      <c r="A5040" s="59">
        <f t="shared" si="78"/>
        <v>5036</v>
      </c>
      <c r="B5040" s="56"/>
      <c r="C5040" s="60">
        <v>9828</v>
      </c>
      <c r="D5040" s="61" t="s">
        <v>15597</v>
      </c>
      <c r="E5040" s="60" t="s">
        <v>6748</v>
      </c>
      <c r="F5040" s="62" t="s">
        <v>15598</v>
      </c>
    </row>
    <row r="5041" spans="1:6" s="35" customFormat="1" ht="15" customHeight="1">
      <c r="A5041" s="59">
        <f t="shared" si="78"/>
        <v>5037</v>
      </c>
      <c r="B5041" s="56"/>
      <c r="C5041" s="60">
        <v>9829</v>
      </c>
      <c r="D5041" s="61" t="s">
        <v>15599</v>
      </c>
      <c r="E5041" s="60" t="s">
        <v>6748</v>
      </c>
      <c r="F5041" s="62" t="s">
        <v>15600</v>
      </c>
    </row>
    <row r="5042" spans="1:6" s="35" customFormat="1" ht="15" customHeight="1">
      <c r="A5042" s="59">
        <f t="shared" si="78"/>
        <v>5038</v>
      </c>
      <c r="B5042" s="56"/>
      <c r="C5042" s="60">
        <v>9826</v>
      </c>
      <c r="D5042" s="61" t="s">
        <v>15601</v>
      </c>
      <c r="E5042" s="60" t="s">
        <v>6748</v>
      </c>
      <c r="F5042" s="62" t="s">
        <v>15602</v>
      </c>
    </row>
    <row r="5043" spans="1:6" s="35" customFormat="1" ht="15" customHeight="1">
      <c r="A5043" s="59">
        <f t="shared" si="78"/>
        <v>5039</v>
      </c>
      <c r="B5043" s="56"/>
      <c r="C5043" s="60">
        <v>9827</v>
      </c>
      <c r="D5043" s="61" t="s">
        <v>15603</v>
      </c>
      <c r="E5043" s="60" t="s">
        <v>6748</v>
      </c>
      <c r="F5043" s="62" t="s">
        <v>15604</v>
      </c>
    </row>
    <row r="5044" spans="1:6" s="35" customFormat="1" ht="15" customHeight="1">
      <c r="A5044" s="59">
        <f t="shared" si="78"/>
        <v>5040</v>
      </c>
      <c r="B5044" s="56"/>
      <c r="C5044" s="60">
        <v>36374</v>
      </c>
      <c r="D5044" s="61" t="s">
        <v>15605</v>
      </c>
      <c r="E5044" s="60" t="s">
        <v>6748</v>
      </c>
      <c r="F5044" s="62" t="s">
        <v>15606</v>
      </c>
    </row>
    <row r="5045" spans="1:6" s="35" customFormat="1" ht="15" customHeight="1">
      <c r="A5045" s="59">
        <f t="shared" si="78"/>
        <v>5041</v>
      </c>
      <c r="B5045" s="56"/>
      <c r="C5045" s="60">
        <v>36084</v>
      </c>
      <c r="D5045" s="61" t="s">
        <v>15607</v>
      </c>
      <c r="E5045" s="60" t="s">
        <v>6748</v>
      </c>
      <c r="F5045" s="62" t="s">
        <v>12302</v>
      </c>
    </row>
    <row r="5046" spans="1:6" s="35" customFormat="1" ht="15" customHeight="1">
      <c r="A5046" s="59">
        <f t="shared" si="78"/>
        <v>5042</v>
      </c>
      <c r="B5046" s="56"/>
      <c r="C5046" s="60">
        <v>36373</v>
      </c>
      <c r="D5046" s="61" t="s">
        <v>15608</v>
      </c>
      <c r="E5046" s="60" t="s">
        <v>6748</v>
      </c>
      <c r="F5046" s="62" t="s">
        <v>15609</v>
      </c>
    </row>
    <row r="5047" spans="1:6" s="35" customFormat="1" ht="15" customHeight="1">
      <c r="A5047" s="59">
        <f t="shared" si="78"/>
        <v>5043</v>
      </c>
      <c r="B5047" s="56"/>
      <c r="C5047" s="60">
        <v>36377</v>
      </c>
      <c r="D5047" s="61" t="s">
        <v>15610</v>
      </c>
      <c r="E5047" s="60" t="s">
        <v>6748</v>
      </c>
      <c r="F5047" s="62" t="s">
        <v>15611</v>
      </c>
    </row>
    <row r="5048" spans="1:6" s="35" customFormat="1" ht="15" customHeight="1">
      <c r="A5048" s="59">
        <f t="shared" si="78"/>
        <v>5044</v>
      </c>
      <c r="B5048" s="56"/>
      <c r="C5048" s="60">
        <v>36375</v>
      </c>
      <c r="D5048" s="61" t="s">
        <v>15612</v>
      </c>
      <c r="E5048" s="60" t="s">
        <v>6748</v>
      </c>
      <c r="F5048" s="62" t="s">
        <v>15613</v>
      </c>
    </row>
    <row r="5049" spans="1:6" s="35" customFormat="1" ht="15" customHeight="1">
      <c r="A5049" s="59">
        <f t="shared" si="78"/>
        <v>5045</v>
      </c>
      <c r="B5049" s="56"/>
      <c r="C5049" s="60">
        <v>36376</v>
      </c>
      <c r="D5049" s="61" t="s">
        <v>15614</v>
      </c>
      <c r="E5049" s="60" t="s">
        <v>6748</v>
      </c>
      <c r="F5049" s="62" t="s">
        <v>15615</v>
      </c>
    </row>
    <row r="5050" spans="1:6" s="35" customFormat="1" ht="15" customHeight="1">
      <c r="A5050" s="59">
        <f t="shared" si="78"/>
        <v>5046</v>
      </c>
      <c r="B5050" s="56"/>
      <c r="C5050" s="60">
        <v>36380</v>
      </c>
      <c r="D5050" s="61" t="s">
        <v>15616</v>
      </c>
      <c r="E5050" s="60" t="s">
        <v>6748</v>
      </c>
      <c r="F5050" s="62" t="s">
        <v>15617</v>
      </c>
    </row>
    <row r="5051" spans="1:6" s="35" customFormat="1" ht="15" customHeight="1">
      <c r="A5051" s="59">
        <f t="shared" si="78"/>
        <v>5047</v>
      </c>
      <c r="B5051" s="56"/>
      <c r="C5051" s="60">
        <v>36378</v>
      </c>
      <c r="D5051" s="61" t="s">
        <v>15618</v>
      </c>
      <c r="E5051" s="60" t="s">
        <v>6748</v>
      </c>
      <c r="F5051" s="62" t="s">
        <v>8645</v>
      </c>
    </row>
    <row r="5052" spans="1:6" s="35" customFormat="1" ht="15" customHeight="1">
      <c r="A5052" s="59">
        <f t="shared" si="78"/>
        <v>5048</v>
      </c>
      <c r="B5052" s="56"/>
      <c r="C5052" s="60">
        <v>36379</v>
      </c>
      <c r="D5052" s="61" t="s">
        <v>15619</v>
      </c>
      <c r="E5052" s="60" t="s">
        <v>6748</v>
      </c>
      <c r="F5052" s="62" t="s">
        <v>15620</v>
      </c>
    </row>
    <row r="5053" spans="1:6" s="35" customFormat="1" ht="15" customHeight="1">
      <c r="A5053" s="59">
        <f t="shared" si="78"/>
        <v>5049</v>
      </c>
      <c r="B5053" s="56"/>
      <c r="C5053" s="60">
        <v>9859</v>
      </c>
      <c r="D5053" s="61" t="s">
        <v>15621</v>
      </c>
      <c r="E5053" s="60" t="s">
        <v>6748</v>
      </c>
      <c r="F5053" s="62" t="s">
        <v>7229</v>
      </c>
    </row>
    <row r="5054" spans="1:6" s="35" customFormat="1" ht="15" customHeight="1">
      <c r="A5054" s="59">
        <f t="shared" si="78"/>
        <v>5050</v>
      </c>
      <c r="B5054" s="56"/>
      <c r="C5054" s="60">
        <v>9838</v>
      </c>
      <c r="D5054" s="61" t="s">
        <v>15622</v>
      </c>
      <c r="E5054" s="60" t="s">
        <v>6748</v>
      </c>
      <c r="F5054" s="62" t="s">
        <v>15623</v>
      </c>
    </row>
    <row r="5055" spans="1:6" s="35" customFormat="1" ht="15" customHeight="1">
      <c r="A5055" s="59">
        <f t="shared" si="78"/>
        <v>5051</v>
      </c>
      <c r="B5055" s="56"/>
      <c r="C5055" s="60">
        <v>9837</v>
      </c>
      <c r="D5055" s="61" t="s">
        <v>15624</v>
      </c>
      <c r="E5055" s="60" t="s">
        <v>6748</v>
      </c>
      <c r="F5055" s="62" t="s">
        <v>7109</v>
      </c>
    </row>
    <row r="5056" spans="1:6" s="35" customFormat="1" ht="15" customHeight="1">
      <c r="A5056" s="59">
        <f t="shared" si="78"/>
        <v>5052</v>
      </c>
      <c r="B5056" s="56"/>
      <c r="C5056" s="60">
        <v>9833</v>
      </c>
      <c r="D5056" s="61" t="s">
        <v>15625</v>
      </c>
      <c r="E5056" s="60" t="s">
        <v>6748</v>
      </c>
      <c r="F5056" s="62" t="s">
        <v>12300</v>
      </c>
    </row>
    <row r="5057" spans="1:6" s="35" customFormat="1" ht="25.5" customHeight="1">
      <c r="A5057" s="59">
        <f t="shared" si="78"/>
        <v>5053</v>
      </c>
      <c r="B5057" s="56"/>
      <c r="C5057" s="60">
        <v>9830</v>
      </c>
      <c r="D5057" s="61" t="s">
        <v>15626</v>
      </c>
      <c r="E5057" s="60" t="s">
        <v>6748</v>
      </c>
      <c r="F5057" s="62" t="s">
        <v>14461</v>
      </c>
    </row>
    <row r="5058" spans="1:6" s="35" customFormat="1" ht="25.5" customHeight="1">
      <c r="A5058" s="59">
        <f t="shared" si="78"/>
        <v>5054</v>
      </c>
      <c r="B5058" s="56"/>
      <c r="C5058" s="60">
        <v>9834</v>
      </c>
      <c r="D5058" s="61" t="s">
        <v>15627</v>
      </c>
      <c r="E5058" s="60" t="s">
        <v>6748</v>
      </c>
      <c r="F5058" s="62" t="s">
        <v>15628</v>
      </c>
    </row>
    <row r="5059" spans="1:6" s="35" customFormat="1" ht="25.5" customHeight="1">
      <c r="A5059" s="59">
        <f t="shared" si="78"/>
        <v>5055</v>
      </c>
      <c r="B5059" s="56"/>
      <c r="C5059" s="60">
        <v>9863</v>
      </c>
      <c r="D5059" s="61" t="s">
        <v>15629</v>
      </c>
      <c r="E5059" s="60" t="s">
        <v>6748</v>
      </c>
      <c r="F5059" s="62" t="s">
        <v>15630</v>
      </c>
    </row>
    <row r="5060" spans="1:6" s="35" customFormat="1" ht="15" customHeight="1">
      <c r="A5060" s="59">
        <f t="shared" si="78"/>
        <v>5056</v>
      </c>
      <c r="B5060" s="56"/>
      <c r="C5060" s="60">
        <v>9860</v>
      </c>
      <c r="D5060" s="61" t="s">
        <v>15631</v>
      </c>
      <c r="E5060" s="60" t="s">
        <v>6748</v>
      </c>
      <c r="F5060" s="62" t="s">
        <v>14581</v>
      </c>
    </row>
    <row r="5061" spans="1:6" s="35" customFormat="1" ht="15" customHeight="1">
      <c r="A5061" s="59">
        <f t="shared" si="78"/>
        <v>5057</v>
      </c>
      <c r="B5061" s="56"/>
      <c r="C5061" s="60">
        <v>9862</v>
      </c>
      <c r="D5061" s="61" t="s">
        <v>15632</v>
      </c>
      <c r="E5061" s="60" t="s">
        <v>6748</v>
      </c>
      <c r="F5061" s="62" t="s">
        <v>13834</v>
      </c>
    </row>
    <row r="5062" spans="1:6" s="35" customFormat="1" ht="15" customHeight="1">
      <c r="A5062" s="59">
        <f t="shared" ref="A5062:A5125" si="79">A5061+1</f>
        <v>5058</v>
      </c>
      <c r="B5062" s="56"/>
      <c r="C5062" s="60">
        <v>9861</v>
      </c>
      <c r="D5062" s="61" t="s">
        <v>15633</v>
      </c>
      <c r="E5062" s="60" t="s">
        <v>6748</v>
      </c>
      <c r="F5062" s="62" t="s">
        <v>9766</v>
      </c>
    </row>
    <row r="5063" spans="1:6" s="35" customFormat="1" ht="15" customHeight="1">
      <c r="A5063" s="59">
        <f t="shared" si="79"/>
        <v>5059</v>
      </c>
      <c r="B5063" s="56"/>
      <c r="C5063" s="60">
        <v>9856</v>
      </c>
      <c r="D5063" s="61" t="s">
        <v>15634</v>
      </c>
      <c r="E5063" s="60" t="s">
        <v>6748</v>
      </c>
      <c r="F5063" s="62" t="s">
        <v>6876</v>
      </c>
    </row>
    <row r="5064" spans="1:6" s="35" customFormat="1" ht="15" customHeight="1">
      <c r="A5064" s="59">
        <f t="shared" si="79"/>
        <v>5060</v>
      </c>
      <c r="B5064" s="56"/>
      <c r="C5064" s="60">
        <v>9866</v>
      </c>
      <c r="D5064" s="61" t="s">
        <v>15635</v>
      </c>
      <c r="E5064" s="60" t="s">
        <v>6748</v>
      </c>
      <c r="F5064" s="62" t="s">
        <v>15636</v>
      </c>
    </row>
    <row r="5065" spans="1:6" s="35" customFormat="1" ht="15" customHeight="1">
      <c r="A5065" s="59">
        <f t="shared" si="79"/>
        <v>5061</v>
      </c>
      <c r="B5065" s="56"/>
      <c r="C5065" s="60">
        <v>9857</v>
      </c>
      <c r="D5065" s="61" t="s">
        <v>15637</v>
      </c>
      <c r="E5065" s="60" t="s">
        <v>6748</v>
      </c>
      <c r="F5065" s="62" t="s">
        <v>15638</v>
      </c>
    </row>
    <row r="5066" spans="1:6" s="35" customFormat="1" ht="15" customHeight="1">
      <c r="A5066" s="59">
        <f t="shared" si="79"/>
        <v>5062</v>
      </c>
      <c r="B5066" s="56"/>
      <c r="C5066" s="60">
        <v>9864</v>
      </c>
      <c r="D5066" s="61" t="s">
        <v>15639</v>
      </c>
      <c r="E5066" s="60" t="s">
        <v>6748</v>
      </c>
      <c r="F5066" s="62" t="s">
        <v>15640</v>
      </c>
    </row>
    <row r="5067" spans="1:6" s="35" customFormat="1" ht="15" customHeight="1">
      <c r="A5067" s="59">
        <f t="shared" si="79"/>
        <v>5063</v>
      </c>
      <c r="B5067" s="56"/>
      <c r="C5067" s="60">
        <v>9865</v>
      </c>
      <c r="D5067" s="61" t="s">
        <v>15641</v>
      </c>
      <c r="E5067" s="60" t="s">
        <v>6748</v>
      </c>
      <c r="F5067" s="62" t="s">
        <v>15642</v>
      </c>
    </row>
    <row r="5068" spans="1:6" s="35" customFormat="1" ht="15" customHeight="1">
      <c r="A5068" s="59">
        <f t="shared" si="79"/>
        <v>5064</v>
      </c>
      <c r="B5068" s="56"/>
      <c r="C5068" s="60">
        <v>9858</v>
      </c>
      <c r="D5068" s="61" t="s">
        <v>15643</v>
      </c>
      <c r="E5068" s="60" t="s">
        <v>6748</v>
      </c>
      <c r="F5068" s="62" t="s">
        <v>15430</v>
      </c>
    </row>
    <row r="5069" spans="1:6" s="35" customFormat="1" ht="15" customHeight="1">
      <c r="A5069" s="59">
        <f t="shared" si="79"/>
        <v>5065</v>
      </c>
      <c r="B5069" s="56"/>
      <c r="C5069" s="60">
        <v>9841</v>
      </c>
      <c r="D5069" s="61" t="s">
        <v>15644</v>
      </c>
      <c r="E5069" s="60" t="s">
        <v>6748</v>
      </c>
      <c r="F5069" s="62" t="s">
        <v>15645</v>
      </c>
    </row>
    <row r="5070" spans="1:6" s="35" customFormat="1" ht="15" customHeight="1">
      <c r="A5070" s="59">
        <f t="shared" si="79"/>
        <v>5066</v>
      </c>
      <c r="B5070" s="56"/>
      <c r="C5070" s="60">
        <v>9840</v>
      </c>
      <c r="D5070" s="61" t="s">
        <v>15646</v>
      </c>
      <c r="E5070" s="60" t="s">
        <v>6748</v>
      </c>
      <c r="F5070" s="62" t="s">
        <v>15647</v>
      </c>
    </row>
    <row r="5071" spans="1:6" s="35" customFormat="1" ht="15" customHeight="1">
      <c r="A5071" s="59">
        <f t="shared" si="79"/>
        <v>5067</v>
      </c>
      <c r="B5071" s="56"/>
      <c r="C5071" s="60">
        <v>20067</v>
      </c>
      <c r="D5071" s="61" t="s">
        <v>15648</v>
      </c>
      <c r="E5071" s="60" t="s">
        <v>6748</v>
      </c>
      <c r="F5071" s="62" t="s">
        <v>7676</v>
      </c>
    </row>
    <row r="5072" spans="1:6" s="35" customFormat="1" ht="15" customHeight="1">
      <c r="A5072" s="59">
        <f t="shared" si="79"/>
        <v>5068</v>
      </c>
      <c r="B5072" s="56"/>
      <c r="C5072" s="60">
        <v>20068</v>
      </c>
      <c r="D5072" s="61" t="s">
        <v>15649</v>
      </c>
      <c r="E5072" s="60" t="s">
        <v>6748</v>
      </c>
      <c r="F5072" s="62" t="s">
        <v>15650</v>
      </c>
    </row>
    <row r="5073" spans="1:6" s="35" customFormat="1" ht="15" customHeight="1">
      <c r="A5073" s="59">
        <f t="shared" si="79"/>
        <v>5069</v>
      </c>
      <c r="B5073" s="56"/>
      <c r="C5073" s="60">
        <v>9839</v>
      </c>
      <c r="D5073" s="61" t="s">
        <v>15651</v>
      </c>
      <c r="E5073" s="60" t="s">
        <v>6748</v>
      </c>
      <c r="F5073" s="62" t="s">
        <v>9139</v>
      </c>
    </row>
    <row r="5074" spans="1:6" s="35" customFormat="1" ht="15" customHeight="1">
      <c r="A5074" s="59">
        <f t="shared" si="79"/>
        <v>5070</v>
      </c>
      <c r="B5074" s="56"/>
      <c r="C5074" s="60">
        <v>9870</v>
      </c>
      <c r="D5074" s="61" t="s">
        <v>15652</v>
      </c>
      <c r="E5074" s="60" t="s">
        <v>6748</v>
      </c>
      <c r="F5074" s="62" t="s">
        <v>15653</v>
      </c>
    </row>
    <row r="5075" spans="1:6" s="35" customFormat="1" ht="15" customHeight="1">
      <c r="A5075" s="59">
        <f t="shared" si="79"/>
        <v>5071</v>
      </c>
      <c r="B5075" s="56"/>
      <c r="C5075" s="60">
        <v>9867</v>
      </c>
      <c r="D5075" s="61" t="s">
        <v>15654</v>
      </c>
      <c r="E5075" s="60" t="s">
        <v>6748</v>
      </c>
      <c r="F5075" s="62" t="s">
        <v>7835</v>
      </c>
    </row>
    <row r="5076" spans="1:6" s="35" customFormat="1" ht="15" customHeight="1">
      <c r="A5076" s="59">
        <f t="shared" si="79"/>
        <v>5072</v>
      </c>
      <c r="B5076" s="56"/>
      <c r="C5076" s="60">
        <v>9868</v>
      </c>
      <c r="D5076" s="61" t="s">
        <v>15655</v>
      </c>
      <c r="E5076" s="60" t="s">
        <v>6748</v>
      </c>
      <c r="F5076" s="62" t="s">
        <v>15656</v>
      </c>
    </row>
    <row r="5077" spans="1:6" s="35" customFormat="1" ht="15" customHeight="1">
      <c r="A5077" s="59">
        <f t="shared" si="79"/>
        <v>5073</v>
      </c>
      <c r="B5077" s="56"/>
      <c r="C5077" s="60">
        <v>9869</v>
      </c>
      <c r="D5077" s="61" t="s">
        <v>15657</v>
      </c>
      <c r="E5077" s="60" t="s">
        <v>6748</v>
      </c>
      <c r="F5077" s="62" t="s">
        <v>13193</v>
      </c>
    </row>
    <row r="5078" spans="1:6" s="35" customFormat="1" ht="15" customHeight="1">
      <c r="A5078" s="59">
        <f t="shared" si="79"/>
        <v>5074</v>
      </c>
      <c r="B5078" s="56"/>
      <c r="C5078" s="60">
        <v>9874</v>
      </c>
      <c r="D5078" s="61" t="s">
        <v>15658</v>
      </c>
      <c r="E5078" s="60" t="s">
        <v>6748</v>
      </c>
      <c r="F5078" s="62" t="s">
        <v>15659</v>
      </c>
    </row>
    <row r="5079" spans="1:6" s="35" customFormat="1" ht="15" customHeight="1">
      <c r="A5079" s="59">
        <f t="shared" si="79"/>
        <v>5075</v>
      </c>
      <c r="B5079" s="56"/>
      <c r="C5079" s="60">
        <v>9875</v>
      </c>
      <c r="D5079" s="61" t="s">
        <v>15660</v>
      </c>
      <c r="E5079" s="60" t="s">
        <v>6748</v>
      </c>
      <c r="F5079" s="62" t="s">
        <v>8796</v>
      </c>
    </row>
    <row r="5080" spans="1:6" s="35" customFormat="1" ht="15" customHeight="1">
      <c r="A5080" s="59">
        <f t="shared" si="79"/>
        <v>5076</v>
      </c>
      <c r="B5080" s="56"/>
      <c r="C5080" s="60">
        <v>9873</v>
      </c>
      <c r="D5080" s="61" t="s">
        <v>15661</v>
      </c>
      <c r="E5080" s="60" t="s">
        <v>6748</v>
      </c>
      <c r="F5080" s="62" t="s">
        <v>9504</v>
      </c>
    </row>
    <row r="5081" spans="1:6" s="35" customFormat="1" ht="15" customHeight="1">
      <c r="A5081" s="59">
        <f t="shared" si="79"/>
        <v>5077</v>
      </c>
      <c r="B5081" s="56"/>
      <c r="C5081" s="60">
        <v>9871</v>
      </c>
      <c r="D5081" s="61" t="s">
        <v>15662</v>
      </c>
      <c r="E5081" s="60" t="s">
        <v>6748</v>
      </c>
      <c r="F5081" s="62" t="s">
        <v>15663</v>
      </c>
    </row>
    <row r="5082" spans="1:6" s="35" customFormat="1" ht="15" customHeight="1">
      <c r="A5082" s="59">
        <f t="shared" si="79"/>
        <v>5078</v>
      </c>
      <c r="B5082" s="56"/>
      <c r="C5082" s="60">
        <v>9872</v>
      </c>
      <c r="D5082" s="61" t="s">
        <v>15664</v>
      </c>
      <c r="E5082" s="60" t="s">
        <v>6748</v>
      </c>
      <c r="F5082" s="62" t="s">
        <v>15665</v>
      </c>
    </row>
    <row r="5083" spans="1:6" s="35" customFormat="1" ht="15" customHeight="1">
      <c r="A5083" s="59">
        <f t="shared" si="79"/>
        <v>5079</v>
      </c>
      <c r="B5083" s="56"/>
      <c r="C5083" s="60">
        <v>7667</v>
      </c>
      <c r="D5083" s="61" t="s">
        <v>15666</v>
      </c>
      <c r="E5083" s="60" t="s">
        <v>6748</v>
      </c>
      <c r="F5083" s="62" t="s">
        <v>15667</v>
      </c>
    </row>
    <row r="5084" spans="1:6" s="35" customFormat="1" ht="15" customHeight="1">
      <c r="A5084" s="59">
        <f t="shared" si="79"/>
        <v>5080</v>
      </c>
      <c r="B5084" s="56"/>
      <c r="C5084" s="60">
        <v>7660</v>
      </c>
      <c r="D5084" s="61" t="s">
        <v>15668</v>
      </c>
      <c r="E5084" s="60" t="s">
        <v>6748</v>
      </c>
      <c r="F5084" s="62" t="s">
        <v>15669</v>
      </c>
    </row>
    <row r="5085" spans="1:6" s="35" customFormat="1" ht="15" customHeight="1">
      <c r="A5085" s="59">
        <f t="shared" si="79"/>
        <v>5081</v>
      </c>
      <c r="B5085" s="56"/>
      <c r="C5085" s="60">
        <v>7676</v>
      </c>
      <c r="D5085" s="61" t="s">
        <v>15670</v>
      </c>
      <c r="E5085" s="60" t="s">
        <v>6748</v>
      </c>
      <c r="F5085" s="62" t="s">
        <v>15671</v>
      </c>
    </row>
    <row r="5086" spans="1:6" s="35" customFormat="1" ht="15" customHeight="1">
      <c r="A5086" s="59">
        <f t="shared" si="79"/>
        <v>5082</v>
      </c>
      <c r="B5086" s="56"/>
      <c r="C5086" s="60">
        <v>12426</v>
      </c>
      <c r="D5086" s="61" t="s">
        <v>15672</v>
      </c>
      <c r="E5086" s="60" t="s">
        <v>6681</v>
      </c>
      <c r="F5086" s="62" t="s">
        <v>15673</v>
      </c>
    </row>
    <row r="5087" spans="1:6" s="35" customFormat="1" ht="15" customHeight="1">
      <c r="A5087" s="59">
        <f t="shared" si="79"/>
        <v>5083</v>
      </c>
      <c r="B5087" s="56"/>
      <c r="C5087" s="60">
        <v>12425</v>
      </c>
      <c r="D5087" s="61" t="s">
        <v>15674</v>
      </c>
      <c r="E5087" s="60" t="s">
        <v>6681</v>
      </c>
      <c r="F5087" s="62" t="s">
        <v>15675</v>
      </c>
    </row>
    <row r="5088" spans="1:6" s="35" customFormat="1" ht="15" customHeight="1">
      <c r="A5088" s="59">
        <f t="shared" si="79"/>
        <v>5084</v>
      </c>
      <c r="B5088" s="56"/>
      <c r="C5088" s="60">
        <v>12427</v>
      </c>
      <c r="D5088" s="61" t="s">
        <v>15676</v>
      </c>
      <c r="E5088" s="60" t="s">
        <v>6681</v>
      </c>
      <c r="F5088" s="62" t="s">
        <v>15677</v>
      </c>
    </row>
    <row r="5089" spans="1:6" s="35" customFormat="1" ht="15" customHeight="1">
      <c r="A5089" s="59">
        <f t="shared" si="79"/>
        <v>5085</v>
      </c>
      <c r="B5089" s="56"/>
      <c r="C5089" s="60">
        <v>12428</v>
      </c>
      <c r="D5089" s="61" t="s">
        <v>15678</v>
      </c>
      <c r="E5089" s="60" t="s">
        <v>6681</v>
      </c>
      <c r="F5089" s="62" t="s">
        <v>15679</v>
      </c>
    </row>
    <row r="5090" spans="1:6" s="35" customFormat="1" ht="15" customHeight="1">
      <c r="A5090" s="59">
        <f t="shared" si="79"/>
        <v>5086</v>
      </c>
      <c r="B5090" s="56"/>
      <c r="C5090" s="60">
        <v>12430</v>
      </c>
      <c r="D5090" s="61" t="s">
        <v>15680</v>
      </c>
      <c r="E5090" s="60" t="s">
        <v>6681</v>
      </c>
      <c r="F5090" s="62" t="s">
        <v>15681</v>
      </c>
    </row>
    <row r="5091" spans="1:6" s="35" customFormat="1" ht="15" customHeight="1">
      <c r="A5091" s="59">
        <f t="shared" si="79"/>
        <v>5087</v>
      </c>
      <c r="B5091" s="56"/>
      <c r="C5091" s="60">
        <v>12429</v>
      </c>
      <c r="D5091" s="61" t="s">
        <v>15682</v>
      </c>
      <c r="E5091" s="60" t="s">
        <v>6681</v>
      </c>
      <c r="F5091" s="62" t="s">
        <v>15683</v>
      </c>
    </row>
    <row r="5092" spans="1:6" s="35" customFormat="1" ht="15" customHeight="1">
      <c r="A5092" s="59">
        <f t="shared" si="79"/>
        <v>5088</v>
      </c>
      <c r="B5092" s="56"/>
      <c r="C5092" s="60">
        <v>12431</v>
      </c>
      <c r="D5092" s="61" t="s">
        <v>15684</v>
      </c>
      <c r="E5092" s="60" t="s">
        <v>6681</v>
      </c>
      <c r="F5092" s="62" t="s">
        <v>15685</v>
      </c>
    </row>
    <row r="5093" spans="1:6" s="35" customFormat="1" ht="15" customHeight="1">
      <c r="A5093" s="59">
        <f t="shared" si="79"/>
        <v>5089</v>
      </c>
      <c r="B5093" s="56"/>
      <c r="C5093" s="60">
        <v>12432</v>
      </c>
      <c r="D5093" s="61" t="s">
        <v>15686</v>
      </c>
      <c r="E5093" s="60" t="s">
        <v>6681</v>
      </c>
      <c r="F5093" s="62" t="s">
        <v>15687</v>
      </c>
    </row>
    <row r="5094" spans="1:6" s="35" customFormat="1" ht="15" customHeight="1">
      <c r="A5094" s="59">
        <f t="shared" si="79"/>
        <v>5090</v>
      </c>
      <c r="B5094" s="56"/>
      <c r="C5094" s="60">
        <v>12434</v>
      </c>
      <c r="D5094" s="61" t="s">
        <v>15688</v>
      </c>
      <c r="E5094" s="60" t="s">
        <v>6681</v>
      </c>
      <c r="F5094" s="62" t="s">
        <v>10765</v>
      </c>
    </row>
    <row r="5095" spans="1:6" s="35" customFormat="1" ht="15" customHeight="1">
      <c r="A5095" s="59">
        <f t="shared" si="79"/>
        <v>5091</v>
      </c>
      <c r="B5095" s="56"/>
      <c r="C5095" s="60">
        <v>12433</v>
      </c>
      <c r="D5095" s="61" t="s">
        <v>15689</v>
      </c>
      <c r="E5095" s="60" t="s">
        <v>6681</v>
      </c>
      <c r="F5095" s="62" t="s">
        <v>15690</v>
      </c>
    </row>
    <row r="5096" spans="1:6" s="35" customFormat="1" ht="15" customHeight="1">
      <c r="A5096" s="59">
        <f t="shared" si="79"/>
        <v>5092</v>
      </c>
      <c r="B5096" s="56"/>
      <c r="C5096" s="60">
        <v>12435</v>
      </c>
      <c r="D5096" s="61" t="s">
        <v>15691</v>
      </c>
      <c r="E5096" s="60" t="s">
        <v>6681</v>
      </c>
      <c r="F5096" s="62" t="s">
        <v>15692</v>
      </c>
    </row>
    <row r="5097" spans="1:6" s="35" customFormat="1" ht="15" customHeight="1">
      <c r="A5097" s="59">
        <f t="shared" si="79"/>
        <v>5093</v>
      </c>
      <c r="B5097" s="56"/>
      <c r="C5097" s="60">
        <v>12437</v>
      </c>
      <c r="D5097" s="61" t="s">
        <v>15693</v>
      </c>
      <c r="E5097" s="60" t="s">
        <v>6681</v>
      </c>
      <c r="F5097" s="62" t="s">
        <v>15694</v>
      </c>
    </row>
    <row r="5098" spans="1:6" s="35" customFormat="1" ht="15" customHeight="1">
      <c r="A5098" s="59">
        <f t="shared" si="79"/>
        <v>5094</v>
      </c>
      <c r="B5098" s="56"/>
      <c r="C5098" s="60">
        <v>12439</v>
      </c>
      <c r="D5098" s="61" t="s">
        <v>15695</v>
      </c>
      <c r="E5098" s="60" t="s">
        <v>6681</v>
      </c>
      <c r="F5098" s="62" t="s">
        <v>15696</v>
      </c>
    </row>
    <row r="5099" spans="1:6" s="35" customFormat="1" ht="15" customHeight="1">
      <c r="A5099" s="59">
        <f t="shared" si="79"/>
        <v>5095</v>
      </c>
      <c r="B5099" s="56"/>
      <c r="C5099" s="60">
        <v>12438</v>
      </c>
      <c r="D5099" s="61" t="s">
        <v>15697</v>
      </c>
      <c r="E5099" s="60" t="s">
        <v>6681</v>
      </c>
      <c r="F5099" s="62" t="s">
        <v>15698</v>
      </c>
    </row>
    <row r="5100" spans="1:6" s="35" customFormat="1" ht="15" customHeight="1">
      <c r="A5100" s="59">
        <f t="shared" si="79"/>
        <v>5096</v>
      </c>
      <c r="B5100" s="56"/>
      <c r="C5100" s="60">
        <v>12436</v>
      </c>
      <c r="D5100" s="61" t="s">
        <v>15699</v>
      </c>
      <c r="E5100" s="60" t="s">
        <v>6681</v>
      </c>
      <c r="F5100" s="62" t="s">
        <v>15700</v>
      </c>
    </row>
    <row r="5101" spans="1:6" s="35" customFormat="1" ht="15" customHeight="1">
      <c r="A5101" s="59">
        <f t="shared" si="79"/>
        <v>5097</v>
      </c>
      <c r="B5101" s="56"/>
      <c r="C5101" s="60">
        <v>36357</v>
      </c>
      <c r="D5101" s="61" t="s">
        <v>15701</v>
      </c>
      <c r="E5101" s="60" t="s">
        <v>6681</v>
      </c>
      <c r="F5101" s="62" t="s">
        <v>15702</v>
      </c>
    </row>
    <row r="5102" spans="1:6" s="35" customFormat="1" ht="15" customHeight="1">
      <c r="A5102" s="59">
        <f t="shared" si="79"/>
        <v>5098</v>
      </c>
      <c r="B5102" s="56"/>
      <c r="C5102" s="60">
        <v>12424</v>
      </c>
      <c r="D5102" s="61" t="s">
        <v>15703</v>
      </c>
      <c r="E5102" s="60" t="s">
        <v>6681</v>
      </c>
      <c r="F5102" s="62" t="s">
        <v>15704</v>
      </c>
    </row>
    <row r="5103" spans="1:6" s="35" customFormat="1" ht="15" customHeight="1">
      <c r="A5103" s="59">
        <f t="shared" si="79"/>
        <v>5099</v>
      </c>
      <c r="B5103" s="56"/>
      <c r="C5103" s="60">
        <v>12440</v>
      </c>
      <c r="D5103" s="61" t="s">
        <v>15705</v>
      </c>
      <c r="E5103" s="60" t="s">
        <v>6681</v>
      </c>
      <c r="F5103" s="62" t="s">
        <v>15706</v>
      </c>
    </row>
    <row r="5104" spans="1:6" s="35" customFormat="1" ht="15" customHeight="1">
      <c r="A5104" s="59">
        <f t="shared" si="79"/>
        <v>5100</v>
      </c>
      <c r="B5104" s="56"/>
      <c r="C5104" s="60">
        <v>9884</v>
      </c>
      <c r="D5104" s="61" t="s">
        <v>15707</v>
      </c>
      <c r="E5104" s="60" t="s">
        <v>6681</v>
      </c>
      <c r="F5104" s="62" t="s">
        <v>15708</v>
      </c>
    </row>
    <row r="5105" spans="1:6" s="35" customFormat="1" ht="15" customHeight="1">
      <c r="A5105" s="59">
        <f t="shared" si="79"/>
        <v>5101</v>
      </c>
      <c r="B5105" s="56"/>
      <c r="C5105" s="60">
        <v>9888</v>
      </c>
      <c r="D5105" s="61" t="s">
        <v>15709</v>
      </c>
      <c r="E5105" s="60" t="s">
        <v>6681</v>
      </c>
      <c r="F5105" s="62" t="s">
        <v>15710</v>
      </c>
    </row>
    <row r="5106" spans="1:6" s="35" customFormat="1" ht="15" customHeight="1">
      <c r="A5106" s="59">
        <f t="shared" si="79"/>
        <v>5102</v>
      </c>
      <c r="B5106" s="56"/>
      <c r="C5106" s="60">
        <v>9883</v>
      </c>
      <c r="D5106" s="61" t="s">
        <v>15711</v>
      </c>
      <c r="E5106" s="60" t="s">
        <v>6681</v>
      </c>
      <c r="F5106" s="62" t="s">
        <v>12488</v>
      </c>
    </row>
    <row r="5107" spans="1:6" s="35" customFormat="1" ht="15" customHeight="1">
      <c r="A5107" s="59">
        <f t="shared" si="79"/>
        <v>5103</v>
      </c>
      <c r="B5107" s="56"/>
      <c r="C5107" s="60">
        <v>9886</v>
      </c>
      <c r="D5107" s="61" t="s">
        <v>15712</v>
      </c>
      <c r="E5107" s="60" t="s">
        <v>6681</v>
      </c>
      <c r="F5107" s="62" t="s">
        <v>10503</v>
      </c>
    </row>
    <row r="5108" spans="1:6" s="35" customFormat="1" ht="15" customHeight="1">
      <c r="A5108" s="59">
        <f t="shared" si="79"/>
        <v>5104</v>
      </c>
      <c r="B5108" s="56"/>
      <c r="C5108" s="60">
        <v>9889</v>
      </c>
      <c r="D5108" s="61" t="s">
        <v>15713</v>
      </c>
      <c r="E5108" s="60" t="s">
        <v>6681</v>
      </c>
      <c r="F5108" s="62" t="s">
        <v>15714</v>
      </c>
    </row>
    <row r="5109" spans="1:6" s="35" customFormat="1" ht="15" customHeight="1">
      <c r="A5109" s="59">
        <f t="shared" si="79"/>
        <v>5105</v>
      </c>
      <c r="B5109" s="56"/>
      <c r="C5109" s="60">
        <v>9887</v>
      </c>
      <c r="D5109" s="61" t="s">
        <v>15715</v>
      </c>
      <c r="E5109" s="60" t="s">
        <v>6681</v>
      </c>
      <c r="F5109" s="62" t="s">
        <v>15716</v>
      </c>
    </row>
    <row r="5110" spans="1:6" s="35" customFormat="1" ht="15" customHeight="1">
      <c r="A5110" s="59">
        <f t="shared" si="79"/>
        <v>5106</v>
      </c>
      <c r="B5110" s="56"/>
      <c r="C5110" s="60">
        <v>9885</v>
      </c>
      <c r="D5110" s="61" t="s">
        <v>15717</v>
      </c>
      <c r="E5110" s="60" t="s">
        <v>6681</v>
      </c>
      <c r="F5110" s="62" t="s">
        <v>15718</v>
      </c>
    </row>
    <row r="5111" spans="1:6" s="35" customFormat="1" ht="15" customHeight="1">
      <c r="A5111" s="59">
        <f t="shared" si="79"/>
        <v>5107</v>
      </c>
      <c r="B5111" s="56"/>
      <c r="C5111" s="60">
        <v>9890</v>
      </c>
      <c r="D5111" s="61" t="s">
        <v>15719</v>
      </c>
      <c r="E5111" s="60" t="s">
        <v>6681</v>
      </c>
      <c r="F5111" s="62" t="s">
        <v>15720</v>
      </c>
    </row>
    <row r="5112" spans="1:6" s="35" customFormat="1" ht="15" customHeight="1">
      <c r="A5112" s="59">
        <f t="shared" si="79"/>
        <v>5108</v>
      </c>
      <c r="B5112" s="56"/>
      <c r="C5112" s="60">
        <v>9891</v>
      </c>
      <c r="D5112" s="61" t="s">
        <v>15721</v>
      </c>
      <c r="E5112" s="60" t="s">
        <v>6681</v>
      </c>
      <c r="F5112" s="62" t="s">
        <v>15722</v>
      </c>
    </row>
    <row r="5113" spans="1:6" s="35" customFormat="1" ht="15" customHeight="1">
      <c r="A5113" s="59">
        <f t="shared" si="79"/>
        <v>5109</v>
      </c>
      <c r="B5113" s="56"/>
      <c r="C5113" s="60">
        <v>39292</v>
      </c>
      <c r="D5113" s="61" t="s">
        <v>15723</v>
      </c>
      <c r="E5113" s="60" t="s">
        <v>6681</v>
      </c>
      <c r="F5113" s="62" t="s">
        <v>15724</v>
      </c>
    </row>
    <row r="5114" spans="1:6" s="35" customFormat="1" ht="25.5" customHeight="1">
      <c r="A5114" s="59">
        <f t="shared" si="79"/>
        <v>5110</v>
      </c>
      <c r="B5114" s="56"/>
      <c r="C5114" s="60">
        <v>39293</v>
      </c>
      <c r="D5114" s="61" t="s">
        <v>15725</v>
      </c>
      <c r="E5114" s="60" t="s">
        <v>6681</v>
      </c>
      <c r="F5114" s="62" t="s">
        <v>8115</v>
      </c>
    </row>
    <row r="5115" spans="1:6" s="35" customFormat="1" ht="25.5" customHeight="1">
      <c r="A5115" s="59">
        <f t="shared" si="79"/>
        <v>5111</v>
      </c>
      <c r="B5115" s="56"/>
      <c r="C5115" s="60">
        <v>39294</v>
      </c>
      <c r="D5115" s="61" t="s">
        <v>15726</v>
      </c>
      <c r="E5115" s="60" t="s">
        <v>6681</v>
      </c>
      <c r="F5115" s="62" t="s">
        <v>8115</v>
      </c>
    </row>
    <row r="5116" spans="1:6" s="35" customFormat="1" ht="25.5" customHeight="1">
      <c r="A5116" s="59">
        <f t="shared" si="79"/>
        <v>5112</v>
      </c>
      <c r="B5116" s="56"/>
      <c r="C5116" s="60">
        <v>39295</v>
      </c>
      <c r="D5116" s="61" t="s">
        <v>15727</v>
      </c>
      <c r="E5116" s="60" t="s">
        <v>6681</v>
      </c>
      <c r="F5116" s="62" t="s">
        <v>15728</v>
      </c>
    </row>
    <row r="5117" spans="1:6" s="35" customFormat="1" ht="25.5" customHeight="1">
      <c r="A5117" s="59">
        <f t="shared" si="79"/>
        <v>5113</v>
      </c>
      <c r="B5117" s="56"/>
      <c r="C5117" s="60">
        <v>36313</v>
      </c>
      <c r="D5117" s="61" t="s">
        <v>15729</v>
      </c>
      <c r="E5117" s="60" t="s">
        <v>6681</v>
      </c>
      <c r="F5117" s="62" t="s">
        <v>7801</v>
      </c>
    </row>
    <row r="5118" spans="1:6" s="35" customFormat="1" ht="15" customHeight="1">
      <c r="A5118" s="59">
        <f t="shared" si="79"/>
        <v>5114</v>
      </c>
      <c r="B5118" s="56"/>
      <c r="C5118" s="60">
        <v>36316</v>
      </c>
      <c r="D5118" s="61" t="s">
        <v>15730</v>
      </c>
      <c r="E5118" s="60" t="s">
        <v>6681</v>
      </c>
      <c r="F5118" s="62" t="s">
        <v>15731</v>
      </c>
    </row>
    <row r="5119" spans="1:6" s="35" customFormat="1" ht="15" customHeight="1">
      <c r="A5119" s="59">
        <f t="shared" si="79"/>
        <v>5115</v>
      </c>
      <c r="B5119" s="56"/>
      <c r="C5119" s="60">
        <v>64</v>
      </c>
      <c r="D5119" s="61" t="s">
        <v>15732</v>
      </c>
      <c r="E5119" s="60" t="s">
        <v>6681</v>
      </c>
      <c r="F5119" s="62" t="s">
        <v>10091</v>
      </c>
    </row>
    <row r="5120" spans="1:6" s="35" customFormat="1" ht="15" customHeight="1">
      <c r="A5120" s="59">
        <f t="shared" si="79"/>
        <v>5116</v>
      </c>
      <c r="B5120" s="56"/>
      <c r="C5120" s="60">
        <v>37423</v>
      </c>
      <c r="D5120" s="61" t="s">
        <v>15733</v>
      </c>
      <c r="E5120" s="60" t="s">
        <v>6681</v>
      </c>
      <c r="F5120" s="62" t="s">
        <v>13859</v>
      </c>
    </row>
    <row r="5121" spans="1:6" s="35" customFormat="1" ht="15" customHeight="1">
      <c r="A5121" s="59">
        <f t="shared" si="79"/>
        <v>5117</v>
      </c>
      <c r="B5121" s="56"/>
      <c r="C5121" s="60">
        <v>39296</v>
      </c>
      <c r="D5121" s="61" t="s">
        <v>15734</v>
      </c>
      <c r="E5121" s="60" t="s">
        <v>6681</v>
      </c>
      <c r="F5121" s="62" t="s">
        <v>9743</v>
      </c>
    </row>
    <row r="5122" spans="1:6" s="35" customFormat="1" ht="15" customHeight="1">
      <c r="A5122" s="59">
        <f t="shared" si="79"/>
        <v>5118</v>
      </c>
      <c r="B5122" s="56"/>
      <c r="C5122" s="60">
        <v>39297</v>
      </c>
      <c r="D5122" s="61" t="s">
        <v>15735</v>
      </c>
      <c r="E5122" s="60" t="s">
        <v>6681</v>
      </c>
      <c r="F5122" s="62" t="s">
        <v>15736</v>
      </c>
    </row>
    <row r="5123" spans="1:6" s="35" customFormat="1" ht="15" customHeight="1">
      <c r="A5123" s="59">
        <f t="shared" si="79"/>
        <v>5119</v>
      </c>
      <c r="B5123" s="56"/>
      <c r="C5123" s="60">
        <v>39298</v>
      </c>
      <c r="D5123" s="61" t="s">
        <v>15737</v>
      </c>
      <c r="E5123" s="60" t="s">
        <v>6681</v>
      </c>
      <c r="F5123" s="62" t="s">
        <v>15738</v>
      </c>
    </row>
    <row r="5124" spans="1:6" s="35" customFormat="1" ht="15" customHeight="1">
      <c r="A5124" s="59">
        <f t="shared" si="79"/>
        <v>5120</v>
      </c>
      <c r="B5124" s="56"/>
      <c r="C5124" s="60">
        <v>39299</v>
      </c>
      <c r="D5124" s="61" t="s">
        <v>15739</v>
      </c>
      <c r="E5124" s="60" t="s">
        <v>6681</v>
      </c>
      <c r="F5124" s="62" t="s">
        <v>15740</v>
      </c>
    </row>
    <row r="5125" spans="1:6" s="35" customFormat="1" ht="15" customHeight="1">
      <c r="A5125" s="59">
        <f t="shared" si="79"/>
        <v>5121</v>
      </c>
      <c r="B5125" s="56"/>
      <c r="C5125" s="60">
        <v>9892</v>
      </c>
      <c r="D5125" s="61" t="s">
        <v>15741</v>
      </c>
      <c r="E5125" s="60" t="s">
        <v>6681</v>
      </c>
      <c r="F5125" s="62" t="s">
        <v>8426</v>
      </c>
    </row>
    <row r="5126" spans="1:6" s="35" customFormat="1" ht="15" customHeight="1">
      <c r="A5126" s="59">
        <f t="shared" ref="A5126:A5189" si="80">A5125+1</f>
        <v>5122</v>
      </c>
      <c r="B5126" s="56"/>
      <c r="C5126" s="60">
        <v>9893</v>
      </c>
      <c r="D5126" s="61" t="s">
        <v>15742</v>
      </c>
      <c r="E5126" s="60" t="s">
        <v>6681</v>
      </c>
      <c r="F5126" s="62" t="s">
        <v>13128</v>
      </c>
    </row>
    <row r="5127" spans="1:6" s="35" customFormat="1" ht="15" customHeight="1">
      <c r="A5127" s="59">
        <f t="shared" si="80"/>
        <v>5123</v>
      </c>
      <c r="B5127" s="56"/>
      <c r="C5127" s="60">
        <v>9901</v>
      </c>
      <c r="D5127" s="61" t="s">
        <v>15743</v>
      </c>
      <c r="E5127" s="60" t="s">
        <v>6681</v>
      </c>
      <c r="F5127" s="62" t="s">
        <v>9882</v>
      </c>
    </row>
    <row r="5128" spans="1:6" s="35" customFormat="1" ht="15" customHeight="1">
      <c r="A5128" s="59">
        <f t="shared" si="80"/>
        <v>5124</v>
      </c>
      <c r="B5128" s="56"/>
      <c r="C5128" s="60">
        <v>9896</v>
      </c>
      <c r="D5128" s="61" t="s">
        <v>15744</v>
      </c>
      <c r="E5128" s="60" t="s">
        <v>6681</v>
      </c>
      <c r="F5128" s="62" t="s">
        <v>15745</v>
      </c>
    </row>
    <row r="5129" spans="1:6" s="35" customFormat="1" ht="15" customHeight="1">
      <c r="A5129" s="59">
        <f t="shared" si="80"/>
        <v>5125</v>
      </c>
      <c r="B5129" s="56"/>
      <c r="C5129" s="60">
        <v>9900</v>
      </c>
      <c r="D5129" s="61" t="s">
        <v>15746</v>
      </c>
      <c r="E5129" s="60" t="s">
        <v>6681</v>
      </c>
      <c r="F5129" s="62" t="s">
        <v>15747</v>
      </c>
    </row>
    <row r="5130" spans="1:6" s="35" customFormat="1" ht="15" customHeight="1">
      <c r="A5130" s="59">
        <f t="shared" si="80"/>
        <v>5126</v>
      </c>
      <c r="B5130" s="56"/>
      <c r="C5130" s="60">
        <v>9898</v>
      </c>
      <c r="D5130" s="61" t="s">
        <v>15748</v>
      </c>
      <c r="E5130" s="60" t="s">
        <v>6681</v>
      </c>
      <c r="F5130" s="62" t="s">
        <v>15749</v>
      </c>
    </row>
    <row r="5131" spans="1:6" s="35" customFormat="1" ht="15" customHeight="1">
      <c r="A5131" s="59">
        <f t="shared" si="80"/>
        <v>5127</v>
      </c>
      <c r="B5131" s="56"/>
      <c r="C5131" s="60">
        <v>9899</v>
      </c>
      <c r="D5131" s="61" t="s">
        <v>15750</v>
      </c>
      <c r="E5131" s="60" t="s">
        <v>6681</v>
      </c>
      <c r="F5131" s="62" t="s">
        <v>15751</v>
      </c>
    </row>
    <row r="5132" spans="1:6" s="35" customFormat="1" ht="15" customHeight="1">
      <c r="A5132" s="59">
        <f t="shared" si="80"/>
        <v>5128</v>
      </c>
      <c r="B5132" s="56"/>
      <c r="C5132" s="60">
        <v>9902</v>
      </c>
      <c r="D5132" s="61" t="s">
        <v>15752</v>
      </c>
      <c r="E5132" s="60" t="s">
        <v>6681</v>
      </c>
      <c r="F5132" s="62" t="s">
        <v>15753</v>
      </c>
    </row>
    <row r="5133" spans="1:6" s="35" customFormat="1" ht="15" customHeight="1">
      <c r="A5133" s="59">
        <f t="shared" si="80"/>
        <v>5129</v>
      </c>
      <c r="B5133" s="56"/>
      <c r="C5133" s="60">
        <v>9908</v>
      </c>
      <c r="D5133" s="61" t="s">
        <v>15754</v>
      </c>
      <c r="E5133" s="60" t="s">
        <v>6681</v>
      </c>
      <c r="F5133" s="62" t="s">
        <v>15755</v>
      </c>
    </row>
    <row r="5134" spans="1:6" s="35" customFormat="1" ht="15" customHeight="1">
      <c r="A5134" s="59">
        <f t="shared" si="80"/>
        <v>5130</v>
      </c>
      <c r="B5134" s="56"/>
      <c r="C5134" s="60">
        <v>9905</v>
      </c>
      <c r="D5134" s="61" t="s">
        <v>15756</v>
      </c>
      <c r="E5134" s="60" t="s">
        <v>6681</v>
      </c>
      <c r="F5134" s="62" t="s">
        <v>7674</v>
      </c>
    </row>
    <row r="5135" spans="1:6" s="35" customFormat="1" ht="15" customHeight="1">
      <c r="A5135" s="59">
        <f t="shared" si="80"/>
        <v>5131</v>
      </c>
      <c r="B5135" s="56"/>
      <c r="C5135" s="60">
        <v>9906</v>
      </c>
      <c r="D5135" s="61" t="s">
        <v>15757</v>
      </c>
      <c r="E5135" s="60" t="s">
        <v>6681</v>
      </c>
      <c r="F5135" s="62" t="s">
        <v>9760</v>
      </c>
    </row>
    <row r="5136" spans="1:6" s="35" customFormat="1" ht="15" customHeight="1">
      <c r="A5136" s="59">
        <f t="shared" si="80"/>
        <v>5132</v>
      </c>
      <c r="B5136" s="56"/>
      <c r="C5136" s="60">
        <v>9895</v>
      </c>
      <c r="D5136" s="61" t="s">
        <v>15758</v>
      </c>
      <c r="E5136" s="60" t="s">
        <v>6681</v>
      </c>
      <c r="F5136" s="62" t="s">
        <v>15759</v>
      </c>
    </row>
    <row r="5137" spans="1:6" s="35" customFormat="1" ht="15" customHeight="1">
      <c r="A5137" s="59">
        <f t="shared" si="80"/>
        <v>5133</v>
      </c>
      <c r="B5137" s="56"/>
      <c r="C5137" s="60">
        <v>9894</v>
      </c>
      <c r="D5137" s="61" t="s">
        <v>15760</v>
      </c>
      <c r="E5137" s="60" t="s">
        <v>6681</v>
      </c>
      <c r="F5137" s="62" t="s">
        <v>9664</v>
      </c>
    </row>
    <row r="5138" spans="1:6" s="35" customFormat="1" ht="15" customHeight="1">
      <c r="A5138" s="59">
        <f t="shared" si="80"/>
        <v>5134</v>
      </c>
      <c r="B5138" s="56"/>
      <c r="C5138" s="60">
        <v>9897</v>
      </c>
      <c r="D5138" s="61" t="s">
        <v>15761</v>
      </c>
      <c r="E5138" s="60" t="s">
        <v>6681</v>
      </c>
      <c r="F5138" s="62" t="s">
        <v>9131</v>
      </c>
    </row>
    <row r="5139" spans="1:6" s="35" customFormat="1" ht="15" customHeight="1">
      <c r="A5139" s="59">
        <f t="shared" si="80"/>
        <v>5135</v>
      </c>
      <c r="B5139" s="56"/>
      <c r="C5139" s="60">
        <v>9910</v>
      </c>
      <c r="D5139" s="61" t="s">
        <v>15762</v>
      </c>
      <c r="E5139" s="60" t="s">
        <v>6681</v>
      </c>
      <c r="F5139" s="62" t="s">
        <v>15763</v>
      </c>
    </row>
    <row r="5140" spans="1:6" s="35" customFormat="1" ht="15" customHeight="1">
      <c r="A5140" s="59">
        <f t="shared" si="80"/>
        <v>5136</v>
      </c>
      <c r="B5140" s="56"/>
      <c r="C5140" s="60">
        <v>9909</v>
      </c>
      <c r="D5140" s="61" t="s">
        <v>15764</v>
      </c>
      <c r="E5140" s="60" t="s">
        <v>6681</v>
      </c>
      <c r="F5140" s="62" t="s">
        <v>15765</v>
      </c>
    </row>
    <row r="5141" spans="1:6" s="35" customFormat="1" ht="15" customHeight="1">
      <c r="A5141" s="59">
        <f t="shared" si="80"/>
        <v>5137</v>
      </c>
      <c r="B5141" s="56"/>
      <c r="C5141" s="60">
        <v>9907</v>
      </c>
      <c r="D5141" s="61" t="s">
        <v>15766</v>
      </c>
      <c r="E5141" s="60" t="s">
        <v>6681</v>
      </c>
      <c r="F5141" s="62" t="s">
        <v>15767</v>
      </c>
    </row>
    <row r="5142" spans="1:6" s="35" customFormat="1" ht="15" customHeight="1">
      <c r="A5142" s="59">
        <f t="shared" si="80"/>
        <v>5138</v>
      </c>
      <c r="B5142" s="56"/>
      <c r="C5142" s="60">
        <v>20973</v>
      </c>
      <c r="D5142" s="61" t="s">
        <v>15768</v>
      </c>
      <c r="E5142" s="60" t="s">
        <v>6681</v>
      </c>
      <c r="F5142" s="62" t="s">
        <v>15769</v>
      </c>
    </row>
    <row r="5143" spans="1:6" s="35" customFormat="1" ht="25.5" customHeight="1">
      <c r="A5143" s="59">
        <f t="shared" si="80"/>
        <v>5139</v>
      </c>
      <c r="B5143" s="56"/>
      <c r="C5143" s="60">
        <v>20974</v>
      </c>
      <c r="D5143" s="61" t="s">
        <v>15770</v>
      </c>
      <c r="E5143" s="60" t="s">
        <v>6681</v>
      </c>
      <c r="F5143" s="62" t="s">
        <v>15771</v>
      </c>
    </row>
    <row r="5144" spans="1:6" s="35" customFormat="1" ht="25.5" customHeight="1">
      <c r="A5144" s="59">
        <f t="shared" si="80"/>
        <v>5140</v>
      </c>
      <c r="B5144" s="56"/>
      <c r="C5144" s="60">
        <v>37989</v>
      </c>
      <c r="D5144" s="61" t="s">
        <v>15772</v>
      </c>
      <c r="E5144" s="60" t="s">
        <v>6681</v>
      </c>
      <c r="F5144" s="62" t="s">
        <v>15773</v>
      </c>
    </row>
    <row r="5145" spans="1:6" s="35" customFormat="1" ht="15" customHeight="1">
      <c r="A5145" s="59">
        <f t="shared" si="80"/>
        <v>5141</v>
      </c>
      <c r="B5145" s="56"/>
      <c r="C5145" s="60">
        <v>37990</v>
      </c>
      <c r="D5145" s="61" t="s">
        <v>15774</v>
      </c>
      <c r="E5145" s="60" t="s">
        <v>6681</v>
      </c>
      <c r="F5145" s="62" t="s">
        <v>8043</v>
      </c>
    </row>
    <row r="5146" spans="1:6" s="35" customFormat="1" ht="15" customHeight="1">
      <c r="A5146" s="59">
        <f t="shared" si="80"/>
        <v>5142</v>
      </c>
      <c r="B5146" s="56"/>
      <c r="C5146" s="60">
        <v>37991</v>
      </c>
      <c r="D5146" s="61" t="s">
        <v>15775</v>
      </c>
      <c r="E5146" s="60" t="s">
        <v>6681</v>
      </c>
      <c r="F5146" s="62" t="s">
        <v>15776</v>
      </c>
    </row>
    <row r="5147" spans="1:6" s="35" customFormat="1" ht="15" customHeight="1">
      <c r="A5147" s="59">
        <f t="shared" si="80"/>
        <v>5143</v>
      </c>
      <c r="B5147" s="56"/>
      <c r="C5147" s="60">
        <v>37992</v>
      </c>
      <c r="D5147" s="61" t="s">
        <v>15777</v>
      </c>
      <c r="E5147" s="60" t="s">
        <v>6681</v>
      </c>
      <c r="F5147" s="62" t="s">
        <v>15778</v>
      </c>
    </row>
    <row r="5148" spans="1:6" s="35" customFormat="1" ht="15" customHeight="1">
      <c r="A5148" s="59">
        <f t="shared" si="80"/>
        <v>5144</v>
      </c>
      <c r="B5148" s="56"/>
      <c r="C5148" s="60">
        <v>37993</v>
      </c>
      <c r="D5148" s="61" t="s">
        <v>15779</v>
      </c>
      <c r="E5148" s="60" t="s">
        <v>6681</v>
      </c>
      <c r="F5148" s="62" t="s">
        <v>8174</v>
      </c>
    </row>
    <row r="5149" spans="1:6" s="35" customFormat="1" ht="15" customHeight="1">
      <c r="A5149" s="59">
        <f t="shared" si="80"/>
        <v>5145</v>
      </c>
      <c r="B5149" s="56"/>
      <c r="C5149" s="60">
        <v>37994</v>
      </c>
      <c r="D5149" s="61" t="s">
        <v>15780</v>
      </c>
      <c r="E5149" s="60" t="s">
        <v>6681</v>
      </c>
      <c r="F5149" s="62" t="s">
        <v>15781</v>
      </c>
    </row>
    <row r="5150" spans="1:6" s="35" customFormat="1" ht="15" customHeight="1">
      <c r="A5150" s="59">
        <f t="shared" si="80"/>
        <v>5146</v>
      </c>
      <c r="B5150" s="56"/>
      <c r="C5150" s="60">
        <v>37995</v>
      </c>
      <c r="D5150" s="61" t="s">
        <v>15782</v>
      </c>
      <c r="E5150" s="60" t="s">
        <v>6681</v>
      </c>
      <c r="F5150" s="62" t="s">
        <v>15783</v>
      </c>
    </row>
    <row r="5151" spans="1:6" s="35" customFormat="1" ht="15" customHeight="1">
      <c r="A5151" s="59">
        <f t="shared" si="80"/>
        <v>5147</v>
      </c>
      <c r="B5151" s="56"/>
      <c r="C5151" s="60">
        <v>37996</v>
      </c>
      <c r="D5151" s="61" t="s">
        <v>15784</v>
      </c>
      <c r="E5151" s="60" t="s">
        <v>6681</v>
      </c>
      <c r="F5151" s="62" t="s">
        <v>15785</v>
      </c>
    </row>
    <row r="5152" spans="1:6" s="35" customFormat="1" ht="15" customHeight="1">
      <c r="A5152" s="59">
        <f t="shared" si="80"/>
        <v>5148</v>
      </c>
      <c r="B5152" s="56"/>
      <c r="C5152" s="60">
        <v>13883</v>
      </c>
      <c r="D5152" s="61" t="s">
        <v>15786</v>
      </c>
      <c r="E5152" s="60" t="s">
        <v>6681</v>
      </c>
      <c r="F5152" s="62" t="s">
        <v>15787</v>
      </c>
    </row>
    <row r="5153" spans="1:6" s="35" customFormat="1" ht="15" customHeight="1">
      <c r="A5153" s="59">
        <f t="shared" si="80"/>
        <v>5149</v>
      </c>
      <c r="B5153" s="56"/>
      <c r="C5153" s="60">
        <v>38604</v>
      </c>
      <c r="D5153" s="61" t="s">
        <v>15788</v>
      </c>
      <c r="E5153" s="60" t="s">
        <v>6681</v>
      </c>
      <c r="F5153" s="62" t="s">
        <v>15789</v>
      </c>
    </row>
    <row r="5154" spans="1:6" s="35" customFormat="1" ht="15" customHeight="1">
      <c r="A5154" s="59">
        <f t="shared" si="80"/>
        <v>5150</v>
      </c>
      <c r="B5154" s="56"/>
      <c r="C5154" s="60">
        <v>10601</v>
      </c>
      <c r="D5154" s="61" t="s">
        <v>15790</v>
      </c>
      <c r="E5154" s="60" t="s">
        <v>6681</v>
      </c>
      <c r="F5154" s="62" t="s">
        <v>15791</v>
      </c>
    </row>
    <row r="5155" spans="1:6" s="35" customFormat="1" ht="25.5" customHeight="1">
      <c r="A5155" s="59">
        <f t="shared" si="80"/>
        <v>5151</v>
      </c>
      <c r="B5155" s="56"/>
      <c r="C5155" s="60">
        <v>26034</v>
      </c>
      <c r="D5155" s="61" t="s">
        <v>15792</v>
      </c>
      <c r="E5155" s="60" t="s">
        <v>6681</v>
      </c>
      <c r="F5155" s="62" t="s">
        <v>15793</v>
      </c>
    </row>
    <row r="5156" spans="1:6" s="35" customFormat="1" ht="15" customHeight="1">
      <c r="A5156" s="59">
        <f t="shared" si="80"/>
        <v>5152</v>
      </c>
      <c r="B5156" s="56"/>
      <c r="C5156" s="60">
        <v>13894</v>
      </c>
      <c r="D5156" s="61" t="s">
        <v>15794</v>
      </c>
      <c r="E5156" s="60" t="s">
        <v>6681</v>
      </c>
      <c r="F5156" s="62" t="s">
        <v>15795</v>
      </c>
    </row>
    <row r="5157" spans="1:6" s="35" customFormat="1" ht="15" customHeight="1">
      <c r="A5157" s="59">
        <f t="shared" si="80"/>
        <v>5153</v>
      </c>
      <c r="B5157" s="56"/>
      <c r="C5157" s="60">
        <v>13895</v>
      </c>
      <c r="D5157" s="61" t="s">
        <v>15796</v>
      </c>
      <c r="E5157" s="60" t="s">
        <v>6681</v>
      </c>
      <c r="F5157" s="62" t="s">
        <v>15797</v>
      </c>
    </row>
    <row r="5158" spans="1:6" s="35" customFormat="1" ht="15" customHeight="1">
      <c r="A5158" s="59">
        <f t="shared" si="80"/>
        <v>5154</v>
      </c>
      <c r="B5158" s="56"/>
      <c r="C5158" s="60">
        <v>13892</v>
      </c>
      <c r="D5158" s="61" t="s">
        <v>15798</v>
      </c>
      <c r="E5158" s="60" t="s">
        <v>6681</v>
      </c>
      <c r="F5158" s="62" t="s">
        <v>15799</v>
      </c>
    </row>
    <row r="5159" spans="1:6" s="35" customFormat="1" ht="15" customHeight="1">
      <c r="A5159" s="59">
        <f t="shared" si="80"/>
        <v>5155</v>
      </c>
      <c r="B5159" s="56"/>
      <c r="C5159" s="60">
        <v>9914</v>
      </c>
      <c r="D5159" s="61" t="s">
        <v>15800</v>
      </c>
      <c r="E5159" s="60" t="s">
        <v>6681</v>
      </c>
      <c r="F5159" s="62" t="s">
        <v>15801</v>
      </c>
    </row>
    <row r="5160" spans="1:6" s="35" customFormat="1" ht="15" customHeight="1">
      <c r="A5160" s="59">
        <f t="shared" si="80"/>
        <v>5156</v>
      </c>
      <c r="B5160" s="56"/>
      <c r="C5160" s="60">
        <v>36485</v>
      </c>
      <c r="D5160" s="61" t="s">
        <v>15802</v>
      </c>
      <c r="E5160" s="60" t="s">
        <v>6681</v>
      </c>
      <c r="F5160" s="62" t="s">
        <v>15803</v>
      </c>
    </row>
    <row r="5161" spans="1:6" s="35" customFormat="1" ht="38.25" customHeight="1">
      <c r="A5161" s="59">
        <f t="shared" si="80"/>
        <v>5157</v>
      </c>
      <c r="B5161" s="56"/>
      <c r="C5161" s="60">
        <v>9912</v>
      </c>
      <c r="D5161" s="61" t="s">
        <v>15804</v>
      </c>
      <c r="E5161" s="60" t="s">
        <v>6681</v>
      </c>
      <c r="F5161" s="62" t="s">
        <v>15805</v>
      </c>
    </row>
    <row r="5162" spans="1:6" s="35" customFormat="1" ht="25.5" customHeight="1">
      <c r="A5162" s="59">
        <f t="shared" si="80"/>
        <v>5158</v>
      </c>
      <c r="B5162" s="56"/>
      <c r="C5162" s="60">
        <v>9921</v>
      </c>
      <c r="D5162" s="61" t="s">
        <v>15806</v>
      </c>
      <c r="E5162" s="60" t="s">
        <v>6681</v>
      </c>
      <c r="F5162" s="62" t="s">
        <v>15807</v>
      </c>
    </row>
    <row r="5163" spans="1:6" s="35" customFormat="1" ht="25.5" customHeight="1">
      <c r="A5163" s="59">
        <f t="shared" si="80"/>
        <v>5159</v>
      </c>
      <c r="B5163" s="56"/>
      <c r="C5163" s="60">
        <v>21112</v>
      </c>
      <c r="D5163" s="61" t="s">
        <v>15808</v>
      </c>
      <c r="E5163" s="60" t="s">
        <v>6681</v>
      </c>
      <c r="F5163" s="62" t="s">
        <v>15809</v>
      </c>
    </row>
    <row r="5164" spans="1:6" s="35" customFormat="1" ht="25.5" customHeight="1">
      <c r="A5164" s="59">
        <f t="shared" si="80"/>
        <v>5160</v>
      </c>
      <c r="B5164" s="56"/>
      <c r="C5164" s="60">
        <v>10228</v>
      </c>
      <c r="D5164" s="61" t="s">
        <v>15810</v>
      </c>
      <c r="E5164" s="60" t="s">
        <v>6681</v>
      </c>
      <c r="F5164" s="62" t="s">
        <v>15811</v>
      </c>
    </row>
    <row r="5165" spans="1:6" s="35" customFormat="1" ht="15" customHeight="1">
      <c r="A5165" s="59">
        <f t="shared" si="80"/>
        <v>5161</v>
      </c>
      <c r="B5165" s="56"/>
      <c r="C5165" s="60">
        <v>11781</v>
      </c>
      <c r="D5165" s="61" t="s">
        <v>15812</v>
      </c>
      <c r="E5165" s="60" t="s">
        <v>6681</v>
      </c>
      <c r="F5165" s="62" t="s">
        <v>15813</v>
      </c>
    </row>
    <row r="5166" spans="1:6" s="35" customFormat="1" ht="15" customHeight="1">
      <c r="A5166" s="59">
        <f t="shared" si="80"/>
        <v>5162</v>
      </c>
      <c r="B5166" s="56"/>
      <c r="C5166" s="60">
        <v>11746</v>
      </c>
      <c r="D5166" s="61" t="s">
        <v>15814</v>
      </c>
      <c r="E5166" s="60" t="s">
        <v>6681</v>
      </c>
      <c r="F5166" s="62" t="s">
        <v>15815</v>
      </c>
    </row>
    <row r="5167" spans="1:6" s="35" customFormat="1" ht="15" customHeight="1">
      <c r="A5167" s="59">
        <f t="shared" si="80"/>
        <v>5163</v>
      </c>
      <c r="B5167" s="56"/>
      <c r="C5167" s="60">
        <v>11751</v>
      </c>
      <c r="D5167" s="61" t="s">
        <v>15816</v>
      </c>
      <c r="E5167" s="60" t="s">
        <v>6681</v>
      </c>
      <c r="F5167" s="62" t="s">
        <v>15817</v>
      </c>
    </row>
    <row r="5168" spans="1:6" s="35" customFormat="1" ht="15" customHeight="1">
      <c r="A5168" s="59">
        <f t="shared" si="80"/>
        <v>5164</v>
      </c>
      <c r="B5168" s="56"/>
      <c r="C5168" s="60">
        <v>11750</v>
      </c>
      <c r="D5168" s="61" t="s">
        <v>15818</v>
      </c>
      <c r="E5168" s="60" t="s">
        <v>6681</v>
      </c>
      <c r="F5168" s="62" t="s">
        <v>15819</v>
      </c>
    </row>
    <row r="5169" spans="1:6" s="35" customFormat="1" ht="15" customHeight="1">
      <c r="A5169" s="59">
        <f t="shared" si="80"/>
        <v>5165</v>
      </c>
      <c r="B5169" s="56"/>
      <c r="C5169" s="60">
        <v>11748</v>
      </c>
      <c r="D5169" s="61" t="s">
        <v>15820</v>
      </c>
      <c r="E5169" s="60" t="s">
        <v>6681</v>
      </c>
      <c r="F5169" s="62" t="s">
        <v>14095</v>
      </c>
    </row>
    <row r="5170" spans="1:6" s="35" customFormat="1" ht="15" customHeight="1">
      <c r="A5170" s="59">
        <f t="shared" si="80"/>
        <v>5166</v>
      </c>
      <c r="B5170" s="56"/>
      <c r="C5170" s="60">
        <v>11747</v>
      </c>
      <c r="D5170" s="61" t="s">
        <v>15821</v>
      </c>
      <c r="E5170" s="60" t="s">
        <v>6681</v>
      </c>
      <c r="F5170" s="62" t="s">
        <v>15822</v>
      </c>
    </row>
    <row r="5171" spans="1:6" s="35" customFormat="1" ht="15" customHeight="1">
      <c r="A5171" s="59">
        <f t="shared" si="80"/>
        <v>5167</v>
      </c>
      <c r="B5171" s="56"/>
      <c r="C5171" s="60">
        <v>11749</v>
      </c>
      <c r="D5171" s="61" t="s">
        <v>15823</v>
      </c>
      <c r="E5171" s="60" t="s">
        <v>6681</v>
      </c>
      <c r="F5171" s="62" t="s">
        <v>15824</v>
      </c>
    </row>
    <row r="5172" spans="1:6" s="35" customFormat="1" ht="15" customHeight="1">
      <c r="A5172" s="59">
        <f t="shared" si="80"/>
        <v>5168</v>
      </c>
      <c r="B5172" s="56"/>
      <c r="C5172" s="60">
        <v>10236</v>
      </c>
      <c r="D5172" s="61" t="s">
        <v>15825</v>
      </c>
      <c r="E5172" s="60" t="s">
        <v>6681</v>
      </c>
      <c r="F5172" s="62" t="s">
        <v>15826</v>
      </c>
    </row>
    <row r="5173" spans="1:6" s="35" customFormat="1" ht="25.5" customHeight="1">
      <c r="A5173" s="59">
        <f t="shared" si="80"/>
        <v>5169</v>
      </c>
      <c r="B5173" s="56"/>
      <c r="C5173" s="60">
        <v>10233</v>
      </c>
      <c r="D5173" s="61" t="s">
        <v>15827</v>
      </c>
      <c r="E5173" s="60" t="s">
        <v>6681</v>
      </c>
      <c r="F5173" s="62" t="s">
        <v>15828</v>
      </c>
    </row>
    <row r="5174" spans="1:6" s="35" customFormat="1" ht="25.5" customHeight="1">
      <c r="A5174" s="59">
        <f t="shared" si="80"/>
        <v>5170</v>
      </c>
      <c r="B5174" s="56"/>
      <c r="C5174" s="60">
        <v>10234</v>
      </c>
      <c r="D5174" s="61" t="s">
        <v>15829</v>
      </c>
      <c r="E5174" s="60" t="s">
        <v>6681</v>
      </c>
      <c r="F5174" s="62" t="s">
        <v>15830</v>
      </c>
    </row>
    <row r="5175" spans="1:6" s="35" customFormat="1" ht="25.5" customHeight="1">
      <c r="A5175" s="59">
        <f t="shared" si="80"/>
        <v>5171</v>
      </c>
      <c r="B5175" s="56"/>
      <c r="C5175" s="60">
        <v>10231</v>
      </c>
      <c r="D5175" s="61" t="s">
        <v>15831</v>
      </c>
      <c r="E5175" s="60" t="s">
        <v>6681</v>
      </c>
      <c r="F5175" s="62" t="s">
        <v>15832</v>
      </c>
    </row>
    <row r="5176" spans="1:6" s="35" customFormat="1" ht="25.5" customHeight="1">
      <c r="A5176" s="59">
        <f t="shared" si="80"/>
        <v>5172</v>
      </c>
      <c r="B5176" s="56"/>
      <c r="C5176" s="60">
        <v>10232</v>
      </c>
      <c r="D5176" s="61" t="s">
        <v>15833</v>
      </c>
      <c r="E5176" s="60" t="s">
        <v>6681</v>
      </c>
      <c r="F5176" s="62" t="s">
        <v>15834</v>
      </c>
    </row>
    <row r="5177" spans="1:6" s="35" customFormat="1" ht="25.5" customHeight="1">
      <c r="A5177" s="59">
        <f t="shared" si="80"/>
        <v>5173</v>
      </c>
      <c r="B5177" s="56"/>
      <c r="C5177" s="60">
        <v>10229</v>
      </c>
      <c r="D5177" s="61" t="s">
        <v>15835</v>
      </c>
      <c r="E5177" s="60" t="s">
        <v>6681</v>
      </c>
      <c r="F5177" s="62" t="s">
        <v>15836</v>
      </c>
    </row>
    <row r="5178" spans="1:6" s="35" customFormat="1" ht="25.5" customHeight="1">
      <c r="A5178" s="59">
        <f t="shared" si="80"/>
        <v>5174</v>
      </c>
      <c r="B5178" s="56"/>
      <c r="C5178" s="60">
        <v>10235</v>
      </c>
      <c r="D5178" s="61" t="s">
        <v>15837</v>
      </c>
      <c r="E5178" s="60" t="s">
        <v>6681</v>
      </c>
      <c r="F5178" s="62" t="s">
        <v>15838</v>
      </c>
    </row>
    <row r="5179" spans="1:6" s="35" customFormat="1" ht="25.5" customHeight="1">
      <c r="A5179" s="59">
        <f t="shared" si="80"/>
        <v>5175</v>
      </c>
      <c r="B5179" s="56"/>
      <c r="C5179" s="60">
        <v>10230</v>
      </c>
      <c r="D5179" s="61" t="s">
        <v>15839</v>
      </c>
      <c r="E5179" s="60" t="s">
        <v>6681</v>
      </c>
      <c r="F5179" s="62" t="s">
        <v>15840</v>
      </c>
    </row>
    <row r="5180" spans="1:6" s="35" customFormat="1" ht="25.5" customHeight="1">
      <c r="A5180" s="59">
        <f t="shared" si="80"/>
        <v>5176</v>
      </c>
      <c r="B5180" s="56"/>
      <c r="C5180" s="60">
        <v>10409</v>
      </c>
      <c r="D5180" s="61" t="s">
        <v>15841</v>
      </c>
      <c r="E5180" s="60" t="s">
        <v>6681</v>
      </c>
      <c r="F5180" s="62" t="s">
        <v>15842</v>
      </c>
    </row>
    <row r="5181" spans="1:6" s="35" customFormat="1" ht="25.5" customHeight="1">
      <c r="A5181" s="59">
        <f t="shared" si="80"/>
        <v>5177</v>
      </c>
      <c r="B5181" s="56"/>
      <c r="C5181" s="60">
        <v>10411</v>
      </c>
      <c r="D5181" s="61" t="s">
        <v>15843</v>
      </c>
      <c r="E5181" s="60" t="s">
        <v>6681</v>
      </c>
      <c r="F5181" s="62" t="s">
        <v>15844</v>
      </c>
    </row>
    <row r="5182" spans="1:6" s="35" customFormat="1" ht="25.5" customHeight="1">
      <c r="A5182" s="59">
        <f t="shared" si="80"/>
        <v>5178</v>
      </c>
      <c r="B5182" s="56"/>
      <c r="C5182" s="60">
        <v>10404</v>
      </c>
      <c r="D5182" s="61" t="s">
        <v>15845</v>
      </c>
      <c r="E5182" s="60" t="s">
        <v>6681</v>
      </c>
      <c r="F5182" s="62" t="s">
        <v>8232</v>
      </c>
    </row>
    <row r="5183" spans="1:6" s="35" customFormat="1" ht="25.5" customHeight="1">
      <c r="A5183" s="59">
        <f t="shared" si="80"/>
        <v>5179</v>
      </c>
      <c r="B5183" s="56"/>
      <c r="C5183" s="60">
        <v>10410</v>
      </c>
      <c r="D5183" s="61" t="s">
        <v>15846</v>
      </c>
      <c r="E5183" s="60" t="s">
        <v>6681</v>
      </c>
      <c r="F5183" s="62" t="s">
        <v>15847</v>
      </c>
    </row>
    <row r="5184" spans="1:6" s="35" customFormat="1" ht="25.5" customHeight="1">
      <c r="A5184" s="59">
        <f t="shared" si="80"/>
        <v>5180</v>
      </c>
      <c r="B5184" s="56"/>
      <c r="C5184" s="60">
        <v>10405</v>
      </c>
      <c r="D5184" s="61" t="s">
        <v>15848</v>
      </c>
      <c r="E5184" s="60" t="s">
        <v>6681</v>
      </c>
      <c r="F5184" s="62" t="s">
        <v>15849</v>
      </c>
    </row>
    <row r="5185" spans="1:6" s="35" customFormat="1" ht="25.5" customHeight="1">
      <c r="A5185" s="59">
        <f t="shared" si="80"/>
        <v>5181</v>
      </c>
      <c r="B5185" s="56"/>
      <c r="C5185" s="60">
        <v>10408</v>
      </c>
      <c r="D5185" s="61" t="s">
        <v>15850</v>
      </c>
      <c r="E5185" s="60" t="s">
        <v>6681</v>
      </c>
      <c r="F5185" s="62" t="s">
        <v>15851</v>
      </c>
    </row>
    <row r="5186" spans="1:6" s="35" customFormat="1" ht="25.5" customHeight="1">
      <c r="A5186" s="59">
        <f t="shared" si="80"/>
        <v>5182</v>
      </c>
      <c r="B5186" s="56"/>
      <c r="C5186" s="60">
        <v>10412</v>
      </c>
      <c r="D5186" s="61" t="s">
        <v>15852</v>
      </c>
      <c r="E5186" s="60" t="s">
        <v>6681</v>
      </c>
      <c r="F5186" s="62" t="s">
        <v>15853</v>
      </c>
    </row>
    <row r="5187" spans="1:6" s="35" customFormat="1" ht="25.5" customHeight="1">
      <c r="A5187" s="59">
        <f t="shared" si="80"/>
        <v>5183</v>
      </c>
      <c r="B5187" s="56"/>
      <c r="C5187" s="60">
        <v>10406</v>
      </c>
      <c r="D5187" s="61" t="s">
        <v>15854</v>
      </c>
      <c r="E5187" s="60" t="s">
        <v>6681</v>
      </c>
      <c r="F5187" s="62" t="s">
        <v>15855</v>
      </c>
    </row>
    <row r="5188" spans="1:6" s="35" customFormat="1" ht="25.5" customHeight="1">
      <c r="A5188" s="59">
        <f t="shared" si="80"/>
        <v>5184</v>
      </c>
      <c r="B5188" s="56"/>
      <c r="C5188" s="60">
        <v>10407</v>
      </c>
      <c r="D5188" s="61" t="s">
        <v>15856</v>
      </c>
      <c r="E5188" s="60" t="s">
        <v>6681</v>
      </c>
      <c r="F5188" s="62" t="s">
        <v>15857</v>
      </c>
    </row>
    <row r="5189" spans="1:6" s="35" customFormat="1" ht="25.5" customHeight="1">
      <c r="A5189" s="59">
        <f t="shared" si="80"/>
        <v>5185</v>
      </c>
      <c r="B5189" s="56"/>
      <c r="C5189" s="60">
        <v>10416</v>
      </c>
      <c r="D5189" s="61" t="s">
        <v>15858</v>
      </c>
      <c r="E5189" s="60" t="s">
        <v>6681</v>
      </c>
      <c r="F5189" s="62" t="s">
        <v>7484</v>
      </c>
    </row>
    <row r="5190" spans="1:6" s="35" customFormat="1" ht="25.5" customHeight="1">
      <c r="A5190" s="59">
        <f t="shared" ref="A5190:A5253" si="81">A5189+1</f>
        <v>5186</v>
      </c>
      <c r="B5190" s="56"/>
      <c r="C5190" s="60">
        <v>10419</v>
      </c>
      <c r="D5190" s="61" t="s">
        <v>15859</v>
      </c>
      <c r="E5190" s="60" t="s">
        <v>6681</v>
      </c>
      <c r="F5190" s="62" t="s">
        <v>15860</v>
      </c>
    </row>
    <row r="5191" spans="1:6" s="35" customFormat="1" ht="25.5" customHeight="1">
      <c r="A5191" s="59">
        <f t="shared" si="81"/>
        <v>5187</v>
      </c>
      <c r="B5191" s="56"/>
      <c r="C5191" s="60">
        <v>21092</v>
      </c>
      <c r="D5191" s="61" t="s">
        <v>15861</v>
      </c>
      <c r="E5191" s="60" t="s">
        <v>6681</v>
      </c>
      <c r="F5191" s="62" t="s">
        <v>9795</v>
      </c>
    </row>
    <row r="5192" spans="1:6" s="35" customFormat="1" ht="25.5" customHeight="1">
      <c r="A5192" s="59">
        <f t="shared" si="81"/>
        <v>5188</v>
      </c>
      <c r="B5192" s="56"/>
      <c r="C5192" s="60">
        <v>10418</v>
      </c>
      <c r="D5192" s="61" t="s">
        <v>15862</v>
      </c>
      <c r="E5192" s="60" t="s">
        <v>6681</v>
      </c>
      <c r="F5192" s="62" t="s">
        <v>15863</v>
      </c>
    </row>
    <row r="5193" spans="1:6" s="35" customFormat="1" ht="25.5" customHeight="1">
      <c r="A5193" s="59">
        <f t="shared" si="81"/>
        <v>5189</v>
      </c>
      <c r="B5193" s="56"/>
      <c r="C5193" s="60">
        <v>12657</v>
      </c>
      <c r="D5193" s="61" t="s">
        <v>15864</v>
      </c>
      <c r="E5193" s="60" t="s">
        <v>6681</v>
      </c>
      <c r="F5193" s="62" t="s">
        <v>14654</v>
      </c>
    </row>
    <row r="5194" spans="1:6" s="35" customFormat="1" ht="25.5" customHeight="1">
      <c r="A5194" s="59">
        <f t="shared" si="81"/>
        <v>5190</v>
      </c>
      <c r="B5194" s="56"/>
      <c r="C5194" s="60">
        <v>10417</v>
      </c>
      <c r="D5194" s="61" t="s">
        <v>15865</v>
      </c>
      <c r="E5194" s="60" t="s">
        <v>6681</v>
      </c>
      <c r="F5194" s="62" t="s">
        <v>15866</v>
      </c>
    </row>
    <row r="5195" spans="1:6" s="35" customFormat="1" ht="25.5" customHeight="1">
      <c r="A5195" s="59">
        <f t="shared" si="81"/>
        <v>5191</v>
      </c>
      <c r="B5195" s="56"/>
      <c r="C5195" s="60">
        <v>10413</v>
      </c>
      <c r="D5195" s="61" t="s">
        <v>15867</v>
      </c>
      <c r="E5195" s="60" t="s">
        <v>6681</v>
      </c>
      <c r="F5195" s="62" t="s">
        <v>15868</v>
      </c>
    </row>
    <row r="5196" spans="1:6" s="35" customFormat="1" ht="25.5" customHeight="1">
      <c r="A5196" s="59">
        <f t="shared" si="81"/>
        <v>5192</v>
      </c>
      <c r="B5196" s="56"/>
      <c r="C5196" s="60">
        <v>10414</v>
      </c>
      <c r="D5196" s="61" t="s">
        <v>15869</v>
      </c>
      <c r="E5196" s="60" t="s">
        <v>6681</v>
      </c>
      <c r="F5196" s="62" t="s">
        <v>15870</v>
      </c>
    </row>
    <row r="5197" spans="1:6" s="35" customFormat="1" ht="25.5" customHeight="1">
      <c r="A5197" s="59">
        <f t="shared" si="81"/>
        <v>5193</v>
      </c>
      <c r="B5197" s="56"/>
      <c r="C5197" s="60">
        <v>10415</v>
      </c>
      <c r="D5197" s="61" t="s">
        <v>15871</v>
      </c>
      <c r="E5197" s="60" t="s">
        <v>6681</v>
      </c>
      <c r="F5197" s="62" t="s">
        <v>15872</v>
      </c>
    </row>
    <row r="5198" spans="1:6" s="35" customFormat="1" ht="25.5" customHeight="1">
      <c r="A5198" s="59">
        <f t="shared" si="81"/>
        <v>5194</v>
      </c>
      <c r="B5198" s="56"/>
      <c r="C5198" s="60">
        <v>38643</v>
      </c>
      <c r="D5198" s="61" t="s">
        <v>15873</v>
      </c>
      <c r="E5198" s="60" t="s">
        <v>6681</v>
      </c>
      <c r="F5198" s="62" t="s">
        <v>15874</v>
      </c>
    </row>
    <row r="5199" spans="1:6" s="35" customFormat="1" ht="15" customHeight="1">
      <c r="A5199" s="59">
        <f t="shared" si="81"/>
        <v>5195</v>
      </c>
      <c r="B5199" s="56"/>
      <c r="C5199" s="60">
        <v>6157</v>
      </c>
      <c r="D5199" s="61" t="s">
        <v>15875</v>
      </c>
      <c r="E5199" s="60" t="s">
        <v>6681</v>
      </c>
      <c r="F5199" s="62" t="s">
        <v>15876</v>
      </c>
    </row>
    <row r="5200" spans="1:6" s="35" customFormat="1" ht="15" customHeight="1">
      <c r="A5200" s="59">
        <f t="shared" si="81"/>
        <v>5196</v>
      </c>
      <c r="B5200" s="56"/>
      <c r="C5200" s="60">
        <v>37588</v>
      </c>
      <c r="D5200" s="61" t="s">
        <v>15877</v>
      </c>
      <c r="E5200" s="60" t="s">
        <v>6681</v>
      </c>
      <c r="F5200" s="62" t="s">
        <v>6787</v>
      </c>
    </row>
    <row r="5201" spans="1:6" s="35" customFormat="1" ht="15" customHeight="1">
      <c r="A5201" s="59">
        <f t="shared" si="81"/>
        <v>5197</v>
      </c>
      <c r="B5201" s="56"/>
      <c r="C5201" s="60">
        <v>6152</v>
      </c>
      <c r="D5201" s="61" t="s">
        <v>15878</v>
      </c>
      <c r="E5201" s="60" t="s">
        <v>6681</v>
      </c>
      <c r="F5201" s="62" t="s">
        <v>7761</v>
      </c>
    </row>
    <row r="5202" spans="1:6" s="35" customFormat="1" ht="15" customHeight="1">
      <c r="A5202" s="59">
        <f t="shared" si="81"/>
        <v>5198</v>
      </c>
      <c r="B5202" s="56"/>
      <c r="C5202" s="60">
        <v>6158</v>
      </c>
      <c r="D5202" s="61" t="s">
        <v>15879</v>
      </c>
      <c r="E5202" s="60" t="s">
        <v>6681</v>
      </c>
      <c r="F5202" s="62" t="s">
        <v>12978</v>
      </c>
    </row>
    <row r="5203" spans="1:6" s="35" customFormat="1" ht="15" customHeight="1">
      <c r="A5203" s="59">
        <f t="shared" si="81"/>
        <v>5199</v>
      </c>
      <c r="B5203" s="56"/>
      <c r="C5203" s="60">
        <v>6153</v>
      </c>
      <c r="D5203" s="61" t="s">
        <v>15880</v>
      </c>
      <c r="E5203" s="60" t="s">
        <v>6681</v>
      </c>
      <c r="F5203" s="62" t="s">
        <v>7822</v>
      </c>
    </row>
    <row r="5204" spans="1:6" s="35" customFormat="1" ht="15" customHeight="1">
      <c r="A5204" s="59">
        <f t="shared" si="81"/>
        <v>5200</v>
      </c>
      <c r="B5204" s="56"/>
      <c r="C5204" s="60">
        <v>6156</v>
      </c>
      <c r="D5204" s="61" t="s">
        <v>15881</v>
      </c>
      <c r="E5204" s="60" t="s">
        <v>6681</v>
      </c>
      <c r="F5204" s="62" t="s">
        <v>10360</v>
      </c>
    </row>
    <row r="5205" spans="1:6" s="35" customFormat="1" ht="15" customHeight="1">
      <c r="A5205" s="59">
        <f t="shared" si="81"/>
        <v>5201</v>
      </c>
      <c r="B5205" s="56"/>
      <c r="C5205" s="60">
        <v>6154</v>
      </c>
      <c r="D5205" s="61" t="s">
        <v>15882</v>
      </c>
      <c r="E5205" s="60" t="s">
        <v>6681</v>
      </c>
      <c r="F5205" s="62" t="s">
        <v>15883</v>
      </c>
    </row>
    <row r="5206" spans="1:6" s="35" customFormat="1" ht="15" customHeight="1">
      <c r="A5206" s="59">
        <f t="shared" si="81"/>
        <v>5202</v>
      </c>
      <c r="B5206" s="56"/>
      <c r="C5206" s="60">
        <v>6155</v>
      </c>
      <c r="D5206" s="61" t="s">
        <v>15884</v>
      </c>
      <c r="E5206" s="60" t="s">
        <v>6681</v>
      </c>
      <c r="F5206" s="62" t="s">
        <v>7403</v>
      </c>
    </row>
    <row r="5207" spans="1:6" s="35" customFormat="1" ht="25.5" customHeight="1">
      <c r="A5207" s="59">
        <f t="shared" si="81"/>
        <v>5203</v>
      </c>
      <c r="B5207" s="56"/>
      <c r="C5207" s="60">
        <v>38108</v>
      </c>
      <c r="D5207" s="61" t="s">
        <v>15885</v>
      </c>
      <c r="E5207" s="60" t="s">
        <v>6681</v>
      </c>
      <c r="F5207" s="62" t="s">
        <v>15886</v>
      </c>
    </row>
    <row r="5208" spans="1:6" s="35" customFormat="1" ht="15" customHeight="1">
      <c r="A5208" s="59">
        <f t="shared" si="81"/>
        <v>5204</v>
      </c>
      <c r="B5208" s="56"/>
      <c r="C5208" s="60">
        <v>38087</v>
      </c>
      <c r="D5208" s="61" t="s">
        <v>15887</v>
      </c>
      <c r="E5208" s="60" t="s">
        <v>6681</v>
      </c>
      <c r="F5208" s="62" t="s">
        <v>12508</v>
      </c>
    </row>
    <row r="5209" spans="1:6" s="35" customFormat="1" ht="15" customHeight="1">
      <c r="A5209" s="59">
        <f t="shared" si="81"/>
        <v>5205</v>
      </c>
      <c r="B5209" s="56"/>
      <c r="C5209" s="60">
        <v>38109</v>
      </c>
      <c r="D5209" s="61" t="s">
        <v>15888</v>
      </c>
      <c r="E5209" s="60" t="s">
        <v>6681</v>
      </c>
      <c r="F5209" s="62" t="s">
        <v>15889</v>
      </c>
    </row>
    <row r="5210" spans="1:6" s="35" customFormat="1" ht="15" customHeight="1">
      <c r="A5210" s="59">
        <f t="shared" si="81"/>
        <v>5206</v>
      </c>
      <c r="B5210" s="56"/>
      <c r="C5210" s="60">
        <v>38088</v>
      </c>
      <c r="D5210" s="61" t="s">
        <v>15890</v>
      </c>
      <c r="E5210" s="60" t="s">
        <v>6681</v>
      </c>
      <c r="F5210" s="62" t="s">
        <v>15891</v>
      </c>
    </row>
    <row r="5211" spans="1:6" s="35" customFormat="1" ht="15" customHeight="1">
      <c r="A5211" s="59">
        <f t="shared" si="81"/>
        <v>5207</v>
      </c>
      <c r="B5211" s="56"/>
      <c r="C5211" s="60">
        <v>38110</v>
      </c>
      <c r="D5211" s="61" t="s">
        <v>15892</v>
      </c>
      <c r="E5211" s="60" t="s">
        <v>6681</v>
      </c>
      <c r="F5211" s="62" t="s">
        <v>15893</v>
      </c>
    </row>
    <row r="5212" spans="1:6" s="35" customFormat="1" ht="25.5" customHeight="1">
      <c r="A5212" s="59">
        <f t="shared" si="81"/>
        <v>5208</v>
      </c>
      <c r="B5212" s="56"/>
      <c r="C5212" s="60">
        <v>38089</v>
      </c>
      <c r="D5212" s="61" t="s">
        <v>15894</v>
      </c>
      <c r="E5212" s="60" t="s">
        <v>6681</v>
      </c>
      <c r="F5212" s="62" t="s">
        <v>15895</v>
      </c>
    </row>
    <row r="5213" spans="1:6" s="35" customFormat="1" ht="15" customHeight="1">
      <c r="A5213" s="59">
        <f t="shared" si="81"/>
        <v>5209</v>
      </c>
      <c r="B5213" s="56"/>
      <c r="C5213" s="60">
        <v>38111</v>
      </c>
      <c r="D5213" s="61" t="s">
        <v>15896</v>
      </c>
      <c r="E5213" s="60" t="s">
        <v>6681</v>
      </c>
      <c r="F5213" s="62" t="s">
        <v>12192</v>
      </c>
    </row>
    <row r="5214" spans="1:6" s="35" customFormat="1" ht="25.5" customHeight="1">
      <c r="A5214" s="59">
        <f t="shared" si="81"/>
        <v>5210</v>
      </c>
      <c r="B5214" s="56"/>
      <c r="C5214" s="60">
        <v>38090</v>
      </c>
      <c r="D5214" s="61" t="s">
        <v>15897</v>
      </c>
      <c r="E5214" s="60" t="s">
        <v>6681</v>
      </c>
      <c r="F5214" s="62" t="s">
        <v>15898</v>
      </c>
    </row>
    <row r="5215" spans="1:6" s="35" customFormat="1" ht="15" customHeight="1">
      <c r="A5215" s="59">
        <f t="shared" si="81"/>
        <v>5211</v>
      </c>
      <c r="B5215" s="56"/>
      <c r="C5215" s="60">
        <v>11786</v>
      </c>
      <c r="D5215" s="61" t="s">
        <v>15899</v>
      </c>
      <c r="E5215" s="60" t="s">
        <v>6681</v>
      </c>
      <c r="F5215" s="62" t="s">
        <v>15900</v>
      </c>
    </row>
    <row r="5216" spans="1:6" s="35" customFormat="1" ht="38.25" customHeight="1">
      <c r="A5216" s="59">
        <f t="shared" si="81"/>
        <v>5212</v>
      </c>
      <c r="B5216" s="56"/>
      <c r="C5216" s="60">
        <v>13726</v>
      </c>
      <c r="D5216" s="61" t="s">
        <v>15901</v>
      </c>
      <c r="E5216" s="60" t="s">
        <v>6681</v>
      </c>
      <c r="F5216" s="62" t="s">
        <v>15902</v>
      </c>
    </row>
    <row r="5217" spans="1:6" s="35" customFormat="1" ht="15" customHeight="1">
      <c r="A5217" s="59">
        <f t="shared" si="81"/>
        <v>5213</v>
      </c>
      <c r="B5217" s="56"/>
      <c r="C5217" s="60">
        <v>38400</v>
      </c>
      <c r="D5217" s="61" t="s">
        <v>15903</v>
      </c>
      <c r="E5217" s="60" t="s">
        <v>6681</v>
      </c>
      <c r="F5217" s="62" t="s">
        <v>8046</v>
      </c>
    </row>
    <row r="5218" spans="1:6" s="35" customFormat="1" ht="38.25" customHeight="1">
      <c r="A5218" s="59">
        <f t="shared" si="81"/>
        <v>5214</v>
      </c>
      <c r="B5218" s="56"/>
      <c r="C5218" s="60">
        <v>12627</v>
      </c>
      <c r="D5218" s="61" t="s">
        <v>15904</v>
      </c>
      <c r="E5218" s="60" t="s">
        <v>6681</v>
      </c>
      <c r="F5218" s="62" t="s">
        <v>8283</v>
      </c>
    </row>
    <row r="5219" spans="1:6" s="35" customFormat="1" ht="15" customHeight="1">
      <c r="A5219" s="59">
        <f t="shared" si="81"/>
        <v>5215</v>
      </c>
      <c r="B5219" s="56"/>
      <c r="C5219" s="60">
        <v>6138</v>
      </c>
      <c r="D5219" s="61" t="s">
        <v>15905</v>
      </c>
      <c r="E5219" s="60" t="s">
        <v>6681</v>
      </c>
      <c r="F5219" s="62" t="s">
        <v>8723</v>
      </c>
    </row>
    <row r="5220" spans="1:6" s="35" customFormat="1" ht="25.5" customHeight="1">
      <c r="A5220" s="59">
        <f t="shared" si="81"/>
        <v>5216</v>
      </c>
      <c r="B5220" s="56"/>
      <c r="C5220" s="60">
        <v>39996</v>
      </c>
      <c r="D5220" s="61" t="s">
        <v>15906</v>
      </c>
      <c r="E5220" s="60" t="s">
        <v>6748</v>
      </c>
      <c r="F5220" s="62" t="s">
        <v>11066</v>
      </c>
    </row>
    <row r="5221" spans="1:6" s="35" customFormat="1" ht="15" customHeight="1">
      <c r="A5221" s="59">
        <f t="shared" si="81"/>
        <v>5217</v>
      </c>
      <c r="B5221" s="56"/>
      <c r="C5221" s="60">
        <v>10478</v>
      </c>
      <c r="D5221" s="61" t="s">
        <v>15907</v>
      </c>
      <c r="E5221" s="60" t="s">
        <v>6775</v>
      </c>
      <c r="F5221" s="62" t="s">
        <v>15908</v>
      </c>
    </row>
    <row r="5222" spans="1:6" s="35" customFormat="1" ht="25.5" customHeight="1">
      <c r="A5222" s="59">
        <f t="shared" si="81"/>
        <v>5218</v>
      </c>
      <c r="B5222" s="56"/>
      <c r="C5222" s="60">
        <v>10475</v>
      </c>
      <c r="D5222" s="61" t="s">
        <v>15909</v>
      </c>
      <c r="E5222" s="60" t="s">
        <v>6775</v>
      </c>
      <c r="F5222" s="62" t="s">
        <v>9612</v>
      </c>
    </row>
    <row r="5223" spans="1:6" s="35" customFormat="1" ht="15" customHeight="1">
      <c r="A5223" s="59">
        <f t="shared" si="81"/>
        <v>5219</v>
      </c>
      <c r="B5223" s="56"/>
      <c r="C5223" s="60">
        <v>10481</v>
      </c>
      <c r="D5223" s="61" t="s">
        <v>15910</v>
      </c>
      <c r="E5223" s="60" t="s">
        <v>6775</v>
      </c>
      <c r="F5223" s="62" t="s">
        <v>15911</v>
      </c>
    </row>
    <row r="5224" spans="1:6" s="35" customFormat="1" ht="15" customHeight="1">
      <c r="A5224" s="59">
        <f t="shared" si="81"/>
        <v>5220</v>
      </c>
      <c r="B5224" s="56"/>
      <c r="C5224" s="60">
        <v>4031</v>
      </c>
      <c r="D5224" s="61" t="s">
        <v>15912</v>
      </c>
      <c r="E5224" s="60" t="s">
        <v>6688</v>
      </c>
      <c r="F5224" s="62" t="s">
        <v>14963</v>
      </c>
    </row>
    <row r="5225" spans="1:6" s="35" customFormat="1" ht="25.5" customHeight="1">
      <c r="A5225" s="59">
        <f t="shared" si="81"/>
        <v>5221</v>
      </c>
      <c r="B5225" s="56"/>
      <c r="C5225" s="60">
        <v>4030</v>
      </c>
      <c r="D5225" s="61" t="s">
        <v>15913</v>
      </c>
      <c r="E5225" s="60" t="s">
        <v>6688</v>
      </c>
      <c r="F5225" s="62" t="s">
        <v>8966</v>
      </c>
    </row>
    <row r="5226" spans="1:6" s="35" customFormat="1" ht="25.5" customHeight="1">
      <c r="A5226" s="59">
        <f t="shared" si="81"/>
        <v>5222</v>
      </c>
      <c r="B5226" s="56"/>
      <c r="C5226" s="60">
        <v>39399</v>
      </c>
      <c r="D5226" s="61" t="s">
        <v>15914</v>
      </c>
      <c r="E5226" s="60" t="s">
        <v>6681</v>
      </c>
      <c r="F5226" s="62" t="s">
        <v>15915</v>
      </c>
    </row>
    <row r="5227" spans="1:6" s="35" customFormat="1" ht="15" customHeight="1">
      <c r="A5227" s="59">
        <f t="shared" si="81"/>
        <v>5223</v>
      </c>
      <c r="B5227" s="56"/>
      <c r="C5227" s="60">
        <v>39400</v>
      </c>
      <c r="D5227" s="61" t="s">
        <v>15916</v>
      </c>
      <c r="E5227" s="60" t="s">
        <v>6681</v>
      </c>
      <c r="F5227" s="62" t="s">
        <v>15917</v>
      </c>
    </row>
    <row r="5228" spans="1:6" s="35" customFormat="1" ht="25.5" customHeight="1">
      <c r="A5228" s="59">
        <f t="shared" si="81"/>
        <v>5224</v>
      </c>
      <c r="B5228" s="56"/>
      <c r="C5228" s="60">
        <v>39401</v>
      </c>
      <c r="D5228" s="61" t="s">
        <v>15918</v>
      </c>
      <c r="E5228" s="60" t="s">
        <v>6681</v>
      </c>
      <c r="F5228" s="62" t="s">
        <v>15919</v>
      </c>
    </row>
    <row r="5229" spans="1:6" s="35" customFormat="1" ht="15" customHeight="1">
      <c r="A5229" s="59">
        <f t="shared" si="81"/>
        <v>5225</v>
      </c>
      <c r="B5229" s="56"/>
      <c r="C5229" s="60">
        <v>11652</v>
      </c>
      <c r="D5229" s="61" t="s">
        <v>15920</v>
      </c>
      <c r="E5229" s="60" t="s">
        <v>6681</v>
      </c>
      <c r="F5229" s="62" t="s">
        <v>15921</v>
      </c>
    </row>
    <row r="5230" spans="1:6" s="35" customFormat="1" ht="15" customHeight="1">
      <c r="A5230" s="59">
        <f t="shared" si="81"/>
        <v>5226</v>
      </c>
      <c r="B5230" s="56"/>
      <c r="C5230" s="60">
        <v>13896</v>
      </c>
      <c r="D5230" s="61" t="s">
        <v>15922</v>
      </c>
      <c r="E5230" s="60" t="s">
        <v>6681</v>
      </c>
      <c r="F5230" s="62" t="s">
        <v>15923</v>
      </c>
    </row>
    <row r="5231" spans="1:6" s="35" customFormat="1" ht="15" customHeight="1">
      <c r="A5231" s="59">
        <f t="shared" si="81"/>
        <v>5227</v>
      </c>
      <c r="B5231" s="56"/>
      <c r="C5231" s="60">
        <v>13475</v>
      </c>
      <c r="D5231" s="61" t="s">
        <v>15924</v>
      </c>
      <c r="E5231" s="60" t="s">
        <v>6681</v>
      </c>
      <c r="F5231" s="62" t="s">
        <v>15925</v>
      </c>
    </row>
    <row r="5232" spans="1:6" s="35" customFormat="1" ht="15" customHeight="1">
      <c r="A5232" s="59">
        <f t="shared" si="81"/>
        <v>5228</v>
      </c>
      <c r="B5232" s="56"/>
      <c r="C5232" s="60">
        <v>25971</v>
      </c>
      <c r="D5232" s="61" t="s">
        <v>15926</v>
      </c>
      <c r="E5232" s="60" t="s">
        <v>6681</v>
      </c>
      <c r="F5232" s="62" t="s">
        <v>15927</v>
      </c>
    </row>
    <row r="5233" spans="1:6" s="35" customFormat="1" ht="15" customHeight="1">
      <c r="A5233" s="59">
        <f t="shared" si="81"/>
        <v>5229</v>
      </c>
      <c r="B5233" s="56"/>
      <c r="C5233" s="60">
        <v>25970</v>
      </c>
      <c r="D5233" s="61" t="s">
        <v>15928</v>
      </c>
      <c r="E5233" s="60" t="s">
        <v>6681</v>
      </c>
      <c r="F5233" s="62" t="s">
        <v>15929</v>
      </c>
    </row>
    <row r="5234" spans="1:6" s="35" customFormat="1" ht="25.5" customHeight="1">
      <c r="A5234" s="59">
        <f t="shared" si="81"/>
        <v>5230</v>
      </c>
      <c r="B5234" s="56"/>
      <c r="C5234" s="60">
        <v>13476</v>
      </c>
      <c r="D5234" s="61" t="s">
        <v>15930</v>
      </c>
      <c r="E5234" s="60" t="s">
        <v>6681</v>
      </c>
      <c r="F5234" s="62" t="s">
        <v>15931</v>
      </c>
    </row>
    <row r="5235" spans="1:6" s="35" customFormat="1" ht="25.5" customHeight="1">
      <c r="A5235" s="59">
        <f t="shared" si="81"/>
        <v>5231</v>
      </c>
      <c r="B5235" s="56"/>
      <c r="C5235" s="60">
        <v>10488</v>
      </c>
      <c r="D5235" s="61" t="s">
        <v>15932</v>
      </c>
      <c r="E5235" s="60" t="s">
        <v>6681</v>
      </c>
      <c r="F5235" s="62" t="s">
        <v>15933</v>
      </c>
    </row>
    <row r="5236" spans="1:6" s="35" customFormat="1" ht="25.5" customHeight="1">
      <c r="A5236" s="59">
        <f t="shared" si="81"/>
        <v>5232</v>
      </c>
      <c r="B5236" s="56"/>
      <c r="C5236" s="60">
        <v>13606</v>
      </c>
      <c r="D5236" s="61" t="s">
        <v>15934</v>
      </c>
      <c r="E5236" s="60" t="s">
        <v>6681</v>
      </c>
      <c r="F5236" s="62" t="s">
        <v>15935</v>
      </c>
    </row>
    <row r="5237" spans="1:6" s="35" customFormat="1" ht="25.5" customHeight="1">
      <c r="A5237" s="59">
        <f t="shared" si="81"/>
        <v>5233</v>
      </c>
      <c r="B5237" s="56"/>
      <c r="C5237" s="60">
        <v>10489</v>
      </c>
      <c r="D5237" s="61" t="s">
        <v>15936</v>
      </c>
      <c r="E5237" s="60" t="s">
        <v>6712</v>
      </c>
      <c r="F5237" s="62" t="s">
        <v>15937</v>
      </c>
    </row>
    <row r="5238" spans="1:6" s="35" customFormat="1" ht="25.5" customHeight="1">
      <c r="A5238" s="59">
        <f t="shared" si="81"/>
        <v>5234</v>
      </c>
      <c r="B5238" s="56"/>
      <c r="C5238" s="60">
        <v>41073</v>
      </c>
      <c r="D5238" s="61" t="s">
        <v>15938</v>
      </c>
      <c r="E5238" s="60" t="s">
        <v>7111</v>
      </c>
      <c r="F5238" s="62" t="s">
        <v>15939</v>
      </c>
    </row>
    <row r="5239" spans="1:6" s="35" customFormat="1" ht="25.5" customHeight="1">
      <c r="A5239" s="59">
        <f t="shared" si="81"/>
        <v>5235</v>
      </c>
      <c r="B5239" s="56"/>
      <c r="C5239" s="60">
        <v>34391</v>
      </c>
      <c r="D5239" s="61" t="s">
        <v>15940</v>
      </c>
      <c r="E5239" s="60" t="s">
        <v>6688</v>
      </c>
      <c r="F5239" s="62" t="s">
        <v>15941</v>
      </c>
    </row>
    <row r="5240" spans="1:6" s="35" customFormat="1" ht="25.5" customHeight="1">
      <c r="A5240" s="59">
        <f t="shared" si="81"/>
        <v>5236</v>
      </c>
      <c r="B5240" s="56"/>
      <c r="C5240" s="60">
        <v>10496</v>
      </c>
      <c r="D5240" s="61" t="s">
        <v>15942</v>
      </c>
      <c r="E5240" s="60" t="s">
        <v>6688</v>
      </c>
      <c r="F5240" s="62" t="s">
        <v>15943</v>
      </c>
    </row>
    <row r="5241" spans="1:6" s="35" customFormat="1" ht="25.5" customHeight="1">
      <c r="A5241" s="59">
        <f t="shared" si="81"/>
        <v>5237</v>
      </c>
      <c r="B5241" s="56"/>
      <c r="C5241" s="60">
        <v>10497</v>
      </c>
      <c r="D5241" s="61" t="s">
        <v>15944</v>
      </c>
      <c r="E5241" s="60" t="s">
        <v>6688</v>
      </c>
      <c r="F5241" s="62" t="s">
        <v>15945</v>
      </c>
    </row>
    <row r="5242" spans="1:6" s="35" customFormat="1" ht="15" customHeight="1">
      <c r="A5242" s="59">
        <f t="shared" si="81"/>
        <v>5238</v>
      </c>
      <c r="B5242" s="56"/>
      <c r="C5242" s="60">
        <v>10504</v>
      </c>
      <c r="D5242" s="61" t="s">
        <v>15946</v>
      </c>
      <c r="E5242" s="60" t="s">
        <v>6688</v>
      </c>
      <c r="F5242" s="62" t="s">
        <v>15947</v>
      </c>
    </row>
    <row r="5243" spans="1:6" s="35" customFormat="1" ht="15" customHeight="1">
      <c r="A5243" s="59">
        <f t="shared" si="81"/>
        <v>5239</v>
      </c>
      <c r="B5243" s="56"/>
      <c r="C5243" s="60">
        <v>34390</v>
      </c>
      <c r="D5243" s="61" t="s">
        <v>15948</v>
      </c>
      <c r="E5243" s="60" t="s">
        <v>6688</v>
      </c>
      <c r="F5243" s="62" t="s">
        <v>15949</v>
      </c>
    </row>
    <row r="5244" spans="1:6" s="35" customFormat="1" ht="25.5" customHeight="1">
      <c r="A5244" s="59">
        <f t="shared" si="81"/>
        <v>5240</v>
      </c>
      <c r="B5244" s="56"/>
      <c r="C5244" s="60">
        <v>34389</v>
      </c>
      <c r="D5244" s="61" t="s">
        <v>15950</v>
      </c>
      <c r="E5244" s="60" t="s">
        <v>6688</v>
      </c>
      <c r="F5244" s="62" t="s">
        <v>15951</v>
      </c>
    </row>
    <row r="5245" spans="1:6" s="35" customFormat="1" ht="25.5" customHeight="1">
      <c r="A5245" s="59">
        <f t="shared" si="81"/>
        <v>5241</v>
      </c>
      <c r="B5245" s="56"/>
      <c r="C5245" s="60">
        <v>34388</v>
      </c>
      <c r="D5245" s="61" t="s">
        <v>15952</v>
      </c>
      <c r="E5245" s="60" t="s">
        <v>6688</v>
      </c>
      <c r="F5245" s="62" t="s">
        <v>15953</v>
      </c>
    </row>
    <row r="5246" spans="1:6" s="35" customFormat="1" ht="25.5" customHeight="1">
      <c r="A5246" s="59">
        <f t="shared" si="81"/>
        <v>5242</v>
      </c>
      <c r="B5246" s="56"/>
      <c r="C5246" s="60">
        <v>34387</v>
      </c>
      <c r="D5246" s="61" t="s">
        <v>15954</v>
      </c>
      <c r="E5246" s="60" t="s">
        <v>6688</v>
      </c>
      <c r="F5246" s="62" t="s">
        <v>15955</v>
      </c>
    </row>
    <row r="5247" spans="1:6" s="35" customFormat="1" ht="25.5" customHeight="1">
      <c r="A5247" s="59">
        <f t="shared" si="81"/>
        <v>5243</v>
      </c>
      <c r="B5247" s="56"/>
      <c r="C5247" s="60">
        <v>11188</v>
      </c>
      <c r="D5247" s="61" t="s">
        <v>15956</v>
      </c>
      <c r="E5247" s="60" t="s">
        <v>6688</v>
      </c>
      <c r="F5247" s="62" t="s">
        <v>15957</v>
      </c>
    </row>
    <row r="5248" spans="1:6" s="35" customFormat="1" ht="15" customHeight="1">
      <c r="A5248" s="59">
        <f t="shared" si="81"/>
        <v>5244</v>
      </c>
      <c r="B5248" s="56"/>
      <c r="C5248" s="60">
        <v>11189</v>
      </c>
      <c r="D5248" s="61" t="s">
        <v>15958</v>
      </c>
      <c r="E5248" s="60" t="s">
        <v>6688</v>
      </c>
      <c r="F5248" s="62" t="s">
        <v>15959</v>
      </c>
    </row>
    <row r="5249" spans="1:6" s="35" customFormat="1" ht="15" customHeight="1">
      <c r="A5249" s="59">
        <f t="shared" si="81"/>
        <v>5245</v>
      </c>
      <c r="B5249" s="56"/>
      <c r="C5249" s="60">
        <v>21107</v>
      </c>
      <c r="D5249" s="61" t="s">
        <v>15960</v>
      </c>
      <c r="E5249" s="60" t="s">
        <v>6688</v>
      </c>
      <c r="F5249" s="62" t="s">
        <v>15961</v>
      </c>
    </row>
    <row r="5250" spans="1:6" s="35" customFormat="1" ht="15" customHeight="1">
      <c r="A5250" s="59">
        <f t="shared" si="81"/>
        <v>5246</v>
      </c>
      <c r="B5250" s="56"/>
      <c r="C5250" s="60">
        <v>34386</v>
      </c>
      <c r="D5250" s="61" t="s">
        <v>15962</v>
      </c>
      <c r="E5250" s="60" t="s">
        <v>6688</v>
      </c>
      <c r="F5250" s="62" t="s">
        <v>15963</v>
      </c>
    </row>
    <row r="5251" spans="1:6" s="35" customFormat="1" ht="15" customHeight="1">
      <c r="A5251" s="59">
        <f t="shared" si="81"/>
        <v>5247</v>
      </c>
      <c r="B5251" s="56"/>
      <c r="C5251" s="60">
        <v>10490</v>
      </c>
      <c r="D5251" s="61" t="s">
        <v>15964</v>
      </c>
      <c r="E5251" s="60" t="s">
        <v>6688</v>
      </c>
      <c r="F5251" s="62" t="s">
        <v>11260</v>
      </c>
    </row>
    <row r="5252" spans="1:6" s="35" customFormat="1" ht="15" customHeight="1">
      <c r="A5252" s="59">
        <f t="shared" si="81"/>
        <v>5248</v>
      </c>
      <c r="B5252" s="56"/>
      <c r="C5252" s="60">
        <v>10492</v>
      </c>
      <c r="D5252" s="61" t="s">
        <v>15965</v>
      </c>
      <c r="E5252" s="60" t="s">
        <v>6688</v>
      </c>
      <c r="F5252" s="62" t="s">
        <v>11869</v>
      </c>
    </row>
    <row r="5253" spans="1:6" s="35" customFormat="1" ht="15" customHeight="1">
      <c r="A5253" s="59">
        <f t="shared" si="81"/>
        <v>5249</v>
      </c>
      <c r="B5253" s="56"/>
      <c r="C5253" s="60">
        <v>10493</v>
      </c>
      <c r="D5253" s="61" t="s">
        <v>15966</v>
      </c>
      <c r="E5253" s="60" t="s">
        <v>6688</v>
      </c>
      <c r="F5253" s="62" t="s">
        <v>15951</v>
      </c>
    </row>
    <row r="5254" spans="1:6" s="35" customFormat="1" ht="15" customHeight="1">
      <c r="A5254" s="59">
        <f t="shared" ref="A5254:A5285" si="82">A5253+1</f>
        <v>5250</v>
      </c>
      <c r="B5254" s="56"/>
      <c r="C5254" s="60">
        <v>10491</v>
      </c>
      <c r="D5254" s="61" t="s">
        <v>15967</v>
      </c>
      <c r="E5254" s="60" t="s">
        <v>6688</v>
      </c>
      <c r="F5254" s="62" t="s">
        <v>15968</v>
      </c>
    </row>
    <row r="5255" spans="1:6" s="35" customFormat="1" ht="15" customHeight="1">
      <c r="A5255" s="59">
        <f t="shared" si="82"/>
        <v>5251</v>
      </c>
      <c r="B5255" s="56"/>
      <c r="C5255" s="60">
        <v>34385</v>
      </c>
      <c r="D5255" s="61" t="s">
        <v>15969</v>
      </c>
      <c r="E5255" s="60" t="s">
        <v>6688</v>
      </c>
      <c r="F5255" s="69">
        <v>234.22</v>
      </c>
    </row>
    <row r="5256" spans="1:6" s="35" customFormat="1" ht="15" customHeight="1">
      <c r="A5256" s="59">
        <f t="shared" si="82"/>
        <v>5252</v>
      </c>
      <c r="B5256" s="56"/>
      <c r="C5256" s="60">
        <v>10499</v>
      </c>
      <c r="D5256" s="61" t="s">
        <v>15970</v>
      </c>
      <c r="E5256" s="60" t="s">
        <v>6688</v>
      </c>
      <c r="F5256" s="69">
        <v>94.44</v>
      </c>
    </row>
    <row r="5257" spans="1:6" s="35" customFormat="1" ht="15" customHeight="1">
      <c r="A5257" s="59">
        <f t="shared" si="82"/>
        <v>5253</v>
      </c>
      <c r="B5257" s="56"/>
      <c r="C5257" s="60">
        <v>34384</v>
      </c>
      <c r="D5257" s="61" t="s">
        <v>15971</v>
      </c>
      <c r="E5257" s="60" t="s">
        <v>6688</v>
      </c>
      <c r="F5257" s="69">
        <v>283.33</v>
      </c>
    </row>
    <row r="5258" spans="1:6" s="35" customFormat="1" ht="15" customHeight="1">
      <c r="A5258" s="59">
        <f t="shared" si="82"/>
        <v>5254</v>
      </c>
      <c r="B5258" s="56"/>
      <c r="C5258" s="60">
        <v>11185</v>
      </c>
      <c r="D5258" s="61" t="s">
        <v>15972</v>
      </c>
      <c r="E5258" s="60" t="s">
        <v>6688</v>
      </c>
      <c r="F5258" s="69">
        <v>292.77</v>
      </c>
    </row>
    <row r="5259" spans="1:6" s="35" customFormat="1" ht="15" customHeight="1">
      <c r="A5259" s="59">
        <f t="shared" si="82"/>
        <v>5255</v>
      </c>
      <c r="B5259" s="56"/>
      <c r="C5259" s="60">
        <v>10507</v>
      </c>
      <c r="D5259" s="61" t="s">
        <v>15973</v>
      </c>
      <c r="E5259" s="60" t="s">
        <v>6688</v>
      </c>
      <c r="F5259" s="69">
        <v>252.4</v>
      </c>
    </row>
    <row r="5260" spans="1:6" s="35" customFormat="1" ht="15" customHeight="1">
      <c r="A5260" s="59">
        <f t="shared" si="82"/>
        <v>5256</v>
      </c>
      <c r="B5260" s="56"/>
      <c r="C5260" s="60">
        <v>10505</v>
      </c>
      <c r="D5260" s="61" t="s">
        <v>15974</v>
      </c>
      <c r="E5260" s="60" t="s">
        <v>6688</v>
      </c>
      <c r="F5260" s="69">
        <v>148.93</v>
      </c>
    </row>
    <row r="5261" spans="1:6" s="35" customFormat="1" ht="15" customHeight="1">
      <c r="A5261" s="59">
        <f t="shared" si="82"/>
        <v>5257</v>
      </c>
      <c r="B5261" s="56"/>
      <c r="C5261" s="60">
        <v>10506</v>
      </c>
      <c r="D5261" s="61" t="s">
        <v>15975</v>
      </c>
      <c r="E5261" s="60" t="s">
        <v>6688</v>
      </c>
      <c r="F5261" s="69">
        <v>194.42</v>
      </c>
    </row>
    <row r="5262" spans="1:6" s="35" customFormat="1" ht="15" customHeight="1">
      <c r="A5262" s="59">
        <f t="shared" si="82"/>
        <v>5258</v>
      </c>
      <c r="B5262" s="56"/>
      <c r="C5262" s="60">
        <v>5031</v>
      </c>
      <c r="D5262" s="61" t="s">
        <v>15976</v>
      </c>
      <c r="E5262" s="60" t="s">
        <v>6688</v>
      </c>
      <c r="F5262" s="69">
        <v>273</v>
      </c>
    </row>
    <row r="5263" spans="1:6" s="35" customFormat="1" ht="15" customHeight="1">
      <c r="A5263" s="59">
        <f t="shared" si="82"/>
        <v>5259</v>
      </c>
      <c r="B5263" s="56"/>
      <c r="C5263" s="60">
        <v>10502</v>
      </c>
      <c r="D5263" s="61" t="s">
        <v>15977</v>
      </c>
      <c r="E5263" s="60" t="s">
        <v>6688</v>
      </c>
      <c r="F5263" s="69">
        <v>318.11</v>
      </c>
    </row>
    <row r="5264" spans="1:6" s="35" customFormat="1" ht="15" customHeight="1">
      <c r="A5264" s="59">
        <f t="shared" si="82"/>
        <v>5260</v>
      </c>
      <c r="B5264" s="56"/>
      <c r="C5264" s="60">
        <v>10501</v>
      </c>
      <c r="D5264" s="61" t="s">
        <v>15978</v>
      </c>
      <c r="E5264" s="60" t="s">
        <v>6688</v>
      </c>
      <c r="F5264" s="69">
        <v>179.72</v>
      </c>
    </row>
    <row r="5265" spans="1:6" s="35" customFormat="1" ht="15" customHeight="1">
      <c r="A5265" s="59">
        <f t="shared" si="82"/>
        <v>5261</v>
      </c>
      <c r="B5265" s="56"/>
      <c r="C5265" s="60">
        <v>10503</v>
      </c>
      <c r="D5265" s="61" t="s">
        <v>15979</v>
      </c>
      <c r="E5265" s="60" t="s">
        <v>6688</v>
      </c>
      <c r="F5265" s="69">
        <v>242.8</v>
      </c>
    </row>
    <row r="5266" spans="1:6" s="35" customFormat="1" ht="15" customHeight="1">
      <c r="A5266" s="59">
        <f t="shared" si="82"/>
        <v>5262</v>
      </c>
      <c r="B5266" s="56"/>
      <c r="C5266" s="60">
        <v>40270</v>
      </c>
      <c r="D5266" s="61" t="s">
        <v>15980</v>
      </c>
      <c r="E5266" s="60" t="s">
        <v>6748</v>
      </c>
      <c r="F5266" s="69">
        <v>49.28</v>
      </c>
    </row>
    <row r="5267" spans="1:6" s="35" customFormat="1" ht="25.5" customHeight="1">
      <c r="A5267" s="59">
        <f t="shared" si="82"/>
        <v>5263</v>
      </c>
      <c r="B5267" s="56"/>
      <c r="C5267" s="60">
        <v>20213</v>
      </c>
      <c r="D5267" s="61" t="s">
        <v>15981</v>
      </c>
      <c r="E5267" s="60" t="s">
        <v>6748</v>
      </c>
      <c r="F5267" s="69">
        <v>17.350000000000001</v>
      </c>
    </row>
    <row r="5268" spans="1:6" s="35" customFormat="1" ht="15" customHeight="1">
      <c r="A5268" s="59">
        <f t="shared" si="82"/>
        <v>5264</v>
      </c>
      <c r="B5268" s="56"/>
      <c r="C5268" s="60">
        <v>20211</v>
      </c>
      <c r="D5268" s="61" t="s">
        <v>15982</v>
      </c>
      <c r="E5268" s="60" t="s">
        <v>6748</v>
      </c>
      <c r="F5268" s="69">
        <v>25.63</v>
      </c>
    </row>
    <row r="5269" spans="1:6" s="35" customFormat="1" ht="15" customHeight="1">
      <c r="A5269" s="59">
        <f t="shared" si="82"/>
        <v>5265</v>
      </c>
      <c r="B5269" s="56"/>
      <c r="C5269" s="60">
        <v>4472</v>
      </c>
      <c r="D5269" s="61" t="s">
        <v>15983</v>
      </c>
      <c r="E5269" s="60" t="s">
        <v>6748</v>
      </c>
      <c r="F5269" s="69">
        <v>22.41</v>
      </c>
    </row>
    <row r="5270" spans="1:6" s="35" customFormat="1" ht="15" customHeight="1">
      <c r="A5270" s="59">
        <f t="shared" si="82"/>
        <v>5266</v>
      </c>
      <c r="B5270" s="56"/>
      <c r="C5270" s="60">
        <v>35272</v>
      </c>
      <c r="D5270" s="61" t="s">
        <v>15984</v>
      </c>
      <c r="E5270" s="60" t="s">
        <v>6748</v>
      </c>
      <c r="F5270" s="69">
        <v>29.43</v>
      </c>
    </row>
    <row r="5271" spans="1:6" s="35" customFormat="1" ht="25.5" customHeight="1">
      <c r="A5271" s="59">
        <f t="shared" si="82"/>
        <v>5267</v>
      </c>
      <c r="B5271" s="56"/>
      <c r="C5271" s="60">
        <v>4448</v>
      </c>
      <c r="D5271" s="61" t="s">
        <v>15985</v>
      </c>
      <c r="E5271" s="60" t="s">
        <v>6748</v>
      </c>
      <c r="F5271" s="69">
        <v>28.64</v>
      </c>
    </row>
    <row r="5272" spans="1:6" s="35" customFormat="1" ht="25.5" customHeight="1">
      <c r="A5272" s="59">
        <f t="shared" si="82"/>
        <v>5268</v>
      </c>
      <c r="B5272" s="56"/>
      <c r="C5272" s="60">
        <v>4425</v>
      </c>
      <c r="D5272" s="61" t="s">
        <v>15986</v>
      </c>
      <c r="E5272" s="60" t="s">
        <v>6748</v>
      </c>
      <c r="F5272" s="69">
        <v>16.46</v>
      </c>
    </row>
    <row r="5273" spans="1:6" s="35" customFormat="1" ht="25.5" customHeight="1">
      <c r="A5273" s="59">
        <f t="shared" si="82"/>
        <v>5269</v>
      </c>
      <c r="B5273" s="56"/>
      <c r="C5273" s="60">
        <v>4481</v>
      </c>
      <c r="D5273" s="61" t="s">
        <v>15987</v>
      </c>
      <c r="E5273" s="60" t="s">
        <v>6748</v>
      </c>
      <c r="F5273" s="69">
        <v>30.33</v>
      </c>
    </row>
    <row r="5274" spans="1:6" s="35" customFormat="1" ht="25.5" customHeight="1">
      <c r="A5274" s="59">
        <f t="shared" si="82"/>
        <v>5270</v>
      </c>
      <c r="B5274" s="56"/>
      <c r="C5274" s="60">
        <v>34345</v>
      </c>
      <c r="D5274" s="61" t="s">
        <v>15988</v>
      </c>
      <c r="E5274" s="60" t="s">
        <v>6712</v>
      </c>
      <c r="F5274" s="69">
        <v>9.32</v>
      </c>
    </row>
    <row r="5275" spans="1:6" s="35" customFormat="1" ht="25.5" customHeight="1">
      <c r="A5275" s="59">
        <f t="shared" si="82"/>
        <v>5271</v>
      </c>
      <c r="B5275" s="56"/>
      <c r="C5275" s="60">
        <v>41096</v>
      </c>
      <c r="D5275" s="61" t="s">
        <v>15989</v>
      </c>
      <c r="E5275" s="60" t="s">
        <v>7111</v>
      </c>
      <c r="F5275" s="69">
        <v>1650.63</v>
      </c>
    </row>
    <row r="5276" spans="1:6" s="35" customFormat="1" ht="25.5" customHeight="1">
      <c r="A5276" s="59">
        <f t="shared" si="82"/>
        <v>5272</v>
      </c>
      <c r="B5276" s="56"/>
      <c r="C5276" s="60">
        <v>41776</v>
      </c>
      <c r="D5276" s="61" t="s">
        <v>15990</v>
      </c>
      <c r="E5276" s="60" t="s">
        <v>6712</v>
      </c>
      <c r="F5276" s="69">
        <v>12.78</v>
      </c>
    </row>
    <row r="5277" spans="1:6" s="35" customFormat="1" ht="25.5" customHeight="1">
      <c r="A5277" s="59">
        <f t="shared" si="82"/>
        <v>5273</v>
      </c>
      <c r="B5277" s="56"/>
      <c r="C5277" s="60">
        <v>11157</v>
      </c>
      <c r="D5277" s="61" t="s">
        <v>15991</v>
      </c>
      <c r="E5277" s="60" t="s">
        <v>6717</v>
      </c>
      <c r="F5277" s="69">
        <v>140.36000000000001</v>
      </c>
    </row>
    <row r="5278" spans="1:6" s="35" customFormat="1" ht="25.5" customHeight="1">
      <c r="A5278" s="59">
        <f t="shared" si="82"/>
        <v>5274</v>
      </c>
      <c r="B5278" s="56"/>
      <c r="C5278" s="60" t="s">
        <v>15992</v>
      </c>
      <c r="D5278" s="61"/>
      <c r="E5278" s="60"/>
      <c r="F5278" s="62"/>
    </row>
    <row r="5279" spans="1:6" s="35" customFormat="1" ht="15" customHeight="1">
      <c r="A5279" s="59">
        <f t="shared" si="82"/>
        <v>5275</v>
      </c>
      <c r="B5279" s="56"/>
      <c r="C5279" s="60" t="s">
        <v>15993</v>
      </c>
      <c r="D5279" s="61"/>
      <c r="E5279" s="60"/>
      <c r="F5279" s="62"/>
    </row>
    <row r="5280" spans="1:6" s="35" customFormat="1" ht="15" customHeight="1">
      <c r="A5280" s="59">
        <f t="shared" si="82"/>
        <v>5276</v>
      </c>
      <c r="B5280" s="56"/>
      <c r="C5280" s="39"/>
      <c r="D5280" s="40"/>
      <c r="E5280" s="39"/>
      <c r="F5280" s="41"/>
    </row>
    <row r="5281" spans="1:6" s="35" customFormat="1" ht="25.5" customHeight="1">
      <c r="A5281" s="59">
        <f t="shared" si="82"/>
        <v>5277</v>
      </c>
      <c r="B5281" s="56"/>
      <c r="C5281" s="39"/>
      <c r="D5281" s="40"/>
      <c r="E5281" s="39"/>
      <c r="F5281" s="41"/>
    </row>
    <row r="5282" spans="1:6" s="35" customFormat="1" ht="25.5" customHeight="1">
      <c r="A5282" s="59">
        <f t="shared" si="82"/>
        <v>5278</v>
      </c>
      <c r="B5282" s="56"/>
      <c r="C5282" s="39"/>
      <c r="D5282" s="40"/>
      <c r="E5282" s="39"/>
      <c r="F5282" s="41"/>
    </row>
    <row r="5283" spans="1:6" s="35" customFormat="1" ht="15" customHeight="1">
      <c r="A5283" s="59">
        <f t="shared" si="82"/>
        <v>5279</v>
      </c>
      <c r="B5283" s="56"/>
      <c r="C5283" s="39"/>
      <c r="D5283" s="40"/>
      <c r="E5283" s="39"/>
      <c r="F5283" s="41"/>
    </row>
    <row r="5284" spans="1:6" s="35" customFormat="1" ht="15" customHeight="1">
      <c r="A5284" s="59">
        <f t="shared" si="82"/>
        <v>5280</v>
      </c>
      <c r="B5284" s="56"/>
      <c r="C5284" s="39"/>
      <c r="D5284" s="40"/>
      <c r="E5284" s="39"/>
      <c r="F5284" s="41"/>
    </row>
    <row r="5285" spans="1:6" s="35" customFormat="1" ht="25.5" customHeight="1">
      <c r="A5285" s="70">
        <f t="shared" si="82"/>
        <v>5281</v>
      </c>
      <c r="B5285" s="71"/>
      <c r="C5285" s="39"/>
      <c r="D5285" s="40"/>
      <c r="E5285" s="39"/>
      <c r="F5285" s="41"/>
    </row>
  </sheetData>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03"/>
  <sheetViews>
    <sheetView showGridLines="0" topLeftCell="A817" zoomScale="130" zoomScaleNormal="130" workbookViewId="0">
      <selection activeCell="C667" sqref="C667"/>
    </sheetView>
  </sheetViews>
  <sheetFormatPr defaultColWidth="8.85546875" defaultRowHeight="15"/>
  <cols>
    <col min="1" max="1" width="8.85546875" style="1"/>
    <col min="2" max="2" width="9.42578125" style="2" customWidth="1"/>
    <col min="3" max="3" width="94.42578125" style="3" customWidth="1"/>
    <col min="4" max="9" width="9.42578125" style="2" customWidth="1"/>
    <col min="10" max="10" width="12.42578125" style="2" customWidth="1"/>
    <col min="11" max="257" width="8.85546875" style="2" customWidth="1"/>
  </cols>
  <sheetData>
    <row r="1" spans="2:11">
      <c r="B1" s="4"/>
      <c r="C1" s="5"/>
      <c r="D1" s="4"/>
      <c r="E1" s="4"/>
      <c r="F1" s="4"/>
      <c r="G1" s="4"/>
      <c r="H1" s="4"/>
      <c r="I1" s="4"/>
      <c r="J1" s="4"/>
      <c r="K1" s="24"/>
    </row>
    <row r="2" spans="2:11">
      <c r="B2" s="168" t="s">
        <v>15994</v>
      </c>
      <c r="C2" s="170" t="s">
        <v>15995</v>
      </c>
      <c r="D2" s="172" t="s">
        <v>15996</v>
      </c>
      <c r="E2" s="172" t="s">
        <v>15997</v>
      </c>
      <c r="F2" s="172" t="s">
        <v>15998</v>
      </c>
      <c r="G2" s="7"/>
      <c r="H2" s="8" t="s">
        <v>15999</v>
      </c>
      <c r="I2" s="25"/>
      <c r="J2" s="175" t="s">
        <v>16000</v>
      </c>
      <c r="K2" s="26"/>
    </row>
    <row r="3" spans="2:11" ht="38.25">
      <c r="B3" s="169"/>
      <c r="C3" s="171"/>
      <c r="D3" s="173"/>
      <c r="E3" s="174"/>
      <c r="F3" s="173"/>
      <c r="G3" s="9" t="s">
        <v>16001</v>
      </c>
      <c r="H3" s="9" t="s">
        <v>16002</v>
      </c>
      <c r="I3" s="6" t="s">
        <v>16003</v>
      </c>
      <c r="J3" s="176"/>
      <c r="K3" s="26"/>
    </row>
    <row r="4" spans="2:11">
      <c r="B4" s="10" t="s">
        <v>16004</v>
      </c>
      <c r="C4" s="11" t="s">
        <v>16005</v>
      </c>
      <c r="D4" s="12" t="s">
        <v>16006</v>
      </c>
      <c r="E4" s="10" t="s">
        <v>16007</v>
      </c>
      <c r="F4" s="13" t="s">
        <v>16008</v>
      </c>
      <c r="G4" s="12" t="s">
        <v>16009</v>
      </c>
      <c r="H4" s="12" t="s">
        <v>16010</v>
      </c>
      <c r="I4" s="12" t="s">
        <v>16011</v>
      </c>
      <c r="J4" s="12" t="s">
        <v>16012</v>
      </c>
      <c r="K4" s="26"/>
    </row>
    <row r="5" spans="2:11" ht="24">
      <c r="B5" s="14" t="s">
        <v>16013</v>
      </c>
      <c r="C5" s="15" t="s">
        <v>16014</v>
      </c>
      <c r="D5" s="16" t="s">
        <v>208</v>
      </c>
      <c r="E5" s="17"/>
      <c r="F5" s="17"/>
      <c r="G5" s="18">
        <v>2750.23</v>
      </c>
      <c r="H5" s="18">
        <v>0</v>
      </c>
      <c r="I5" s="18">
        <v>2750.23</v>
      </c>
      <c r="J5" s="16" t="s">
        <v>16015</v>
      </c>
      <c r="K5" s="26"/>
    </row>
    <row r="6" spans="2:11" ht="24">
      <c r="B6" s="19" t="s">
        <v>16016</v>
      </c>
      <c r="C6" s="20" t="s">
        <v>16017</v>
      </c>
      <c r="D6" s="21" t="s">
        <v>208</v>
      </c>
      <c r="E6" s="22"/>
      <c r="F6" s="22"/>
      <c r="G6" s="23">
        <v>2786.86</v>
      </c>
      <c r="H6" s="23">
        <v>0</v>
      </c>
      <c r="I6" s="23">
        <v>2786.86</v>
      </c>
      <c r="J6" s="21" t="s">
        <v>16015</v>
      </c>
      <c r="K6" s="26"/>
    </row>
    <row r="7" spans="2:11" ht="24">
      <c r="B7" s="14" t="s">
        <v>16018</v>
      </c>
      <c r="C7" s="15" t="s">
        <v>16019</v>
      </c>
      <c r="D7" s="16" t="s">
        <v>208</v>
      </c>
      <c r="E7" s="17"/>
      <c r="F7" s="17"/>
      <c r="G7" s="18">
        <v>2851.52</v>
      </c>
      <c r="H7" s="18">
        <v>0</v>
      </c>
      <c r="I7" s="18">
        <v>2851.52</v>
      </c>
      <c r="J7" s="16" t="s">
        <v>16015</v>
      </c>
      <c r="K7" s="26"/>
    </row>
    <row r="8" spans="2:11" ht="24">
      <c r="B8" s="19" t="s">
        <v>16020</v>
      </c>
      <c r="C8" s="20" t="s">
        <v>16021</v>
      </c>
      <c r="D8" s="21" t="s">
        <v>208</v>
      </c>
      <c r="E8" s="22"/>
      <c r="F8" s="22"/>
      <c r="G8" s="23">
        <v>2990.7</v>
      </c>
      <c r="H8" s="23">
        <v>0</v>
      </c>
      <c r="I8" s="23">
        <v>2990.7</v>
      </c>
      <c r="J8" s="21" t="s">
        <v>16015</v>
      </c>
      <c r="K8" s="26"/>
    </row>
    <row r="9" spans="2:11" ht="24">
      <c r="B9" s="14" t="s">
        <v>16022</v>
      </c>
      <c r="C9" s="15" t="s">
        <v>16023</v>
      </c>
      <c r="D9" s="16" t="s">
        <v>208</v>
      </c>
      <c r="E9" s="17"/>
      <c r="F9" s="17"/>
      <c r="G9" s="18">
        <v>3350.93</v>
      </c>
      <c r="H9" s="18">
        <v>0</v>
      </c>
      <c r="I9" s="18">
        <v>3350.93</v>
      </c>
      <c r="J9" s="16" t="s">
        <v>16015</v>
      </c>
      <c r="K9" s="26"/>
    </row>
    <row r="10" spans="2:11" ht="24">
      <c r="B10" s="19" t="s">
        <v>16024</v>
      </c>
      <c r="C10" s="20" t="s">
        <v>16025</v>
      </c>
      <c r="D10" s="21" t="s">
        <v>208</v>
      </c>
      <c r="E10" s="22"/>
      <c r="F10" s="22"/>
      <c r="G10" s="23">
        <v>3606.05</v>
      </c>
      <c r="H10" s="23">
        <v>0</v>
      </c>
      <c r="I10" s="23">
        <v>3606.05</v>
      </c>
      <c r="J10" s="21" t="s">
        <v>16015</v>
      </c>
      <c r="K10" s="26"/>
    </row>
    <row r="11" spans="2:11" ht="36">
      <c r="B11" s="14" t="s">
        <v>16026</v>
      </c>
      <c r="C11" s="15" t="s">
        <v>16027</v>
      </c>
      <c r="D11" s="16" t="s">
        <v>208</v>
      </c>
      <c r="E11" s="17"/>
      <c r="F11" s="17"/>
      <c r="G11" s="18">
        <v>5746.39</v>
      </c>
      <c r="H11" s="18">
        <v>0</v>
      </c>
      <c r="I11" s="18">
        <v>5746.39</v>
      </c>
      <c r="J11" s="16" t="s">
        <v>16015</v>
      </c>
      <c r="K11" s="26"/>
    </row>
    <row r="12" spans="2:11" ht="36">
      <c r="B12" s="19" t="s">
        <v>16028</v>
      </c>
      <c r="C12" s="20" t="s">
        <v>16029</v>
      </c>
      <c r="D12" s="21" t="s">
        <v>208</v>
      </c>
      <c r="E12" s="22"/>
      <c r="F12" s="22"/>
      <c r="G12" s="23">
        <v>6250.58</v>
      </c>
      <c r="H12" s="23">
        <v>0</v>
      </c>
      <c r="I12" s="23">
        <v>6250.58</v>
      </c>
      <c r="J12" s="21" t="s">
        <v>16015</v>
      </c>
      <c r="K12" s="26"/>
    </row>
    <row r="13" spans="2:11" ht="36">
      <c r="B13" s="14" t="s">
        <v>16030</v>
      </c>
      <c r="C13" s="15" t="s">
        <v>16031</v>
      </c>
      <c r="D13" s="16" t="s">
        <v>208</v>
      </c>
      <c r="E13" s="17"/>
      <c r="F13" s="17"/>
      <c r="G13" s="18">
        <v>4828.04</v>
      </c>
      <c r="H13" s="18">
        <v>0</v>
      </c>
      <c r="I13" s="18">
        <v>4828.04</v>
      </c>
      <c r="J13" s="16" t="s">
        <v>16015</v>
      </c>
      <c r="K13" s="26"/>
    </row>
    <row r="14" spans="2:11" ht="36">
      <c r="B14" s="19" t="s">
        <v>16032</v>
      </c>
      <c r="C14" s="20" t="s">
        <v>16033</v>
      </c>
      <c r="D14" s="21" t="s">
        <v>208</v>
      </c>
      <c r="E14" s="22"/>
      <c r="F14" s="22"/>
      <c r="G14" s="23">
        <v>4864.6499999999996</v>
      </c>
      <c r="H14" s="23">
        <v>0</v>
      </c>
      <c r="I14" s="23">
        <v>4864.6499999999996</v>
      </c>
      <c r="J14" s="21" t="s">
        <v>16015</v>
      </c>
      <c r="K14" s="26"/>
    </row>
    <row r="15" spans="2:11" ht="36">
      <c r="B15" s="14" t="s">
        <v>16034</v>
      </c>
      <c r="C15" s="15" t="s">
        <v>16035</v>
      </c>
      <c r="D15" s="16" t="s">
        <v>208</v>
      </c>
      <c r="E15" s="17"/>
      <c r="F15" s="17"/>
      <c r="G15" s="18">
        <v>3671.98</v>
      </c>
      <c r="H15" s="18">
        <v>0</v>
      </c>
      <c r="I15" s="18">
        <v>3671.98</v>
      </c>
      <c r="J15" s="16" t="s">
        <v>16015</v>
      </c>
      <c r="K15" s="26"/>
    </row>
    <row r="16" spans="2:11" ht="24">
      <c r="B16" s="19" t="s">
        <v>16036</v>
      </c>
      <c r="C16" s="20" t="s">
        <v>16037</v>
      </c>
      <c r="D16" s="21" t="s">
        <v>208</v>
      </c>
      <c r="E16" s="22"/>
      <c r="F16" s="22"/>
      <c r="G16" s="23">
        <v>3109.18</v>
      </c>
      <c r="H16" s="23">
        <v>0</v>
      </c>
      <c r="I16" s="23">
        <v>3109.18</v>
      </c>
      <c r="J16" s="21" t="s">
        <v>16015</v>
      </c>
      <c r="K16" s="26"/>
    </row>
    <row r="17" spans="2:11" ht="24">
      <c r="B17" s="14" t="s">
        <v>16038</v>
      </c>
      <c r="C17" s="15" t="s">
        <v>16039</v>
      </c>
      <c r="D17" s="16" t="s">
        <v>208</v>
      </c>
      <c r="E17" s="17"/>
      <c r="F17" s="17"/>
      <c r="G17" s="18">
        <v>3138.49</v>
      </c>
      <c r="H17" s="18">
        <v>0</v>
      </c>
      <c r="I17" s="18">
        <v>3138.49</v>
      </c>
      <c r="J17" s="16" t="s">
        <v>16015</v>
      </c>
      <c r="K17" s="26"/>
    </row>
    <row r="18" spans="2:11" ht="24">
      <c r="B18" s="19" t="s">
        <v>16040</v>
      </c>
      <c r="C18" s="20" t="s">
        <v>16041</v>
      </c>
      <c r="D18" s="21" t="s">
        <v>208</v>
      </c>
      <c r="E18" s="22"/>
      <c r="F18" s="22"/>
      <c r="G18" s="23">
        <v>3167.79</v>
      </c>
      <c r="H18" s="23">
        <v>0</v>
      </c>
      <c r="I18" s="23">
        <v>3167.79</v>
      </c>
      <c r="J18" s="21" t="s">
        <v>16015</v>
      </c>
      <c r="K18" s="26"/>
    </row>
    <row r="19" spans="2:11" ht="24">
      <c r="B19" s="14" t="s">
        <v>16042</v>
      </c>
      <c r="C19" s="15" t="s">
        <v>16043</v>
      </c>
      <c r="D19" s="16" t="s">
        <v>208</v>
      </c>
      <c r="E19" s="17"/>
      <c r="F19" s="17"/>
      <c r="G19" s="18">
        <v>3182.44</v>
      </c>
      <c r="H19" s="18">
        <v>0</v>
      </c>
      <c r="I19" s="18">
        <v>3182.44</v>
      </c>
      <c r="J19" s="16" t="s">
        <v>16015</v>
      </c>
      <c r="K19" s="26"/>
    </row>
    <row r="20" spans="2:11" ht="24">
      <c r="B20" s="19" t="s">
        <v>16044</v>
      </c>
      <c r="C20" s="20" t="s">
        <v>16045</v>
      </c>
      <c r="D20" s="21" t="s">
        <v>208</v>
      </c>
      <c r="E20" s="22"/>
      <c r="F20" s="22"/>
      <c r="G20" s="23">
        <v>3291.05</v>
      </c>
      <c r="H20" s="23">
        <v>0</v>
      </c>
      <c r="I20" s="23">
        <v>3291.05</v>
      </c>
      <c r="J20" s="21" t="s">
        <v>16015</v>
      </c>
      <c r="K20" s="26"/>
    </row>
    <row r="21" spans="2:11" ht="24">
      <c r="B21" s="14" t="s">
        <v>16046</v>
      </c>
      <c r="C21" s="15" t="s">
        <v>16047</v>
      </c>
      <c r="D21" s="16" t="s">
        <v>208</v>
      </c>
      <c r="E21" s="17"/>
      <c r="F21" s="17"/>
      <c r="G21" s="18">
        <v>3364.3</v>
      </c>
      <c r="H21" s="18">
        <v>0</v>
      </c>
      <c r="I21" s="18">
        <v>3364.3</v>
      </c>
      <c r="J21" s="16" t="s">
        <v>16015</v>
      </c>
      <c r="K21" s="26"/>
    </row>
    <row r="22" spans="2:11" ht="24">
      <c r="B22" s="19" t="s">
        <v>16048</v>
      </c>
      <c r="C22" s="20" t="s">
        <v>16049</v>
      </c>
      <c r="D22" s="21" t="s">
        <v>208</v>
      </c>
      <c r="E22" s="22"/>
      <c r="F22" s="22"/>
      <c r="G22" s="23">
        <v>3518.13</v>
      </c>
      <c r="H22" s="23">
        <v>0</v>
      </c>
      <c r="I22" s="23">
        <v>3518.13</v>
      </c>
      <c r="J22" s="21" t="s">
        <v>16015</v>
      </c>
      <c r="K22" s="26"/>
    </row>
    <row r="23" spans="2:11" ht="24">
      <c r="B23" s="14" t="s">
        <v>16050</v>
      </c>
      <c r="C23" s="15" t="s">
        <v>16051</v>
      </c>
      <c r="D23" s="16" t="s">
        <v>208</v>
      </c>
      <c r="E23" s="17"/>
      <c r="F23" s="17"/>
      <c r="G23" s="18">
        <v>3671.99</v>
      </c>
      <c r="H23" s="18">
        <v>0</v>
      </c>
      <c r="I23" s="18">
        <v>3671.99</v>
      </c>
      <c r="J23" s="16" t="s">
        <v>16015</v>
      </c>
      <c r="K23" s="26"/>
    </row>
    <row r="24" spans="2:11" ht="24">
      <c r="B24" s="19" t="s">
        <v>16052</v>
      </c>
      <c r="C24" s="20" t="s">
        <v>16053</v>
      </c>
      <c r="D24" s="21" t="s">
        <v>208</v>
      </c>
      <c r="E24" s="22"/>
      <c r="F24" s="22"/>
      <c r="G24" s="23">
        <v>3818.5</v>
      </c>
      <c r="H24" s="23">
        <v>0</v>
      </c>
      <c r="I24" s="23">
        <v>3818.5</v>
      </c>
      <c r="J24" s="21" t="s">
        <v>16015</v>
      </c>
      <c r="K24" s="26"/>
    </row>
    <row r="25" spans="2:11" ht="24">
      <c r="B25" s="14" t="s">
        <v>16054</v>
      </c>
      <c r="C25" s="15" t="s">
        <v>16055</v>
      </c>
      <c r="D25" s="16" t="s">
        <v>208</v>
      </c>
      <c r="E25" s="17"/>
      <c r="F25" s="17"/>
      <c r="G25" s="18">
        <v>4022.31</v>
      </c>
      <c r="H25" s="18">
        <v>0</v>
      </c>
      <c r="I25" s="18">
        <v>4022.31</v>
      </c>
      <c r="J25" s="16" t="s">
        <v>16015</v>
      </c>
      <c r="K25" s="26"/>
    </row>
    <row r="26" spans="2:11" ht="24">
      <c r="B26" s="19" t="s">
        <v>16056</v>
      </c>
      <c r="C26" s="20" t="s">
        <v>16057</v>
      </c>
      <c r="D26" s="21" t="s">
        <v>208</v>
      </c>
      <c r="E26" s="22"/>
      <c r="F26" s="22"/>
      <c r="G26" s="23">
        <v>23833.83</v>
      </c>
      <c r="H26" s="23">
        <v>0</v>
      </c>
      <c r="I26" s="23">
        <v>23833.83</v>
      </c>
      <c r="J26" s="21" t="s">
        <v>16015</v>
      </c>
      <c r="K26" s="26"/>
    </row>
    <row r="27" spans="2:11" ht="24">
      <c r="B27" s="14" t="s">
        <v>16058</v>
      </c>
      <c r="C27" s="15" t="s">
        <v>16059</v>
      </c>
      <c r="D27" s="16" t="s">
        <v>208</v>
      </c>
      <c r="E27" s="17"/>
      <c r="F27" s="17"/>
      <c r="G27" s="18">
        <v>25731.15</v>
      </c>
      <c r="H27" s="18">
        <v>0</v>
      </c>
      <c r="I27" s="18">
        <v>25731.15</v>
      </c>
      <c r="J27" s="16" t="s">
        <v>16015</v>
      </c>
      <c r="K27" s="26"/>
    </row>
    <row r="28" spans="2:11" ht="24">
      <c r="B28" s="19" t="s">
        <v>16060</v>
      </c>
      <c r="C28" s="20" t="s">
        <v>16061</v>
      </c>
      <c r="D28" s="21" t="s">
        <v>208</v>
      </c>
      <c r="E28" s="22"/>
      <c r="F28" s="22"/>
      <c r="G28" s="23">
        <v>30917.67</v>
      </c>
      <c r="H28" s="23">
        <v>0</v>
      </c>
      <c r="I28" s="23">
        <v>30917.67</v>
      </c>
      <c r="J28" s="21" t="s">
        <v>16015</v>
      </c>
      <c r="K28" s="26"/>
    </row>
    <row r="29" spans="2:11" ht="24">
      <c r="B29" s="14" t="s">
        <v>16062</v>
      </c>
      <c r="C29" s="15" t="s">
        <v>16063</v>
      </c>
      <c r="D29" s="16" t="s">
        <v>208</v>
      </c>
      <c r="E29" s="17"/>
      <c r="F29" s="17"/>
      <c r="G29" s="18">
        <v>37957.449999999997</v>
      </c>
      <c r="H29" s="18">
        <v>0</v>
      </c>
      <c r="I29" s="18">
        <v>37957.449999999997</v>
      </c>
      <c r="J29" s="16" t="s">
        <v>16015</v>
      </c>
      <c r="K29" s="26"/>
    </row>
    <row r="30" spans="2:11" ht="24">
      <c r="B30" s="19" t="s">
        <v>16064</v>
      </c>
      <c r="C30" s="20" t="s">
        <v>16065</v>
      </c>
      <c r="D30" s="21" t="s">
        <v>208</v>
      </c>
      <c r="E30" s="22"/>
      <c r="F30" s="22"/>
      <c r="G30" s="23">
        <v>38433.67</v>
      </c>
      <c r="H30" s="23">
        <v>0</v>
      </c>
      <c r="I30" s="23">
        <v>38433.67</v>
      </c>
      <c r="J30" s="21" t="s">
        <v>16015</v>
      </c>
      <c r="K30" s="26"/>
    </row>
    <row r="31" spans="2:11" ht="36">
      <c r="B31" s="14" t="s">
        <v>16066</v>
      </c>
      <c r="C31" s="15" t="s">
        <v>16067</v>
      </c>
      <c r="D31" s="16" t="s">
        <v>208</v>
      </c>
      <c r="E31" s="17"/>
      <c r="F31" s="17"/>
      <c r="G31" s="18">
        <v>15445.98</v>
      </c>
      <c r="H31" s="18">
        <v>0</v>
      </c>
      <c r="I31" s="18">
        <v>15445.98</v>
      </c>
      <c r="J31" s="16" t="s">
        <v>16015</v>
      </c>
      <c r="K31" s="26"/>
    </row>
    <row r="32" spans="2:11" ht="36">
      <c r="B32" s="19" t="s">
        <v>16068</v>
      </c>
      <c r="C32" s="20" t="s">
        <v>16069</v>
      </c>
      <c r="D32" s="21" t="s">
        <v>208</v>
      </c>
      <c r="E32" s="22"/>
      <c r="F32" s="22"/>
      <c r="G32" s="23">
        <v>1001</v>
      </c>
      <c r="H32" s="23">
        <v>0</v>
      </c>
      <c r="I32" s="23">
        <v>1001</v>
      </c>
      <c r="J32" s="21" t="s">
        <v>16015</v>
      </c>
      <c r="K32" s="26"/>
    </row>
    <row r="33" spans="2:11" ht="36">
      <c r="B33" s="14" t="s">
        <v>16070</v>
      </c>
      <c r="C33" s="15" t="s">
        <v>16071</v>
      </c>
      <c r="D33" s="16" t="s">
        <v>208</v>
      </c>
      <c r="E33" s="17"/>
      <c r="F33" s="17"/>
      <c r="G33" s="18">
        <v>5698.99</v>
      </c>
      <c r="H33" s="18">
        <v>0</v>
      </c>
      <c r="I33" s="18">
        <v>5698.99</v>
      </c>
      <c r="J33" s="16" t="s">
        <v>16015</v>
      </c>
      <c r="K33" s="26"/>
    </row>
    <row r="34" spans="2:11" ht="36">
      <c r="B34" s="19" t="s">
        <v>16072</v>
      </c>
      <c r="C34" s="20" t="s">
        <v>16073</v>
      </c>
      <c r="D34" s="21" t="s">
        <v>208</v>
      </c>
      <c r="E34" s="22"/>
      <c r="F34" s="22"/>
      <c r="G34" s="23">
        <v>5013.2</v>
      </c>
      <c r="H34" s="23">
        <v>0</v>
      </c>
      <c r="I34" s="23">
        <v>5013.2</v>
      </c>
      <c r="J34" s="21" t="s">
        <v>16015</v>
      </c>
      <c r="K34" s="26"/>
    </row>
    <row r="35" spans="2:11" ht="24">
      <c r="B35" s="14" t="s">
        <v>16074</v>
      </c>
      <c r="C35" s="15" t="s">
        <v>16075</v>
      </c>
      <c r="D35" s="16" t="s">
        <v>208</v>
      </c>
      <c r="E35" s="17"/>
      <c r="F35" s="17"/>
      <c r="G35" s="18">
        <v>4681.99</v>
      </c>
      <c r="H35" s="18">
        <v>257.18</v>
      </c>
      <c r="I35" s="18">
        <v>4939.17</v>
      </c>
      <c r="J35" s="16" t="s">
        <v>16015</v>
      </c>
      <c r="K35" s="26"/>
    </row>
    <row r="36" spans="2:11" ht="24">
      <c r="B36" s="19" t="s">
        <v>16076</v>
      </c>
      <c r="C36" s="20" t="s">
        <v>16077</v>
      </c>
      <c r="D36" s="21" t="s">
        <v>208</v>
      </c>
      <c r="E36" s="22"/>
      <c r="F36" s="22"/>
      <c r="G36" s="23">
        <v>5000.1099999999997</v>
      </c>
      <c r="H36" s="23">
        <v>280.56</v>
      </c>
      <c r="I36" s="23">
        <v>5280.67</v>
      </c>
      <c r="J36" s="21" t="s">
        <v>16015</v>
      </c>
      <c r="K36" s="26"/>
    </row>
    <row r="37" spans="2:11" ht="36">
      <c r="B37" s="14" t="s">
        <v>16078</v>
      </c>
      <c r="C37" s="15" t="s">
        <v>16079</v>
      </c>
      <c r="D37" s="16" t="s">
        <v>208</v>
      </c>
      <c r="E37" s="17"/>
      <c r="F37" s="17"/>
      <c r="G37" s="18">
        <v>5043.6400000000003</v>
      </c>
      <c r="H37" s="18">
        <v>280.56</v>
      </c>
      <c r="I37" s="18">
        <v>5324.2</v>
      </c>
      <c r="J37" s="16" t="s">
        <v>16015</v>
      </c>
      <c r="K37" s="26"/>
    </row>
    <row r="38" spans="2:11" ht="36">
      <c r="B38" s="19" t="s">
        <v>16080</v>
      </c>
      <c r="C38" s="20" t="s">
        <v>16081</v>
      </c>
      <c r="D38" s="21" t="s">
        <v>208</v>
      </c>
      <c r="E38" s="22"/>
      <c r="F38" s="22"/>
      <c r="G38" s="23">
        <v>5139.45</v>
      </c>
      <c r="H38" s="23">
        <v>280.56</v>
      </c>
      <c r="I38" s="23">
        <v>5420.01</v>
      </c>
      <c r="J38" s="21" t="s">
        <v>16015</v>
      </c>
      <c r="K38" s="26"/>
    </row>
    <row r="39" spans="2:11" ht="36">
      <c r="B39" s="14" t="s">
        <v>16082</v>
      </c>
      <c r="C39" s="15" t="s">
        <v>16083</v>
      </c>
      <c r="D39" s="16" t="s">
        <v>208</v>
      </c>
      <c r="E39" s="17"/>
      <c r="F39" s="17"/>
      <c r="G39" s="18">
        <v>5313.6</v>
      </c>
      <c r="H39" s="18">
        <v>280.56</v>
      </c>
      <c r="I39" s="18">
        <v>5594.16</v>
      </c>
      <c r="J39" s="16" t="s">
        <v>16015</v>
      </c>
      <c r="K39" s="26"/>
    </row>
    <row r="40" spans="2:11" ht="24">
      <c r="B40" s="19" t="s">
        <v>16084</v>
      </c>
      <c r="C40" s="20" t="s">
        <v>16085</v>
      </c>
      <c r="D40" s="21" t="s">
        <v>208</v>
      </c>
      <c r="E40" s="22"/>
      <c r="F40" s="22"/>
      <c r="G40" s="23">
        <v>5775.15</v>
      </c>
      <c r="H40" s="23">
        <v>280.56</v>
      </c>
      <c r="I40" s="23">
        <v>6055.71</v>
      </c>
      <c r="J40" s="21" t="s">
        <v>16015</v>
      </c>
      <c r="K40" s="26"/>
    </row>
    <row r="41" spans="2:11" ht="24">
      <c r="B41" s="14" t="s">
        <v>16086</v>
      </c>
      <c r="C41" s="15" t="s">
        <v>16087</v>
      </c>
      <c r="D41" s="16" t="s">
        <v>208</v>
      </c>
      <c r="E41" s="17"/>
      <c r="F41" s="17"/>
      <c r="G41" s="18">
        <v>26551.42</v>
      </c>
      <c r="H41" s="18">
        <v>467.6</v>
      </c>
      <c r="I41" s="18">
        <v>27019.02</v>
      </c>
      <c r="J41" s="16" t="s">
        <v>16015</v>
      </c>
      <c r="K41" s="26"/>
    </row>
    <row r="42" spans="2:11" ht="24">
      <c r="B42" s="19" t="s">
        <v>16088</v>
      </c>
      <c r="C42" s="20" t="s">
        <v>16089</v>
      </c>
      <c r="D42" s="21" t="s">
        <v>208</v>
      </c>
      <c r="E42" s="22"/>
      <c r="F42" s="22"/>
      <c r="G42" s="23">
        <v>39655.230000000003</v>
      </c>
      <c r="H42" s="23">
        <v>584.5</v>
      </c>
      <c r="I42" s="23">
        <v>40239.730000000003</v>
      </c>
      <c r="J42" s="21" t="s">
        <v>16015</v>
      </c>
      <c r="K42" s="26"/>
    </row>
    <row r="43" spans="2:11" ht="24">
      <c r="B43" s="14" t="s">
        <v>16090</v>
      </c>
      <c r="C43" s="15" t="s">
        <v>16091</v>
      </c>
      <c r="D43" s="16" t="s">
        <v>208</v>
      </c>
      <c r="E43" s="17"/>
      <c r="F43" s="17"/>
      <c r="G43" s="18">
        <v>209.71</v>
      </c>
      <c r="H43" s="18">
        <v>0</v>
      </c>
      <c r="I43" s="18">
        <v>209.71</v>
      </c>
      <c r="J43" s="16" t="s">
        <v>16015</v>
      </c>
      <c r="K43" s="26"/>
    </row>
    <row r="44" spans="2:11" ht="24">
      <c r="B44" s="19" t="s">
        <v>16092</v>
      </c>
      <c r="C44" s="20" t="s">
        <v>16093</v>
      </c>
      <c r="D44" s="21" t="s">
        <v>208</v>
      </c>
      <c r="E44" s="22"/>
      <c r="F44" s="22"/>
      <c r="G44" s="23">
        <v>278.64</v>
      </c>
      <c r="H44" s="23">
        <v>0</v>
      </c>
      <c r="I44" s="23">
        <v>278.64</v>
      </c>
      <c r="J44" s="21" t="s">
        <v>16015</v>
      </c>
      <c r="K44" s="26"/>
    </row>
    <row r="45" spans="2:11" ht="24">
      <c r="B45" s="14" t="s">
        <v>16094</v>
      </c>
      <c r="C45" s="15" t="s">
        <v>16095</v>
      </c>
      <c r="D45" s="16" t="s">
        <v>208</v>
      </c>
      <c r="E45" s="17"/>
      <c r="F45" s="17"/>
      <c r="G45" s="18">
        <v>434.61</v>
      </c>
      <c r="H45" s="18">
        <v>0</v>
      </c>
      <c r="I45" s="18">
        <v>434.61</v>
      </c>
      <c r="J45" s="16" t="s">
        <v>16015</v>
      </c>
      <c r="K45" s="26"/>
    </row>
    <row r="46" spans="2:11" ht="24">
      <c r="B46" s="19" t="s">
        <v>16096</v>
      </c>
      <c r="C46" s="20" t="s">
        <v>16097</v>
      </c>
      <c r="D46" s="21" t="s">
        <v>208</v>
      </c>
      <c r="E46" s="22"/>
      <c r="F46" s="22"/>
      <c r="G46" s="23">
        <v>448.64</v>
      </c>
      <c r="H46" s="23">
        <v>0</v>
      </c>
      <c r="I46" s="23">
        <v>448.64</v>
      </c>
      <c r="J46" s="21" t="s">
        <v>16015</v>
      </c>
      <c r="K46" s="26"/>
    </row>
    <row r="47" spans="2:11">
      <c r="B47" s="14" t="s">
        <v>16098</v>
      </c>
      <c r="C47" s="15" t="s">
        <v>16099</v>
      </c>
      <c r="D47" s="16" t="s">
        <v>208</v>
      </c>
      <c r="E47" s="17"/>
      <c r="F47" s="17"/>
      <c r="G47" s="18">
        <v>712.73</v>
      </c>
      <c r="H47" s="18">
        <v>0</v>
      </c>
      <c r="I47" s="18">
        <v>712.73</v>
      </c>
      <c r="J47" s="16" t="s">
        <v>16015</v>
      </c>
      <c r="K47" s="26"/>
    </row>
    <row r="48" spans="2:11">
      <c r="B48" s="19" t="s">
        <v>16100</v>
      </c>
      <c r="C48" s="20" t="s">
        <v>16101</v>
      </c>
      <c r="D48" s="21" t="s">
        <v>208</v>
      </c>
      <c r="E48" s="22"/>
      <c r="F48" s="22"/>
      <c r="G48" s="23">
        <v>9.6364400000000003</v>
      </c>
      <c r="H48" s="23">
        <v>8.5040099999999992</v>
      </c>
      <c r="I48" s="23">
        <v>18.140450000000001</v>
      </c>
      <c r="J48" s="21" t="s">
        <v>16102</v>
      </c>
      <c r="K48" s="26"/>
    </row>
    <row r="49" spans="2:11">
      <c r="B49" s="14" t="s">
        <v>16103</v>
      </c>
      <c r="C49" s="15" t="s">
        <v>16104</v>
      </c>
      <c r="D49" s="16" t="s">
        <v>208</v>
      </c>
      <c r="E49" s="17"/>
      <c r="F49" s="17"/>
      <c r="G49" s="18">
        <v>12.13644</v>
      </c>
      <c r="H49" s="18">
        <v>8.5040099999999992</v>
      </c>
      <c r="I49" s="18">
        <v>20.640450000000001</v>
      </c>
      <c r="J49" s="16" t="s">
        <v>16102</v>
      </c>
      <c r="K49" s="26"/>
    </row>
    <row r="50" spans="2:11">
      <c r="B50" s="19" t="s">
        <v>16105</v>
      </c>
      <c r="C50" s="20" t="s">
        <v>16106</v>
      </c>
      <c r="D50" s="21" t="s">
        <v>208</v>
      </c>
      <c r="E50" s="22"/>
      <c r="F50" s="22"/>
      <c r="G50" s="23">
        <v>27.062204999999999</v>
      </c>
      <c r="H50" s="23">
        <v>17.008019999999998</v>
      </c>
      <c r="I50" s="23">
        <v>44.070225000000001</v>
      </c>
      <c r="J50" s="21" t="s">
        <v>16102</v>
      </c>
      <c r="K50" s="26"/>
    </row>
    <row r="51" spans="2:11">
      <c r="B51" s="14" t="s">
        <v>16107</v>
      </c>
      <c r="C51" s="15" t="s">
        <v>16108</v>
      </c>
      <c r="D51" s="16" t="s">
        <v>208</v>
      </c>
      <c r="E51" s="17"/>
      <c r="F51" s="17"/>
      <c r="G51" s="18">
        <v>163.162205</v>
      </c>
      <c r="H51" s="18">
        <v>17.008019999999998</v>
      </c>
      <c r="I51" s="18">
        <v>180.17022499999999</v>
      </c>
      <c r="J51" s="16" t="s">
        <v>16102</v>
      </c>
      <c r="K51" s="26"/>
    </row>
    <row r="52" spans="2:11">
      <c r="B52" s="19" t="s">
        <v>16109</v>
      </c>
      <c r="C52" s="20" t="s">
        <v>16110</v>
      </c>
      <c r="D52" s="21" t="s">
        <v>1939</v>
      </c>
      <c r="E52" s="22"/>
      <c r="F52" s="22"/>
      <c r="G52" s="23">
        <v>64.608185840708003</v>
      </c>
      <c r="H52" s="23">
        <v>2.9224999999999999</v>
      </c>
      <c r="I52" s="23">
        <v>67.530685840708003</v>
      </c>
      <c r="J52" s="21" t="s">
        <v>16015</v>
      </c>
      <c r="K52" s="26"/>
    </row>
    <row r="53" spans="2:11" ht="24">
      <c r="B53" s="14" t="s">
        <v>16111</v>
      </c>
      <c r="C53" s="15" t="s">
        <v>16112</v>
      </c>
      <c r="D53" s="16" t="s">
        <v>208</v>
      </c>
      <c r="E53" s="17"/>
      <c r="F53" s="17"/>
      <c r="G53" s="18">
        <v>1821.88</v>
      </c>
      <c r="H53" s="18">
        <v>168.3</v>
      </c>
      <c r="I53" s="18">
        <v>1990.18</v>
      </c>
      <c r="J53" s="16" t="s">
        <v>16113</v>
      </c>
      <c r="K53" s="26"/>
    </row>
    <row r="54" spans="2:11" ht="24">
      <c r="B54" s="19" t="s">
        <v>16114</v>
      </c>
      <c r="C54" s="20" t="s">
        <v>16115</v>
      </c>
      <c r="D54" s="21" t="s">
        <v>208</v>
      </c>
      <c r="E54" s="22"/>
      <c r="F54" s="22"/>
      <c r="G54" s="23">
        <v>1801.11</v>
      </c>
      <c r="H54" s="23">
        <v>168.3</v>
      </c>
      <c r="I54" s="23">
        <v>1969.41</v>
      </c>
      <c r="J54" s="21" t="s">
        <v>16116</v>
      </c>
      <c r="K54" s="26"/>
    </row>
    <row r="55" spans="2:11" ht="24">
      <c r="B55" s="14" t="s">
        <v>16117</v>
      </c>
      <c r="C55" s="15" t="s">
        <v>16118</v>
      </c>
      <c r="D55" s="16" t="s">
        <v>208</v>
      </c>
      <c r="E55" s="17"/>
      <c r="F55" s="17"/>
      <c r="G55" s="18">
        <v>1844.54</v>
      </c>
      <c r="H55" s="18">
        <v>168.3</v>
      </c>
      <c r="I55" s="18">
        <v>2012.84</v>
      </c>
      <c r="J55" s="16" t="s">
        <v>16116</v>
      </c>
      <c r="K55" s="26"/>
    </row>
    <row r="56" spans="2:11" ht="24">
      <c r="B56" s="19" t="s">
        <v>16119</v>
      </c>
      <c r="C56" s="20" t="s">
        <v>16120</v>
      </c>
      <c r="D56" s="21" t="s">
        <v>208</v>
      </c>
      <c r="E56" s="22"/>
      <c r="F56" s="22"/>
      <c r="G56" s="23">
        <v>1929.13</v>
      </c>
      <c r="H56" s="23">
        <v>168.3</v>
      </c>
      <c r="I56" s="23">
        <v>2097.4299999999998</v>
      </c>
      <c r="J56" s="21" t="s">
        <v>16116</v>
      </c>
      <c r="K56" s="26"/>
    </row>
    <row r="57" spans="2:11" ht="24">
      <c r="B57" s="14" t="s">
        <v>16121</v>
      </c>
      <c r="C57" s="15" t="s">
        <v>16122</v>
      </c>
      <c r="D57" s="16" t="s">
        <v>208</v>
      </c>
      <c r="E57" s="17"/>
      <c r="F57" s="17"/>
      <c r="G57" s="18">
        <v>2176.98</v>
      </c>
      <c r="H57" s="18">
        <v>168.3</v>
      </c>
      <c r="I57" s="18">
        <v>2345.2800000000002</v>
      </c>
      <c r="J57" s="16" t="s">
        <v>16116</v>
      </c>
      <c r="K57" s="26"/>
    </row>
    <row r="58" spans="2:11" ht="24">
      <c r="B58" s="19" t="s">
        <v>16123</v>
      </c>
      <c r="C58" s="20" t="s">
        <v>16124</v>
      </c>
      <c r="D58" s="21" t="s">
        <v>208</v>
      </c>
      <c r="E58" s="22"/>
      <c r="F58" s="22"/>
      <c r="G58" s="23">
        <v>2190.6999999999998</v>
      </c>
      <c r="H58" s="23">
        <v>168.3</v>
      </c>
      <c r="I58" s="23">
        <v>2359</v>
      </c>
      <c r="J58" s="21" t="s">
        <v>16116</v>
      </c>
      <c r="K58" s="26"/>
    </row>
    <row r="59" spans="2:11" ht="24">
      <c r="B59" s="14" t="s">
        <v>16125</v>
      </c>
      <c r="C59" s="15" t="s">
        <v>16126</v>
      </c>
      <c r="D59" s="16" t="s">
        <v>208</v>
      </c>
      <c r="E59" s="17"/>
      <c r="F59" s="17"/>
      <c r="G59" s="18">
        <v>2748.52</v>
      </c>
      <c r="H59" s="18">
        <v>168.3</v>
      </c>
      <c r="I59" s="18">
        <v>2916.82</v>
      </c>
      <c r="J59" s="16" t="s">
        <v>16116</v>
      </c>
      <c r="K59" s="26"/>
    </row>
    <row r="60" spans="2:11" ht="24">
      <c r="B60" s="19" t="s">
        <v>16127</v>
      </c>
      <c r="C60" s="20" t="s">
        <v>16128</v>
      </c>
      <c r="D60" s="21" t="s">
        <v>208</v>
      </c>
      <c r="E60" s="22"/>
      <c r="F60" s="22"/>
      <c r="G60" s="23">
        <v>2910.83</v>
      </c>
      <c r="H60" s="23">
        <v>168.3</v>
      </c>
      <c r="I60" s="23">
        <v>3079.13</v>
      </c>
      <c r="J60" s="21" t="s">
        <v>16116</v>
      </c>
      <c r="K60" s="26"/>
    </row>
    <row r="61" spans="2:11" ht="24">
      <c r="B61" s="14" t="s">
        <v>16129</v>
      </c>
      <c r="C61" s="15" t="s">
        <v>16130</v>
      </c>
      <c r="D61" s="16" t="s">
        <v>208</v>
      </c>
      <c r="E61" s="17"/>
      <c r="F61" s="17"/>
      <c r="G61" s="18">
        <v>2242.59</v>
      </c>
      <c r="H61" s="18">
        <v>168.3</v>
      </c>
      <c r="I61" s="18">
        <v>2410.89</v>
      </c>
      <c r="J61" s="16" t="s">
        <v>16116</v>
      </c>
      <c r="K61" s="26"/>
    </row>
    <row r="62" spans="2:11" ht="24">
      <c r="B62" s="19" t="s">
        <v>16131</v>
      </c>
      <c r="C62" s="20" t="s">
        <v>16132</v>
      </c>
      <c r="D62" s="21" t="s">
        <v>208</v>
      </c>
      <c r="E62" s="22"/>
      <c r="F62" s="22"/>
      <c r="G62" s="23">
        <v>297.44</v>
      </c>
      <c r="H62" s="23">
        <v>168.3</v>
      </c>
      <c r="I62" s="23">
        <v>465.74</v>
      </c>
      <c r="J62" s="21" t="s">
        <v>16116</v>
      </c>
      <c r="K62" s="26"/>
    </row>
    <row r="63" spans="2:11">
      <c r="B63" s="14" t="s">
        <v>16133</v>
      </c>
      <c r="C63" s="15" t="s">
        <v>16134</v>
      </c>
      <c r="D63" s="16" t="s">
        <v>208</v>
      </c>
      <c r="E63" s="17"/>
      <c r="F63" s="17"/>
      <c r="G63" s="18">
        <v>48.344000000000001</v>
      </c>
      <c r="H63" s="18">
        <v>22.44</v>
      </c>
      <c r="I63" s="18">
        <v>70.784000000000006</v>
      </c>
      <c r="J63" s="16" t="s">
        <v>16135</v>
      </c>
      <c r="K63" s="26"/>
    </row>
    <row r="64" spans="2:11">
      <c r="B64" s="19" t="s">
        <v>16136</v>
      </c>
      <c r="C64" s="20" t="s">
        <v>16137</v>
      </c>
      <c r="D64" s="21" t="s">
        <v>208</v>
      </c>
      <c r="E64" s="22"/>
      <c r="F64" s="22"/>
      <c r="G64" s="23">
        <v>84.744</v>
      </c>
      <c r="H64" s="23">
        <v>22.44</v>
      </c>
      <c r="I64" s="23">
        <v>107.184</v>
      </c>
      <c r="J64" s="21" t="s">
        <v>16135</v>
      </c>
      <c r="K64" s="26"/>
    </row>
    <row r="65" spans="2:11">
      <c r="B65" s="14" t="s">
        <v>16138</v>
      </c>
      <c r="C65" s="15" t="s">
        <v>16139</v>
      </c>
      <c r="D65" s="16" t="s">
        <v>208</v>
      </c>
      <c r="E65" s="17"/>
      <c r="F65" s="17"/>
      <c r="G65" s="18">
        <v>113.744</v>
      </c>
      <c r="H65" s="18">
        <v>22.44</v>
      </c>
      <c r="I65" s="18">
        <v>136.184</v>
      </c>
      <c r="J65" s="16" t="s">
        <v>16135</v>
      </c>
      <c r="K65" s="26"/>
    </row>
    <row r="66" spans="2:11">
      <c r="B66" s="19" t="s">
        <v>16140</v>
      </c>
      <c r="C66" s="20" t="s">
        <v>16141</v>
      </c>
      <c r="D66" s="21" t="s">
        <v>208</v>
      </c>
      <c r="E66" s="22"/>
      <c r="F66" s="22"/>
      <c r="G66" s="23">
        <v>147.744</v>
      </c>
      <c r="H66" s="23">
        <v>22.44</v>
      </c>
      <c r="I66" s="23">
        <v>170.184</v>
      </c>
      <c r="J66" s="21" t="s">
        <v>16135</v>
      </c>
      <c r="K66" s="26"/>
    </row>
    <row r="67" spans="2:11">
      <c r="B67" s="14" t="s">
        <v>16142</v>
      </c>
      <c r="C67" s="15" t="s">
        <v>16143</v>
      </c>
      <c r="D67" s="16" t="s">
        <v>208</v>
      </c>
      <c r="E67" s="17"/>
      <c r="F67" s="17"/>
      <c r="G67" s="18">
        <v>185.744</v>
      </c>
      <c r="H67" s="18">
        <v>22.44</v>
      </c>
      <c r="I67" s="18">
        <v>208.184</v>
      </c>
      <c r="J67" s="16" t="s">
        <v>16135</v>
      </c>
      <c r="K67" s="26"/>
    </row>
    <row r="68" spans="2:11" ht="24">
      <c r="B68" s="19" t="s">
        <v>16144</v>
      </c>
      <c r="C68" s="20" t="s">
        <v>16145</v>
      </c>
      <c r="D68" s="21" t="s">
        <v>208</v>
      </c>
      <c r="E68" s="22"/>
      <c r="F68" s="22"/>
      <c r="G68" s="23">
        <v>97.299520000000001</v>
      </c>
      <c r="H68" s="23">
        <v>1.7951999999999999</v>
      </c>
      <c r="I68" s="23">
        <v>99.094719999999995</v>
      </c>
      <c r="J68" s="21" t="s">
        <v>16146</v>
      </c>
      <c r="K68" s="26"/>
    </row>
    <row r="69" spans="2:11" ht="24">
      <c r="B69" s="14" t="s">
        <v>16147</v>
      </c>
      <c r="C69" s="15" t="s">
        <v>16148</v>
      </c>
      <c r="D69" s="16" t="s">
        <v>208</v>
      </c>
      <c r="E69" s="17"/>
      <c r="F69" s="17"/>
      <c r="G69" s="18">
        <v>145.50543999999999</v>
      </c>
      <c r="H69" s="18">
        <v>3.0293999999999999</v>
      </c>
      <c r="I69" s="18">
        <v>148.53484</v>
      </c>
      <c r="J69" s="16" t="s">
        <v>16146</v>
      </c>
      <c r="K69" s="26"/>
    </row>
    <row r="70" spans="2:11" ht="24">
      <c r="B70" s="19" t="s">
        <v>16149</v>
      </c>
      <c r="C70" s="20" t="s">
        <v>16150</v>
      </c>
      <c r="D70" s="21" t="s">
        <v>208</v>
      </c>
      <c r="E70" s="22"/>
      <c r="F70" s="22"/>
      <c r="G70" s="23">
        <v>159.5616</v>
      </c>
      <c r="H70" s="23">
        <v>3.3660000000000001</v>
      </c>
      <c r="I70" s="23">
        <v>162.92760000000001</v>
      </c>
      <c r="J70" s="21" t="s">
        <v>16146</v>
      </c>
      <c r="K70" s="26"/>
    </row>
    <row r="71" spans="2:11" ht="24">
      <c r="B71" s="14" t="s">
        <v>16151</v>
      </c>
      <c r="C71" s="15" t="s">
        <v>16152</v>
      </c>
      <c r="D71" s="16" t="s">
        <v>208</v>
      </c>
      <c r="E71" s="17"/>
      <c r="F71" s="17"/>
      <c r="G71" s="18">
        <v>215.78623999999999</v>
      </c>
      <c r="H71" s="18">
        <v>4.7123999999999997</v>
      </c>
      <c r="I71" s="18">
        <v>220.49863999999999</v>
      </c>
      <c r="J71" s="16" t="s">
        <v>16146</v>
      </c>
      <c r="K71" s="26"/>
    </row>
    <row r="72" spans="2:11" ht="24">
      <c r="B72" s="19" t="s">
        <v>16153</v>
      </c>
      <c r="C72" s="20" t="s">
        <v>16154</v>
      </c>
      <c r="D72" s="21" t="s">
        <v>208</v>
      </c>
      <c r="E72" s="22"/>
      <c r="F72" s="22"/>
      <c r="G72" s="23">
        <v>271.702</v>
      </c>
      <c r="H72" s="23">
        <v>4.2074999999999996</v>
      </c>
      <c r="I72" s="23">
        <v>275.90949999999998</v>
      </c>
      <c r="J72" s="21" t="s">
        <v>16146</v>
      </c>
      <c r="K72" s="26"/>
    </row>
    <row r="73" spans="2:11" ht="24">
      <c r="B73" s="14" t="s">
        <v>16155</v>
      </c>
      <c r="C73" s="15" t="s">
        <v>16156</v>
      </c>
      <c r="D73" s="16" t="s">
        <v>208</v>
      </c>
      <c r="E73" s="17"/>
      <c r="F73" s="17"/>
      <c r="G73" s="18">
        <v>299.89855999999997</v>
      </c>
      <c r="H73" s="18">
        <v>5.3856000000000002</v>
      </c>
      <c r="I73" s="18">
        <v>305.28415999999999</v>
      </c>
      <c r="J73" s="16" t="s">
        <v>16146</v>
      </c>
      <c r="K73" s="26"/>
    </row>
    <row r="74" spans="2:11" ht="24">
      <c r="B74" s="19" t="s">
        <v>16157</v>
      </c>
      <c r="C74" s="20" t="s">
        <v>16158</v>
      </c>
      <c r="D74" s="21" t="s">
        <v>208</v>
      </c>
      <c r="E74" s="22"/>
      <c r="F74" s="22"/>
      <c r="G74" s="23">
        <v>356.01087999999999</v>
      </c>
      <c r="H74" s="23">
        <v>6.0587999999999997</v>
      </c>
      <c r="I74" s="23">
        <v>362.06968000000001</v>
      </c>
      <c r="J74" s="21" t="s">
        <v>16146</v>
      </c>
      <c r="K74" s="26"/>
    </row>
    <row r="75" spans="2:11" ht="24">
      <c r="B75" s="14" t="s">
        <v>16159</v>
      </c>
      <c r="C75" s="15" t="s">
        <v>16160</v>
      </c>
      <c r="D75" s="16" t="s">
        <v>208</v>
      </c>
      <c r="E75" s="17"/>
      <c r="F75" s="17"/>
      <c r="G75" s="18">
        <v>402.1232</v>
      </c>
      <c r="H75" s="18">
        <v>6.7320000000000002</v>
      </c>
      <c r="I75" s="18">
        <v>408.85520000000002</v>
      </c>
      <c r="J75" s="16" t="s">
        <v>16146</v>
      </c>
      <c r="K75" s="26"/>
    </row>
    <row r="76" spans="2:11" ht="24">
      <c r="B76" s="19" t="s">
        <v>16161</v>
      </c>
      <c r="C76" s="20" t="s">
        <v>16162</v>
      </c>
      <c r="D76" s="21" t="s">
        <v>208</v>
      </c>
      <c r="E76" s="22"/>
      <c r="F76" s="22"/>
      <c r="G76" s="23">
        <v>258.34784000000002</v>
      </c>
      <c r="H76" s="23">
        <v>8.0784000000000002</v>
      </c>
      <c r="I76" s="23">
        <v>266.42624000000001</v>
      </c>
      <c r="J76" s="21" t="s">
        <v>16015</v>
      </c>
      <c r="K76" s="26"/>
    </row>
    <row r="77" spans="2:11" ht="24">
      <c r="B77" s="14" t="s">
        <v>16163</v>
      </c>
      <c r="C77" s="15" t="s">
        <v>16164</v>
      </c>
      <c r="D77" s="16" t="s">
        <v>208</v>
      </c>
      <c r="E77" s="17"/>
      <c r="F77" s="17"/>
      <c r="G77" s="18">
        <v>402.91962799999999</v>
      </c>
      <c r="H77" s="18">
        <v>4.9554720000000003</v>
      </c>
      <c r="I77" s="18">
        <v>407.87509999999997</v>
      </c>
      <c r="J77" s="16" t="s">
        <v>16165</v>
      </c>
      <c r="K77" s="26"/>
    </row>
    <row r="78" spans="2:11" ht="24">
      <c r="B78" s="19" t="s">
        <v>16166</v>
      </c>
      <c r="C78" s="20" t="s">
        <v>16167</v>
      </c>
      <c r="D78" s="21" t="s">
        <v>208</v>
      </c>
      <c r="E78" s="22"/>
      <c r="F78" s="22"/>
      <c r="G78" s="23">
        <v>257.95981399999999</v>
      </c>
      <c r="H78" s="23">
        <v>2.4777360000000002</v>
      </c>
      <c r="I78" s="23">
        <v>260.43754999999999</v>
      </c>
      <c r="J78" s="21" t="s">
        <v>16165</v>
      </c>
      <c r="K78" s="26"/>
    </row>
    <row r="79" spans="2:11" ht="24">
      <c r="B79" s="14" t="s">
        <v>16168</v>
      </c>
      <c r="C79" s="15" t="s">
        <v>16169</v>
      </c>
      <c r="D79" s="16" t="s">
        <v>208</v>
      </c>
      <c r="E79" s="17"/>
      <c r="F79" s="17"/>
      <c r="G79" s="18">
        <v>89.799845000000005</v>
      </c>
      <c r="H79" s="18">
        <v>2.0647799999999998</v>
      </c>
      <c r="I79" s="18">
        <v>91.864625000000004</v>
      </c>
      <c r="J79" s="16" t="s">
        <v>16165</v>
      </c>
      <c r="K79" s="26"/>
    </row>
    <row r="80" spans="2:11" ht="24">
      <c r="B80" s="19" t="s">
        <v>16170</v>
      </c>
      <c r="C80" s="20" t="s">
        <v>16171</v>
      </c>
      <c r="D80" s="21" t="s">
        <v>208</v>
      </c>
      <c r="E80" s="22"/>
      <c r="F80" s="22"/>
      <c r="G80" s="23">
        <v>36.239953499999999</v>
      </c>
      <c r="H80" s="23">
        <v>0.61943400000000004</v>
      </c>
      <c r="I80" s="23">
        <v>36.859387499999997</v>
      </c>
      <c r="J80" s="21" t="s">
        <v>16165</v>
      </c>
      <c r="K80" s="26"/>
    </row>
    <row r="81" spans="2:11" ht="24">
      <c r="B81" s="14" t="s">
        <v>16172</v>
      </c>
      <c r="C81" s="15" t="s">
        <v>16173</v>
      </c>
      <c r="D81" s="16" t="s">
        <v>208</v>
      </c>
      <c r="E81" s="17"/>
      <c r="F81" s="17"/>
      <c r="G81" s="18">
        <v>22.119976749999999</v>
      </c>
      <c r="H81" s="18">
        <v>0.30971700000000002</v>
      </c>
      <c r="I81" s="18">
        <v>22.429693749999998</v>
      </c>
      <c r="J81" s="16" t="s">
        <v>16165</v>
      </c>
      <c r="K81" s="26"/>
    </row>
    <row r="82" spans="2:11" ht="24">
      <c r="B82" s="19" t="s">
        <v>16174</v>
      </c>
      <c r="C82" s="27" t="s">
        <v>16175</v>
      </c>
      <c r="D82" s="28" t="s">
        <v>1939</v>
      </c>
      <c r="E82" s="22"/>
      <c r="F82" s="22"/>
      <c r="G82" s="23">
        <v>12.278034</v>
      </c>
      <c r="H82" s="23">
        <v>12.3035</v>
      </c>
      <c r="I82" s="23">
        <v>24.581534000000001</v>
      </c>
      <c r="J82" s="23" t="s">
        <v>16176</v>
      </c>
      <c r="K82" s="26"/>
    </row>
    <row r="83" spans="2:11" ht="24">
      <c r="B83" s="14" t="s">
        <v>16177</v>
      </c>
      <c r="C83" s="15" t="s">
        <v>16178</v>
      </c>
      <c r="D83" s="16" t="s">
        <v>1939</v>
      </c>
      <c r="E83" s="17"/>
      <c r="F83" s="17"/>
      <c r="G83" s="18" t="e">
        <v>#N/A</v>
      </c>
      <c r="H83" s="18">
        <v>12.3035</v>
      </c>
      <c r="I83" s="18" t="e">
        <v>#N/A</v>
      </c>
      <c r="J83" s="16" t="s">
        <v>16176</v>
      </c>
      <c r="K83" s="26"/>
    </row>
    <row r="84" spans="2:11" ht="24">
      <c r="B84" s="19" t="s">
        <v>16179</v>
      </c>
      <c r="C84" s="20" t="s">
        <v>16180</v>
      </c>
      <c r="D84" s="21" t="s">
        <v>1939</v>
      </c>
      <c r="E84" s="22"/>
      <c r="F84" s="22"/>
      <c r="G84" s="23">
        <v>11.933033999999999</v>
      </c>
      <c r="H84" s="23">
        <v>12.3035</v>
      </c>
      <c r="I84" s="23">
        <v>24.236533999999999</v>
      </c>
      <c r="J84" s="21" t="s">
        <v>16176</v>
      </c>
      <c r="K84" s="26"/>
    </row>
    <row r="85" spans="2:11" ht="24">
      <c r="B85" s="14" t="s">
        <v>16181</v>
      </c>
      <c r="C85" s="15" t="s">
        <v>16182</v>
      </c>
      <c r="D85" s="16" t="s">
        <v>1939</v>
      </c>
      <c r="E85" s="17"/>
      <c r="F85" s="17"/>
      <c r="G85" s="18" t="e">
        <v>#N/A</v>
      </c>
      <c r="H85" s="18">
        <v>12.3035</v>
      </c>
      <c r="I85" s="18" t="e">
        <v>#N/A</v>
      </c>
      <c r="J85" s="16" t="s">
        <v>16176</v>
      </c>
      <c r="K85" s="26"/>
    </row>
    <row r="86" spans="2:11" ht="24">
      <c r="B86" s="19" t="s">
        <v>16183</v>
      </c>
      <c r="C86" s="20" t="s">
        <v>16184</v>
      </c>
      <c r="D86" s="21" t="s">
        <v>1939</v>
      </c>
      <c r="E86" s="22"/>
      <c r="F86" s="22"/>
      <c r="G86" s="23">
        <v>11.645534</v>
      </c>
      <c r="H86" s="23">
        <v>12.3035</v>
      </c>
      <c r="I86" s="23">
        <v>23.949034000000001</v>
      </c>
      <c r="J86" s="21" t="s">
        <v>16176</v>
      </c>
      <c r="K86" s="26"/>
    </row>
    <row r="87" spans="2:11">
      <c r="B87" s="14" t="s">
        <v>16185</v>
      </c>
      <c r="C87" s="15" t="s">
        <v>16186</v>
      </c>
      <c r="D87" s="16" t="s">
        <v>32</v>
      </c>
      <c r="E87" s="17"/>
      <c r="F87" s="17"/>
      <c r="G87" s="18">
        <v>36.960842</v>
      </c>
      <c r="H87" s="18">
        <v>7.7963570000000004</v>
      </c>
      <c r="I87" s="18">
        <v>44.757199</v>
      </c>
      <c r="J87" s="16" t="s">
        <v>16187</v>
      </c>
      <c r="K87" s="26"/>
    </row>
    <row r="88" spans="2:11">
      <c r="B88" s="19" t="s">
        <v>16188</v>
      </c>
      <c r="C88" s="20" t="s">
        <v>16189</v>
      </c>
      <c r="D88" s="21" t="s">
        <v>32</v>
      </c>
      <c r="E88" s="22"/>
      <c r="F88" s="22"/>
      <c r="G88" s="23">
        <v>56.853112000000003</v>
      </c>
      <c r="H88" s="23">
        <v>4.297561</v>
      </c>
      <c r="I88" s="23">
        <v>61.150672999999998</v>
      </c>
      <c r="J88" s="21" t="s">
        <v>16190</v>
      </c>
      <c r="K88" s="26"/>
    </row>
    <row r="89" spans="2:11">
      <c r="B89" s="14" t="s">
        <v>16191</v>
      </c>
      <c r="C89" s="15" t="s">
        <v>16192</v>
      </c>
      <c r="D89" s="16" t="s">
        <v>32</v>
      </c>
      <c r="E89" s="17"/>
      <c r="F89" s="17"/>
      <c r="G89" s="18">
        <v>56.157263999999998</v>
      </c>
      <c r="H89" s="18">
        <v>8.0887890000000002</v>
      </c>
      <c r="I89" s="18">
        <v>64.246053000000003</v>
      </c>
      <c r="J89" s="16" t="s">
        <v>16193</v>
      </c>
      <c r="K89" s="26"/>
    </row>
    <row r="90" spans="2:11">
      <c r="B90" s="19" t="s">
        <v>16194</v>
      </c>
      <c r="C90" s="20" t="s">
        <v>16195</v>
      </c>
      <c r="D90" s="21" t="s">
        <v>32</v>
      </c>
      <c r="E90" s="22"/>
      <c r="F90" s="22"/>
      <c r="G90" s="23">
        <v>57.446863999999998</v>
      </c>
      <c r="H90" s="23">
        <v>8.0887890000000002</v>
      </c>
      <c r="I90" s="23">
        <v>65.535652999999996</v>
      </c>
      <c r="J90" s="21" t="s">
        <v>16193</v>
      </c>
      <c r="K90" s="26"/>
    </row>
    <row r="91" spans="2:11" ht="24">
      <c r="B91" s="14" t="s">
        <v>16196</v>
      </c>
      <c r="C91" s="15" t="s">
        <v>16197</v>
      </c>
      <c r="D91" s="16" t="s">
        <v>205</v>
      </c>
      <c r="E91" s="17"/>
      <c r="F91" s="17"/>
      <c r="G91" s="18">
        <v>0.46</v>
      </c>
      <c r="H91" s="18">
        <v>1.8160000000000001</v>
      </c>
      <c r="I91" s="18">
        <v>2.2759999999999998</v>
      </c>
      <c r="J91" s="16" t="s">
        <v>16198</v>
      </c>
      <c r="K91" s="26"/>
    </row>
    <row r="92" spans="2:11" ht="24">
      <c r="B92" s="19" t="s">
        <v>16199</v>
      </c>
      <c r="C92" s="20" t="s">
        <v>16200</v>
      </c>
      <c r="D92" s="21" t="s">
        <v>205</v>
      </c>
      <c r="E92" s="22"/>
      <c r="F92" s="22"/>
      <c r="G92" s="23">
        <v>21.65</v>
      </c>
      <c r="H92" s="23">
        <v>1.8160000000000001</v>
      </c>
      <c r="I92" s="23">
        <v>23.466000000000001</v>
      </c>
      <c r="J92" s="21" t="s">
        <v>16201</v>
      </c>
      <c r="K92" s="26"/>
    </row>
    <row r="93" spans="2:11" ht="36">
      <c r="B93" s="14" t="s">
        <v>16202</v>
      </c>
      <c r="C93" s="15" t="s">
        <v>16203</v>
      </c>
      <c r="D93" s="16" t="s">
        <v>32</v>
      </c>
      <c r="E93" s="17"/>
      <c r="F93" s="17"/>
      <c r="G93" s="18">
        <v>21.052417500000001</v>
      </c>
      <c r="H93" s="18">
        <v>8.6742000000000008</v>
      </c>
      <c r="I93" s="18">
        <v>29.7266175</v>
      </c>
      <c r="J93" s="16" t="s">
        <v>16204</v>
      </c>
      <c r="K93" s="26"/>
    </row>
    <row r="94" spans="2:11" ht="36">
      <c r="B94" s="19" t="s">
        <v>16205</v>
      </c>
      <c r="C94" s="20" t="s">
        <v>16206</v>
      </c>
      <c r="D94" s="21" t="s">
        <v>32</v>
      </c>
      <c r="E94" s="22"/>
      <c r="F94" s="22"/>
      <c r="G94" s="23">
        <v>33.654717499999997</v>
      </c>
      <c r="H94" s="23">
        <v>10.540800000000001</v>
      </c>
      <c r="I94" s="23">
        <v>44.195517500000001</v>
      </c>
      <c r="J94" s="21" t="s">
        <v>16207</v>
      </c>
      <c r="K94" s="26"/>
    </row>
    <row r="95" spans="2:11" ht="36">
      <c r="B95" s="14" t="s">
        <v>16208</v>
      </c>
      <c r="C95" s="15" t="s">
        <v>16209</v>
      </c>
      <c r="D95" s="16" t="s">
        <v>32</v>
      </c>
      <c r="E95" s="17"/>
      <c r="F95" s="17"/>
      <c r="G95" s="18">
        <v>42.140794749999998</v>
      </c>
      <c r="H95" s="18">
        <v>10.540800000000001</v>
      </c>
      <c r="I95" s="18">
        <v>52.681594750000002</v>
      </c>
      <c r="J95" s="16" t="s">
        <v>16210</v>
      </c>
      <c r="K95" s="26"/>
    </row>
    <row r="96" spans="2:11" ht="36">
      <c r="B96" s="19" t="s">
        <v>16211</v>
      </c>
      <c r="C96" s="20" t="s">
        <v>16212</v>
      </c>
      <c r="D96" s="21" t="s">
        <v>32</v>
      </c>
      <c r="E96" s="22"/>
      <c r="F96" s="22"/>
      <c r="G96" s="23">
        <v>51.34999475</v>
      </c>
      <c r="H96" s="23">
        <v>10.540800000000001</v>
      </c>
      <c r="I96" s="23">
        <v>61.890794749999998</v>
      </c>
      <c r="J96" s="21" t="s">
        <v>16213</v>
      </c>
      <c r="K96" s="26"/>
    </row>
    <row r="97" spans="2:11" ht="36">
      <c r="B97" s="14" t="s">
        <v>16214</v>
      </c>
      <c r="C97" s="15" t="s">
        <v>16215</v>
      </c>
      <c r="D97" s="16" t="s">
        <v>32</v>
      </c>
      <c r="E97" s="17"/>
      <c r="F97" s="17"/>
      <c r="G97" s="18">
        <v>59.781674750000001</v>
      </c>
      <c r="H97" s="18">
        <v>10.540800000000001</v>
      </c>
      <c r="I97" s="18">
        <v>70.322474749999998</v>
      </c>
      <c r="J97" s="16" t="s">
        <v>16216</v>
      </c>
      <c r="K97" s="26"/>
    </row>
    <row r="98" spans="2:11" ht="36">
      <c r="B98" s="19" t="s">
        <v>16217</v>
      </c>
      <c r="C98" s="20" t="s">
        <v>16218</v>
      </c>
      <c r="D98" s="21" t="s">
        <v>32</v>
      </c>
      <c r="E98" s="22"/>
      <c r="F98" s="22"/>
      <c r="G98" s="23">
        <v>138.06039475</v>
      </c>
      <c r="H98" s="23">
        <v>10.540800000000001</v>
      </c>
      <c r="I98" s="23">
        <v>148.60119474999999</v>
      </c>
      <c r="J98" s="21" t="s">
        <v>16219</v>
      </c>
      <c r="K98" s="26"/>
    </row>
    <row r="99" spans="2:11" ht="36">
      <c r="B99" s="14" t="s">
        <v>16220</v>
      </c>
      <c r="C99" s="15" t="s">
        <v>16221</v>
      </c>
      <c r="D99" s="16" t="s">
        <v>32</v>
      </c>
      <c r="E99" s="17"/>
      <c r="F99" s="17"/>
      <c r="G99" s="18">
        <v>195.88979474999999</v>
      </c>
      <c r="H99" s="18">
        <v>10.540800000000001</v>
      </c>
      <c r="I99" s="18">
        <v>206.43059475000001</v>
      </c>
      <c r="J99" s="16" t="s">
        <v>16219</v>
      </c>
      <c r="K99" s="26"/>
    </row>
    <row r="100" spans="2:11" ht="36">
      <c r="B100" s="19" t="s">
        <v>16222</v>
      </c>
      <c r="C100" s="20" t="s">
        <v>16223</v>
      </c>
      <c r="D100" s="21" t="s">
        <v>32</v>
      </c>
      <c r="E100" s="22"/>
      <c r="F100" s="22"/>
      <c r="G100" s="23">
        <v>83.03299475</v>
      </c>
      <c r="H100" s="23">
        <v>10.540800000000001</v>
      </c>
      <c r="I100" s="23">
        <v>93.573794750000005</v>
      </c>
      <c r="J100" s="21" t="s">
        <v>16219</v>
      </c>
      <c r="K100" s="26"/>
    </row>
    <row r="101" spans="2:11" ht="36">
      <c r="B101" s="14" t="s">
        <v>16224</v>
      </c>
      <c r="C101" s="15" t="s">
        <v>16225</v>
      </c>
      <c r="D101" s="16" t="s">
        <v>32</v>
      </c>
      <c r="E101" s="17"/>
      <c r="F101" s="17"/>
      <c r="G101" s="18">
        <v>59.863394749999998</v>
      </c>
      <c r="H101" s="18">
        <v>10.540800000000001</v>
      </c>
      <c r="I101" s="18">
        <v>70.404194750000002</v>
      </c>
      <c r="J101" s="16" t="s">
        <v>16219</v>
      </c>
      <c r="K101" s="26"/>
    </row>
    <row r="102" spans="2:11" ht="36">
      <c r="B102" s="19" t="s">
        <v>16226</v>
      </c>
      <c r="C102" s="20" t="s">
        <v>16227</v>
      </c>
      <c r="D102" s="21" t="s">
        <v>32</v>
      </c>
      <c r="E102" s="22"/>
      <c r="F102" s="22"/>
      <c r="G102" s="23">
        <v>99.265392000000006</v>
      </c>
      <c r="H102" s="23">
        <v>10.540800000000001</v>
      </c>
      <c r="I102" s="23">
        <v>109.806192</v>
      </c>
      <c r="J102" s="21" t="s">
        <v>16219</v>
      </c>
      <c r="K102" s="26"/>
    </row>
    <row r="103" spans="2:11" ht="24">
      <c r="B103" s="14" t="s">
        <v>16228</v>
      </c>
      <c r="C103" s="15" t="s">
        <v>16229</v>
      </c>
      <c r="D103" s="16" t="s">
        <v>32</v>
      </c>
      <c r="E103" s="17"/>
      <c r="F103" s="17"/>
      <c r="G103" s="18">
        <v>83.046672000000001</v>
      </c>
      <c r="H103" s="18">
        <v>10.540800000000001</v>
      </c>
      <c r="I103" s="18">
        <v>93.587472000000005</v>
      </c>
      <c r="J103" s="16" t="s">
        <v>16015</v>
      </c>
      <c r="K103" s="26"/>
    </row>
    <row r="104" spans="2:11" ht="24">
      <c r="B104" s="19" t="s">
        <v>16230</v>
      </c>
      <c r="C104" s="20" t="s">
        <v>16231</v>
      </c>
      <c r="D104" s="21" t="s">
        <v>208</v>
      </c>
      <c r="E104" s="22"/>
      <c r="F104" s="22"/>
      <c r="G104" s="23">
        <v>1642.51</v>
      </c>
      <c r="H104" s="23">
        <v>168.3</v>
      </c>
      <c r="I104" s="23">
        <v>1810.81</v>
      </c>
      <c r="J104" s="21" t="s">
        <v>16113</v>
      </c>
      <c r="K104" s="26"/>
    </row>
    <row r="105" spans="2:11" ht="24">
      <c r="B105" s="14" t="s">
        <v>16232</v>
      </c>
      <c r="C105" s="15" t="s">
        <v>16233</v>
      </c>
      <c r="D105" s="16" t="s">
        <v>208</v>
      </c>
      <c r="E105" s="17"/>
      <c r="F105" s="17"/>
      <c r="G105" s="18">
        <v>1644.38</v>
      </c>
      <c r="H105" s="18">
        <v>168.3</v>
      </c>
      <c r="I105" s="18">
        <v>1812.68</v>
      </c>
      <c r="J105" s="16" t="s">
        <v>16113</v>
      </c>
      <c r="K105" s="26"/>
    </row>
    <row r="106" spans="2:11" ht="24">
      <c r="B106" s="19" t="s">
        <v>16234</v>
      </c>
      <c r="C106" s="20" t="s">
        <v>16235</v>
      </c>
      <c r="D106" s="21" t="s">
        <v>208</v>
      </c>
      <c r="E106" s="22"/>
      <c r="F106" s="22"/>
      <c r="G106" s="23">
        <v>34.683199999999999</v>
      </c>
      <c r="H106" s="23">
        <v>17.544</v>
      </c>
      <c r="I106" s="23">
        <v>52.227200000000003</v>
      </c>
      <c r="J106" s="21" t="s">
        <v>16236</v>
      </c>
      <c r="K106" s="26"/>
    </row>
    <row r="107" spans="2:11" ht="24">
      <c r="B107" s="14" t="s">
        <v>16237</v>
      </c>
      <c r="C107" s="15" t="s">
        <v>16238</v>
      </c>
      <c r="D107" s="16" t="s">
        <v>208</v>
      </c>
      <c r="E107" s="17"/>
      <c r="F107" s="17"/>
      <c r="G107" s="18">
        <v>39.453200000000002</v>
      </c>
      <c r="H107" s="18">
        <v>17.544</v>
      </c>
      <c r="I107" s="18">
        <v>56.997199999999999</v>
      </c>
      <c r="J107" s="16" t="s">
        <v>16236</v>
      </c>
      <c r="K107" s="26"/>
    </row>
    <row r="108" spans="2:11" ht="24">
      <c r="B108" s="19" t="s">
        <v>16239</v>
      </c>
      <c r="C108" s="20" t="s">
        <v>16240</v>
      </c>
      <c r="D108" s="21" t="s">
        <v>208</v>
      </c>
      <c r="E108" s="22"/>
      <c r="F108" s="22"/>
      <c r="G108" s="23">
        <v>1728.08</v>
      </c>
      <c r="H108" s="23">
        <v>168.3</v>
      </c>
      <c r="I108" s="23">
        <v>1896.38</v>
      </c>
      <c r="J108" s="21" t="s">
        <v>16241</v>
      </c>
      <c r="K108" s="26"/>
    </row>
    <row r="109" spans="2:11" ht="24">
      <c r="B109" s="14" t="s">
        <v>16242</v>
      </c>
      <c r="C109" s="15" t="s">
        <v>16243</v>
      </c>
      <c r="D109" s="16" t="s">
        <v>208</v>
      </c>
      <c r="E109" s="17"/>
      <c r="F109" s="17"/>
      <c r="G109" s="18">
        <v>1728.08</v>
      </c>
      <c r="H109" s="18">
        <v>168.3</v>
      </c>
      <c r="I109" s="18">
        <v>1896.38</v>
      </c>
      <c r="J109" s="16" t="s">
        <v>16113</v>
      </c>
      <c r="K109" s="26"/>
    </row>
    <row r="110" spans="2:11" ht="24">
      <c r="B110" s="19" t="s">
        <v>16244</v>
      </c>
      <c r="C110" s="20" t="s">
        <v>16245</v>
      </c>
      <c r="D110" s="21" t="s">
        <v>208</v>
      </c>
      <c r="E110" s="22"/>
      <c r="F110" s="22"/>
      <c r="G110" s="23">
        <v>430.08</v>
      </c>
      <c r="H110" s="23">
        <v>168.3</v>
      </c>
      <c r="I110" s="23">
        <v>598.38</v>
      </c>
      <c r="J110" s="21" t="s">
        <v>16113</v>
      </c>
      <c r="K110" s="26"/>
    </row>
    <row r="111" spans="2:11">
      <c r="B111" s="14" t="s">
        <v>16246</v>
      </c>
      <c r="C111" s="15" t="s">
        <v>16247</v>
      </c>
      <c r="D111" s="16" t="s">
        <v>208</v>
      </c>
      <c r="E111" s="17"/>
      <c r="F111" s="17"/>
      <c r="G111" s="18">
        <v>169.18</v>
      </c>
      <c r="H111" s="18">
        <v>21.88</v>
      </c>
      <c r="I111" s="18">
        <v>191.06</v>
      </c>
      <c r="J111" s="16" t="s">
        <v>16248</v>
      </c>
      <c r="K111" s="26"/>
    </row>
    <row r="112" spans="2:11" ht="24">
      <c r="B112" s="19" t="s">
        <v>16249</v>
      </c>
      <c r="C112" s="20" t="s">
        <v>16250</v>
      </c>
      <c r="D112" s="21" t="s">
        <v>205</v>
      </c>
      <c r="E112" s="22"/>
      <c r="F112" s="22"/>
      <c r="G112" s="23">
        <v>1.46</v>
      </c>
      <c r="H112" s="23">
        <v>1.8160000000000001</v>
      </c>
      <c r="I112" s="23">
        <v>3.2759999999999998</v>
      </c>
      <c r="J112" s="21" t="s">
        <v>16198</v>
      </c>
      <c r="K112" s="26"/>
    </row>
    <row r="113" spans="2:11" ht="24">
      <c r="B113" s="14" t="s">
        <v>16251</v>
      </c>
      <c r="C113" s="15" t="s">
        <v>16252</v>
      </c>
      <c r="D113" s="16" t="s">
        <v>205</v>
      </c>
      <c r="E113" s="17"/>
      <c r="F113" s="17"/>
      <c r="G113" s="18">
        <v>1.46</v>
      </c>
      <c r="H113" s="18">
        <v>1.8160000000000001</v>
      </c>
      <c r="I113" s="18">
        <v>3.2759999999999998</v>
      </c>
      <c r="J113" s="16" t="s">
        <v>16198</v>
      </c>
      <c r="K113" s="26"/>
    </row>
    <row r="114" spans="2:11">
      <c r="B114" s="19" t="s">
        <v>16253</v>
      </c>
      <c r="C114" s="20" t="s">
        <v>16254</v>
      </c>
      <c r="D114" s="21" t="s">
        <v>32</v>
      </c>
      <c r="E114" s="22"/>
      <c r="F114" s="22"/>
      <c r="G114" s="23">
        <v>2.1659999999999999</v>
      </c>
      <c r="H114" s="23">
        <v>6.7789999999999999</v>
      </c>
      <c r="I114" s="23">
        <v>8.9450000000000003</v>
      </c>
      <c r="J114" s="21" t="s">
        <v>16255</v>
      </c>
      <c r="K114" s="26"/>
    </row>
    <row r="115" spans="2:11">
      <c r="B115" s="14" t="s">
        <v>16256</v>
      </c>
      <c r="C115" s="15" t="s">
        <v>16257</v>
      </c>
      <c r="D115" s="16" t="s">
        <v>32</v>
      </c>
      <c r="E115" s="17"/>
      <c r="F115" s="17"/>
      <c r="G115" s="18">
        <v>2.1659999999999999</v>
      </c>
      <c r="H115" s="18">
        <v>6.7789999999999999</v>
      </c>
      <c r="I115" s="18">
        <v>8.9450000000000003</v>
      </c>
      <c r="J115" s="16" t="s">
        <v>16258</v>
      </c>
      <c r="K115" s="26"/>
    </row>
    <row r="116" spans="2:11">
      <c r="B116" s="19" t="s">
        <v>16259</v>
      </c>
      <c r="C116" s="20" t="s">
        <v>16260</v>
      </c>
      <c r="D116" s="21" t="s">
        <v>32</v>
      </c>
      <c r="E116" s="22"/>
      <c r="F116" s="22"/>
      <c r="G116" s="23">
        <v>2.1659999999999999</v>
      </c>
      <c r="H116" s="23">
        <v>6.7789999999999999</v>
      </c>
      <c r="I116" s="23">
        <v>8.9450000000000003</v>
      </c>
      <c r="J116" s="21" t="s">
        <v>16261</v>
      </c>
      <c r="K116" s="26"/>
    </row>
    <row r="117" spans="2:11" ht="24">
      <c r="B117" s="14" t="s">
        <v>16262</v>
      </c>
      <c r="C117" s="15" t="s">
        <v>16263</v>
      </c>
      <c r="D117" s="16" t="s">
        <v>32</v>
      </c>
      <c r="E117" s="17"/>
      <c r="F117" s="17"/>
      <c r="G117" s="18">
        <v>2.1659999999999999</v>
      </c>
      <c r="H117" s="18">
        <v>6.7789999999999999</v>
      </c>
      <c r="I117" s="18">
        <v>8.9450000000000003</v>
      </c>
      <c r="J117" s="16" t="s">
        <v>16255</v>
      </c>
      <c r="K117" s="26"/>
    </row>
    <row r="118" spans="2:11" ht="24">
      <c r="B118" s="19" t="s">
        <v>16264</v>
      </c>
      <c r="C118" s="20" t="s">
        <v>16265</v>
      </c>
      <c r="D118" s="21" t="s">
        <v>32</v>
      </c>
      <c r="E118" s="22"/>
      <c r="F118" s="22"/>
      <c r="G118" s="23">
        <v>2.1659999999999999</v>
      </c>
      <c r="H118" s="23">
        <v>6.7789999999999999</v>
      </c>
      <c r="I118" s="23">
        <v>8.9450000000000003</v>
      </c>
      <c r="J118" s="21" t="s">
        <v>16258</v>
      </c>
      <c r="K118" s="26"/>
    </row>
    <row r="119" spans="2:11" ht="24">
      <c r="B119" s="14" t="s">
        <v>16266</v>
      </c>
      <c r="C119" s="15" t="s">
        <v>16267</v>
      </c>
      <c r="D119" s="16" t="s">
        <v>32</v>
      </c>
      <c r="E119" s="17"/>
      <c r="F119" s="17"/>
      <c r="G119" s="18">
        <v>2.1659999999999999</v>
      </c>
      <c r="H119" s="18">
        <v>6.7789999999999999</v>
      </c>
      <c r="I119" s="18">
        <v>8.9450000000000003</v>
      </c>
      <c r="J119" s="16" t="s">
        <v>16261</v>
      </c>
      <c r="K119" s="26"/>
    </row>
    <row r="120" spans="2:11" ht="24">
      <c r="B120" s="19" t="s">
        <v>16268</v>
      </c>
      <c r="C120" s="20" t="s">
        <v>16269</v>
      </c>
      <c r="D120" s="21" t="s">
        <v>208</v>
      </c>
      <c r="E120" s="22"/>
      <c r="F120" s="22"/>
      <c r="G120" s="23">
        <v>16.95</v>
      </c>
      <c r="H120" s="23">
        <v>21.88</v>
      </c>
      <c r="I120" s="23">
        <v>38.83</v>
      </c>
      <c r="J120" s="21" t="s">
        <v>16248</v>
      </c>
      <c r="K120" s="26"/>
    </row>
    <row r="121" spans="2:11" ht="36">
      <c r="B121" s="14" t="s">
        <v>16270</v>
      </c>
      <c r="C121" s="15" t="s">
        <v>16271</v>
      </c>
      <c r="D121" s="16" t="s">
        <v>208</v>
      </c>
      <c r="E121" s="17"/>
      <c r="F121" s="17"/>
      <c r="G121" s="18" t="e">
        <v>#N/A</v>
      </c>
      <c r="H121" s="18">
        <v>132.16</v>
      </c>
      <c r="I121" s="18" t="e">
        <v>#N/A</v>
      </c>
      <c r="J121" s="16" t="s">
        <v>16272</v>
      </c>
      <c r="K121" s="26"/>
    </row>
    <row r="122" spans="2:11" ht="36">
      <c r="B122" s="19" t="s">
        <v>16273</v>
      </c>
      <c r="C122" s="20" t="s">
        <v>16274</v>
      </c>
      <c r="D122" s="21" t="s">
        <v>208</v>
      </c>
      <c r="E122" s="22"/>
      <c r="F122" s="22"/>
      <c r="G122" s="23">
        <v>1305.8025</v>
      </c>
      <c r="H122" s="23">
        <v>132.16</v>
      </c>
      <c r="I122" s="23">
        <v>1437.9625000000001</v>
      </c>
      <c r="J122" s="21" t="s">
        <v>16272</v>
      </c>
      <c r="K122" s="26"/>
    </row>
    <row r="123" spans="2:11" ht="36">
      <c r="B123" s="14" t="s">
        <v>16275</v>
      </c>
      <c r="C123" s="15" t="s">
        <v>16276</v>
      </c>
      <c r="D123" s="16" t="s">
        <v>208</v>
      </c>
      <c r="E123" s="17"/>
      <c r="F123" s="17"/>
      <c r="G123" s="18" t="e">
        <v>#N/A</v>
      </c>
      <c r="H123" s="18">
        <v>132.16</v>
      </c>
      <c r="I123" s="18" t="e">
        <v>#N/A</v>
      </c>
      <c r="J123" s="16" t="s">
        <v>16272</v>
      </c>
      <c r="K123" s="26"/>
    </row>
    <row r="124" spans="2:11" ht="36">
      <c r="B124" s="19" t="s">
        <v>16277</v>
      </c>
      <c r="C124" s="20" t="s">
        <v>16278</v>
      </c>
      <c r="D124" s="21" t="s">
        <v>208</v>
      </c>
      <c r="E124" s="22"/>
      <c r="F124" s="22"/>
      <c r="G124" s="23">
        <v>1493.6824999999999</v>
      </c>
      <c r="H124" s="23">
        <v>132.16</v>
      </c>
      <c r="I124" s="23">
        <v>1625.8425</v>
      </c>
      <c r="J124" s="21" t="s">
        <v>16272</v>
      </c>
      <c r="K124" s="26"/>
    </row>
    <row r="125" spans="2:11" ht="36">
      <c r="B125" s="14" t="s">
        <v>16279</v>
      </c>
      <c r="C125" s="15" t="s">
        <v>16280</v>
      </c>
      <c r="D125" s="16" t="s">
        <v>208</v>
      </c>
      <c r="E125" s="17"/>
      <c r="F125" s="17"/>
      <c r="G125" s="18" t="e">
        <v>#N/A</v>
      </c>
      <c r="H125" s="18">
        <v>132.16</v>
      </c>
      <c r="I125" s="18" t="e">
        <v>#N/A</v>
      </c>
      <c r="J125" s="16" t="s">
        <v>16281</v>
      </c>
      <c r="K125" s="26"/>
    </row>
    <row r="126" spans="2:11" ht="36">
      <c r="B126" s="19" t="s">
        <v>16282</v>
      </c>
      <c r="C126" s="20" t="s">
        <v>16283</v>
      </c>
      <c r="D126" s="21" t="s">
        <v>208</v>
      </c>
      <c r="E126" s="22"/>
      <c r="F126" s="22"/>
      <c r="G126" s="23">
        <v>2203.1224999999999</v>
      </c>
      <c r="H126" s="23">
        <v>132.16</v>
      </c>
      <c r="I126" s="23">
        <v>2335.2824999999998</v>
      </c>
      <c r="J126" s="21" t="s">
        <v>16281</v>
      </c>
      <c r="K126" s="26"/>
    </row>
    <row r="127" spans="2:11" ht="24">
      <c r="B127" s="14" t="s">
        <v>16284</v>
      </c>
      <c r="C127" s="15" t="s">
        <v>16285</v>
      </c>
      <c r="D127" s="16" t="s">
        <v>208</v>
      </c>
      <c r="E127" s="17"/>
      <c r="F127" s="17"/>
      <c r="G127" s="18">
        <v>27.8125</v>
      </c>
      <c r="H127" s="18">
        <v>132.16</v>
      </c>
      <c r="I127" s="18">
        <v>159.9725</v>
      </c>
      <c r="J127" s="16" t="s">
        <v>16272</v>
      </c>
      <c r="K127" s="26"/>
    </row>
    <row r="128" spans="2:11" ht="24">
      <c r="B128" s="19" t="s">
        <v>16286</v>
      </c>
      <c r="C128" s="20" t="s">
        <v>16287</v>
      </c>
      <c r="D128" s="21" t="s">
        <v>208</v>
      </c>
      <c r="E128" s="22"/>
      <c r="F128" s="22"/>
      <c r="G128" s="23">
        <v>27.8125</v>
      </c>
      <c r="H128" s="23">
        <v>132.16</v>
      </c>
      <c r="I128" s="23">
        <v>159.9725</v>
      </c>
      <c r="J128" s="21" t="s">
        <v>16272</v>
      </c>
      <c r="K128" s="26"/>
    </row>
    <row r="129" spans="2:11" ht="24">
      <c r="B129" s="14" t="s">
        <v>16288</v>
      </c>
      <c r="C129" s="15" t="s">
        <v>16289</v>
      </c>
      <c r="D129" s="16" t="s">
        <v>208</v>
      </c>
      <c r="E129" s="17"/>
      <c r="F129" s="17"/>
      <c r="G129" s="18">
        <v>27.8125</v>
      </c>
      <c r="H129" s="18">
        <v>132.16</v>
      </c>
      <c r="I129" s="18">
        <v>159.9725</v>
      </c>
      <c r="J129" s="16" t="s">
        <v>16281</v>
      </c>
      <c r="K129" s="26"/>
    </row>
    <row r="130" spans="2:11" ht="24">
      <c r="B130" s="19" t="s">
        <v>16290</v>
      </c>
      <c r="C130" s="20" t="s">
        <v>16291</v>
      </c>
      <c r="D130" s="21" t="s">
        <v>208</v>
      </c>
      <c r="E130" s="22"/>
      <c r="F130" s="22"/>
      <c r="G130" s="23">
        <v>28.8172</v>
      </c>
      <c r="H130" s="23">
        <v>137.75980000000001</v>
      </c>
      <c r="I130" s="23">
        <v>166.577</v>
      </c>
      <c r="J130" s="21" t="s">
        <v>16292</v>
      </c>
      <c r="K130" s="26"/>
    </row>
    <row r="131" spans="2:11" ht="24">
      <c r="B131" s="14" t="s">
        <v>16293</v>
      </c>
      <c r="C131" s="15" t="s">
        <v>16294</v>
      </c>
      <c r="D131" s="16" t="s">
        <v>208</v>
      </c>
      <c r="E131" s="17"/>
      <c r="F131" s="17"/>
      <c r="G131" s="18">
        <v>28.8172</v>
      </c>
      <c r="H131" s="18">
        <v>137.75980000000001</v>
      </c>
      <c r="I131" s="18">
        <v>166.577</v>
      </c>
      <c r="J131" s="16" t="s">
        <v>16295</v>
      </c>
      <c r="K131" s="26"/>
    </row>
    <row r="132" spans="2:11" ht="24">
      <c r="B132" s="19" t="s">
        <v>16296</v>
      </c>
      <c r="C132" s="20" t="s">
        <v>16297</v>
      </c>
      <c r="D132" s="21" t="s">
        <v>208</v>
      </c>
      <c r="E132" s="22"/>
      <c r="F132" s="22"/>
      <c r="G132" s="23">
        <v>28.8172</v>
      </c>
      <c r="H132" s="23">
        <v>137.75980000000001</v>
      </c>
      <c r="I132" s="23">
        <v>166.577</v>
      </c>
      <c r="J132" s="21" t="s">
        <v>16295</v>
      </c>
      <c r="K132" s="26"/>
    </row>
    <row r="133" spans="2:11" ht="24">
      <c r="B133" s="14" t="s">
        <v>16298</v>
      </c>
      <c r="C133" s="15" t="s">
        <v>16299</v>
      </c>
      <c r="D133" s="16" t="s">
        <v>208</v>
      </c>
      <c r="E133" s="17"/>
      <c r="F133" s="17"/>
      <c r="G133" s="18">
        <v>28.8172</v>
      </c>
      <c r="H133" s="18">
        <v>137.75980000000001</v>
      </c>
      <c r="I133" s="18">
        <v>166.577</v>
      </c>
      <c r="J133" s="16" t="s">
        <v>16300</v>
      </c>
      <c r="K133" s="26"/>
    </row>
    <row r="134" spans="2:11" ht="24">
      <c r="B134" s="19" t="s">
        <v>16301</v>
      </c>
      <c r="C134" s="20" t="s">
        <v>16302</v>
      </c>
      <c r="D134" s="21" t="s">
        <v>208</v>
      </c>
      <c r="E134" s="22"/>
      <c r="F134" s="22"/>
      <c r="G134" s="23">
        <v>28.8172</v>
      </c>
      <c r="H134" s="23">
        <v>137.75980000000001</v>
      </c>
      <c r="I134" s="23">
        <v>166.577</v>
      </c>
      <c r="J134" s="21" t="s">
        <v>16300</v>
      </c>
      <c r="K134" s="26"/>
    </row>
    <row r="135" spans="2:11" ht="24">
      <c r="B135" s="14" t="s">
        <v>16303</v>
      </c>
      <c r="C135" s="15" t="s">
        <v>16304</v>
      </c>
      <c r="D135" s="16" t="s">
        <v>208</v>
      </c>
      <c r="E135" s="17"/>
      <c r="F135" s="17"/>
      <c r="G135" s="18">
        <v>28.8172</v>
      </c>
      <c r="H135" s="18">
        <v>137.75980000000001</v>
      </c>
      <c r="I135" s="18">
        <v>166.577</v>
      </c>
      <c r="J135" s="16" t="s">
        <v>16300</v>
      </c>
      <c r="K135" s="26"/>
    </row>
    <row r="136" spans="2:11" ht="24">
      <c r="B136" s="19" t="s">
        <v>16305</v>
      </c>
      <c r="C136" s="20" t="s">
        <v>16306</v>
      </c>
      <c r="D136" s="21" t="s">
        <v>208</v>
      </c>
      <c r="E136" s="22"/>
      <c r="F136" s="22"/>
      <c r="G136" s="23">
        <v>16.95</v>
      </c>
      <c r="H136" s="23">
        <v>21.88</v>
      </c>
      <c r="I136" s="23">
        <v>38.83</v>
      </c>
      <c r="J136" s="21" t="s">
        <v>16248</v>
      </c>
      <c r="K136" s="26"/>
    </row>
    <row r="137" spans="2:11" ht="24">
      <c r="B137" s="14" t="s">
        <v>16307</v>
      </c>
      <c r="C137" s="15" t="s">
        <v>16308</v>
      </c>
      <c r="D137" s="16" t="s">
        <v>208</v>
      </c>
      <c r="E137" s="17"/>
      <c r="F137" s="17"/>
      <c r="G137" s="18">
        <v>1798.56</v>
      </c>
      <c r="H137" s="18">
        <v>22.17</v>
      </c>
      <c r="I137" s="18">
        <v>1820.73</v>
      </c>
      <c r="J137" s="16" t="s">
        <v>16309</v>
      </c>
      <c r="K137" s="26"/>
    </row>
    <row r="138" spans="2:11" ht="24">
      <c r="B138" s="19" t="s">
        <v>16310</v>
      </c>
      <c r="C138" s="20" t="s">
        <v>16311</v>
      </c>
      <c r="D138" s="21" t="s">
        <v>208</v>
      </c>
      <c r="E138" s="22"/>
      <c r="F138" s="22"/>
      <c r="G138" s="23">
        <v>1798.56</v>
      </c>
      <c r="H138" s="23">
        <v>22.17</v>
      </c>
      <c r="I138" s="23">
        <v>1820.73</v>
      </c>
      <c r="J138" s="21" t="s">
        <v>16309</v>
      </c>
      <c r="K138" s="26"/>
    </row>
    <row r="139" spans="2:11" ht="24">
      <c r="B139" s="14" t="s">
        <v>16312</v>
      </c>
      <c r="C139" s="15" t="s">
        <v>16313</v>
      </c>
      <c r="D139" s="16" t="s">
        <v>208</v>
      </c>
      <c r="E139" s="17"/>
      <c r="F139" s="17"/>
      <c r="G139" s="18">
        <v>1798.56</v>
      </c>
      <c r="H139" s="18">
        <v>22.17</v>
      </c>
      <c r="I139" s="18">
        <v>1820.73</v>
      </c>
      <c r="J139" s="16" t="s">
        <v>16309</v>
      </c>
      <c r="K139" s="26"/>
    </row>
    <row r="140" spans="2:11" ht="24">
      <c r="B140" s="19" t="s">
        <v>16314</v>
      </c>
      <c r="C140" s="20" t="s">
        <v>16315</v>
      </c>
      <c r="D140" s="21" t="s">
        <v>208</v>
      </c>
      <c r="E140" s="22"/>
      <c r="F140" s="22"/>
      <c r="G140" s="23">
        <v>1798.56</v>
      </c>
      <c r="H140" s="23">
        <v>22.17</v>
      </c>
      <c r="I140" s="23">
        <v>1820.73</v>
      </c>
      <c r="J140" s="21" t="s">
        <v>16309</v>
      </c>
      <c r="K140" s="26"/>
    </row>
    <row r="141" spans="2:11">
      <c r="B141" s="14" t="s">
        <v>16316</v>
      </c>
      <c r="C141" s="15" t="s">
        <v>16317</v>
      </c>
      <c r="D141" s="16" t="s">
        <v>208</v>
      </c>
      <c r="E141" s="17"/>
      <c r="F141" s="17"/>
      <c r="G141" s="18">
        <v>1798.56</v>
      </c>
      <c r="H141" s="18">
        <v>22.17</v>
      </c>
      <c r="I141" s="18">
        <v>1820.73</v>
      </c>
      <c r="J141" s="16" t="s">
        <v>16309</v>
      </c>
      <c r="K141" s="26"/>
    </row>
    <row r="142" spans="2:11">
      <c r="B142" s="19" t="s">
        <v>16318</v>
      </c>
      <c r="C142" s="20" t="s">
        <v>16319</v>
      </c>
      <c r="D142" s="21" t="s">
        <v>208</v>
      </c>
      <c r="E142" s="22"/>
      <c r="F142" s="22"/>
      <c r="G142" s="23">
        <v>1798.56</v>
      </c>
      <c r="H142" s="23">
        <v>22.17</v>
      </c>
      <c r="I142" s="23">
        <v>1820.73</v>
      </c>
      <c r="J142" s="21" t="s">
        <v>16309</v>
      </c>
      <c r="K142" s="26"/>
    </row>
    <row r="143" spans="2:11">
      <c r="B143" s="14" t="s">
        <v>16320</v>
      </c>
      <c r="C143" s="15" t="s">
        <v>16321</v>
      </c>
      <c r="D143" s="16" t="s">
        <v>208</v>
      </c>
      <c r="E143" s="17"/>
      <c r="F143" s="17"/>
      <c r="G143" s="18">
        <v>48.344000000000001</v>
      </c>
      <c r="H143" s="18">
        <v>22.44</v>
      </c>
      <c r="I143" s="18">
        <v>70.784000000000006</v>
      </c>
      <c r="J143" s="16" t="s">
        <v>16135</v>
      </c>
      <c r="K143" s="26"/>
    </row>
    <row r="144" spans="2:11">
      <c r="B144" s="19" t="s">
        <v>16322</v>
      </c>
      <c r="C144" s="20" t="s">
        <v>16323</v>
      </c>
      <c r="D144" s="21" t="s">
        <v>208</v>
      </c>
      <c r="E144" s="22"/>
      <c r="F144" s="22"/>
      <c r="G144" s="23">
        <v>48.344000000000001</v>
      </c>
      <c r="H144" s="23">
        <v>22.44</v>
      </c>
      <c r="I144" s="23">
        <v>70.784000000000006</v>
      </c>
      <c r="J144" s="21" t="s">
        <v>16135</v>
      </c>
      <c r="K144" s="26"/>
    </row>
    <row r="145" spans="2:11" ht="24">
      <c r="B145" s="14" t="s">
        <v>16324</v>
      </c>
      <c r="C145" s="15" t="s">
        <v>16325</v>
      </c>
      <c r="D145" s="16" t="s">
        <v>208</v>
      </c>
      <c r="E145" s="17"/>
      <c r="F145" s="17"/>
      <c r="G145" s="18">
        <v>299.59904</v>
      </c>
      <c r="H145" s="18">
        <v>3.5903999999999998</v>
      </c>
      <c r="I145" s="18">
        <v>303.18943999999999</v>
      </c>
      <c r="J145" s="16" t="s">
        <v>16146</v>
      </c>
      <c r="K145" s="26"/>
    </row>
    <row r="146" spans="2:11" ht="24">
      <c r="B146" s="19" t="s">
        <v>16326</v>
      </c>
      <c r="C146" s="20" t="s">
        <v>16327</v>
      </c>
      <c r="D146" s="21" t="s">
        <v>208</v>
      </c>
      <c r="E146" s="22"/>
      <c r="F146" s="22"/>
      <c r="G146" s="23">
        <v>299.08424000000002</v>
      </c>
      <c r="H146" s="23">
        <v>0.50490000000000002</v>
      </c>
      <c r="I146" s="23">
        <v>299.58913999999999</v>
      </c>
      <c r="J146" s="21" t="s">
        <v>16146</v>
      </c>
      <c r="K146" s="26"/>
    </row>
    <row r="147" spans="2:11" ht="24">
      <c r="B147" s="14" t="s">
        <v>16328</v>
      </c>
      <c r="C147" s="15" t="s">
        <v>16329</v>
      </c>
      <c r="D147" s="16" t="s">
        <v>208</v>
      </c>
      <c r="E147" s="17"/>
      <c r="F147" s="17"/>
      <c r="G147" s="18">
        <v>22.213291999999999</v>
      </c>
      <c r="H147" s="18">
        <v>0.55060799999999999</v>
      </c>
      <c r="I147" s="18">
        <v>22.7639</v>
      </c>
      <c r="J147" s="16" t="s">
        <v>16165</v>
      </c>
      <c r="K147" s="26"/>
    </row>
    <row r="148" spans="2:11" ht="24">
      <c r="B148" s="19" t="s">
        <v>16330</v>
      </c>
      <c r="C148" s="20" t="s">
        <v>16331</v>
      </c>
      <c r="D148" s="21" t="s">
        <v>208</v>
      </c>
      <c r="E148" s="22"/>
      <c r="F148" s="22"/>
      <c r="G148" s="23">
        <v>22.799845000000001</v>
      </c>
      <c r="H148" s="23">
        <v>2.0647799999999998</v>
      </c>
      <c r="I148" s="23">
        <v>24.864625</v>
      </c>
      <c r="J148" s="21" t="s">
        <v>16165</v>
      </c>
      <c r="K148" s="26"/>
    </row>
    <row r="149" spans="2:11" ht="24">
      <c r="B149" s="14" t="s">
        <v>16332</v>
      </c>
      <c r="C149" s="15" t="s">
        <v>16333</v>
      </c>
      <c r="D149" s="16" t="s">
        <v>208</v>
      </c>
      <c r="E149" s="17"/>
      <c r="F149" s="17"/>
      <c r="G149" s="18">
        <v>22.959814000000001</v>
      </c>
      <c r="H149" s="18">
        <v>2.4777360000000002</v>
      </c>
      <c r="I149" s="18">
        <v>25.437550000000002</v>
      </c>
      <c r="J149" s="16" t="s">
        <v>16165</v>
      </c>
      <c r="K149" s="26"/>
    </row>
    <row r="150" spans="2:11" ht="24">
      <c r="B150" s="19" t="s">
        <v>16334</v>
      </c>
      <c r="C150" s="20" t="s">
        <v>16335</v>
      </c>
      <c r="D150" s="21" t="s">
        <v>208</v>
      </c>
      <c r="E150" s="22"/>
      <c r="F150" s="22"/>
      <c r="G150" s="23">
        <v>22.639876000000001</v>
      </c>
      <c r="H150" s="23">
        <v>1.651824</v>
      </c>
      <c r="I150" s="23">
        <v>24.291699999999999</v>
      </c>
      <c r="J150" s="21" t="s">
        <v>16165</v>
      </c>
      <c r="K150" s="26"/>
    </row>
    <row r="151" spans="2:11" ht="24">
      <c r="B151" s="14" t="s">
        <v>16336</v>
      </c>
      <c r="C151" s="15" t="s">
        <v>16337</v>
      </c>
      <c r="D151" s="16" t="s">
        <v>208</v>
      </c>
      <c r="E151" s="17"/>
      <c r="F151" s="17"/>
      <c r="G151" s="18" t="e">
        <v>#N/A</v>
      </c>
      <c r="H151" s="18">
        <v>132.16</v>
      </c>
      <c r="I151" s="18" t="e">
        <v>#N/A</v>
      </c>
      <c r="J151" s="16" t="s">
        <v>16272</v>
      </c>
      <c r="K151" s="26"/>
    </row>
    <row r="152" spans="2:11" ht="24">
      <c r="B152" s="19" t="s">
        <v>16338</v>
      </c>
      <c r="C152" s="20" t="s">
        <v>16339</v>
      </c>
      <c r="D152" s="21" t="s">
        <v>208</v>
      </c>
      <c r="E152" s="22"/>
      <c r="F152" s="22"/>
      <c r="G152" s="23" t="e">
        <v>#N/A</v>
      </c>
      <c r="H152" s="23">
        <v>132.16</v>
      </c>
      <c r="I152" s="23" t="e">
        <v>#N/A</v>
      </c>
      <c r="J152" s="21" t="s">
        <v>16272</v>
      </c>
      <c r="K152" s="26"/>
    </row>
    <row r="153" spans="2:11" ht="24">
      <c r="B153" s="14" t="s">
        <v>16340</v>
      </c>
      <c r="C153" s="15" t="s">
        <v>16341</v>
      </c>
      <c r="D153" s="16" t="s">
        <v>208</v>
      </c>
      <c r="E153" s="17"/>
      <c r="F153" s="17"/>
      <c r="G153" s="18" t="e">
        <v>#N/A</v>
      </c>
      <c r="H153" s="18">
        <v>132.16</v>
      </c>
      <c r="I153" s="18" t="e">
        <v>#N/A</v>
      </c>
      <c r="J153" s="16" t="s">
        <v>16281</v>
      </c>
      <c r="K153" s="26"/>
    </row>
    <row r="154" spans="2:11" ht="24">
      <c r="B154" s="19" t="s">
        <v>16342</v>
      </c>
      <c r="C154" s="20" t="s">
        <v>16343</v>
      </c>
      <c r="D154" s="21" t="s">
        <v>208</v>
      </c>
      <c r="E154" s="22"/>
      <c r="F154" s="22"/>
      <c r="G154" s="23">
        <v>2</v>
      </c>
      <c r="H154" s="23">
        <v>0</v>
      </c>
      <c r="I154" s="23">
        <v>2</v>
      </c>
      <c r="J154" s="21" t="s">
        <v>16015</v>
      </c>
      <c r="K154" s="26"/>
    </row>
    <row r="155" spans="2:11">
      <c r="B155" s="14" t="s">
        <v>16344</v>
      </c>
      <c r="C155" s="15" t="s">
        <v>16345</v>
      </c>
      <c r="D155" s="16" t="s">
        <v>208</v>
      </c>
      <c r="E155" s="17"/>
      <c r="F155" s="17"/>
      <c r="G155" s="18">
        <v>2</v>
      </c>
      <c r="H155" s="18">
        <v>0</v>
      </c>
      <c r="I155" s="18">
        <v>2</v>
      </c>
      <c r="J155" s="16" t="s">
        <v>16015</v>
      </c>
      <c r="K155" s="26"/>
    </row>
    <row r="156" spans="2:11">
      <c r="B156" s="19" t="s">
        <v>16346</v>
      </c>
      <c r="C156" s="20" t="s">
        <v>16347</v>
      </c>
      <c r="D156" s="21" t="s">
        <v>208</v>
      </c>
      <c r="E156" s="22"/>
      <c r="F156" s="22"/>
      <c r="G156" s="23">
        <v>2</v>
      </c>
      <c r="H156" s="23">
        <v>0</v>
      </c>
      <c r="I156" s="23">
        <v>2</v>
      </c>
      <c r="J156" s="21" t="s">
        <v>16015</v>
      </c>
      <c r="K156" s="26"/>
    </row>
    <row r="157" spans="2:11">
      <c r="B157" s="14" t="s">
        <v>16348</v>
      </c>
      <c r="C157" s="15" t="s">
        <v>16349</v>
      </c>
      <c r="D157" s="16" t="s">
        <v>208</v>
      </c>
      <c r="E157" s="17"/>
      <c r="F157" s="17"/>
      <c r="G157" s="18">
        <v>2</v>
      </c>
      <c r="H157" s="18">
        <v>0</v>
      </c>
      <c r="I157" s="18">
        <v>2</v>
      </c>
      <c r="J157" s="16" t="s">
        <v>16015</v>
      </c>
      <c r="K157" s="26"/>
    </row>
    <row r="158" spans="2:11" ht="24">
      <c r="B158" s="19" t="s">
        <v>16350</v>
      </c>
      <c r="C158" s="20" t="s">
        <v>16351</v>
      </c>
      <c r="D158" s="21" t="s">
        <v>208</v>
      </c>
      <c r="E158" s="22"/>
      <c r="F158" s="22"/>
      <c r="G158" s="23">
        <v>5698.99</v>
      </c>
      <c r="H158" s="23">
        <v>0</v>
      </c>
      <c r="I158" s="23">
        <v>5698.99</v>
      </c>
      <c r="J158" s="21" t="s">
        <v>16015</v>
      </c>
      <c r="K158" s="26"/>
    </row>
    <row r="159" spans="2:11" ht="24">
      <c r="B159" s="14" t="s">
        <v>16352</v>
      </c>
      <c r="C159" s="15" t="s">
        <v>16353</v>
      </c>
      <c r="D159" s="16" t="s">
        <v>208</v>
      </c>
      <c r="E159" s="17"/>
      <c r="F159" s="17"/>
      <c r="G159" s="18">
        <v>5698.99</v>
      </c>
      <c r="H159" s="18">
        <v>0</v>
      </c>
      <c r="I159" s="18">
        <v>5698.99</v>
      </c>
      <c r="J159" s="16" t="s">
        <v>16015</v>
      </c>
      <c r="K159" s="26"/>
    </row>
    <row r="160" spans="2:11" ht="24">
      <c r="B160" s="19" t="s">
        <v>16354</v>
      </c>
      <c r="C160" s="20" t="s">
        <v>16355</v>
      </c>
      <c r="D160" s="21" t="s">
        <v>208</v>
      </c>
      <c r="E160" s="22"/>
      <c r="F160" s="22"/>
      <c r="G160" s="23">
        <v>5698.99</v>
      </c>
      <c r="H160" s="23">
        <v>0</v>
      </c>
      <c r="I160" s="23">
        <v>5698.99</v>
      </c>
      <c r="J160" s="21" t="s">
        <v>16015</v>
      </c>
      <c r="K160" s="26"/>
    </row>
    <row r="161" spans="2:11" ht="24">
      <c r="B161" s="14" t="s">
        <v>16356</v>
      </c>
      <c r="C161" s="15" t="s">
        <v>16357</v>
      </c>
      <c r="D161" s="16" t="s">
        <v>208</v>
      </c>
      <c r="E161" s="17"/>
      <c r="F161" s="17"/>
      <c r="G161" s="18">
        <v>23833.83</v>
      </c>
      <c r="H161" s="18">
        <v>0</v>
      </c>
      <c r="I161" s="18">
        <v>23833.83</v>
      </c>
      <c r="J161" s="16" t="s">
        <v>16015</v>
      </c>
      <c r="K161" s="26"/>
    </row>
    <row r="162" spans="2:11" ht="24">
      <c r="B162" s="19" t="s">
        <v>16358</v>
      </c>
      <c r="C162" s="20" t="s">
        <v>16359</v>
      </c>
      <c r="D162" s="21" t="s">
        <v>208</v>
      </c>
      <c r="E162" s="22"/>
      <c r="F162" s="22"/>
      <c r="G162" s="23">
        <v>37957.449999999997</v>
      </c>
      <c r="H162" s="23">
        <v>0</v>
      </c>
      <c r="I162" s="23">
        <v>37957.449999999997</v>
      </c>
      <c r="J162" s="21" t="s">
        <v>16015</v>
      </c>
      <c r="K162" s="26"/>
    </row>
    <row r="163" spans="2:11" ht="24">
      <c r="B163" s="14" t="s">
        <v>16360</v>
      </c>
      <c r="C163" s="15" t="s">
        <v>16361</v>
      </c>
      <c r="D163" s="16" t="s">
        <v>208</v>
      </c>
      <c r="E163" s="17"/>
      <c r="F163" s="17"/>
      <c r="G163" s="18">
        <v>37957.449999999997</v>
      </c>
      <c r="H163" s="18">
        <v>0</v>
      </c>
      <c r="I163" s="18">
        <v>37957.449999999997</v>
      </c>
      <c r="J163" s="16" t="s">
        <v>16015</v>
      </c>
      <c r="K163" s="26"/>
    </row>
    <row r="164" spans="2:11" ht="24">
      <c r="B164" s="19" t="s">
        <v>16362</v>
      </c>
      <c r="C164" s="20" t="s">
        <v>16363</v>
      </c>
      <c r="D164" s="21" t="s">
        <v>208</v>
      </c>
      <c r="E164" s="22"/>
      <c r="F164" s="22"/>
      <c r="G164" s="23">
        <v>37957.449999999997</v>
      </c>
      <c r="H164" s="23">
        <v>0</v>
      </c>
      <c r="I164" s="23">
        <v>37957.449999999997</v>
      </c>
      <c r="J164" s="21" t="s">
        <v>16015</v>
      </c>
      <c r="K164" s="26"/>
    </row>
    <row r="165" spans="2:11" ht="24">
      <c r="B165" s="14" t="s">
        <v>16364</v>
      </c>
      <c r="C165" s="15" t="s">
        <v>16365</v>
      </c>
      <c r="D165" s="16" t="s">
        <v>208</v>
      </c>
      <c r="E165" s="17"/>
      <c r="F165" s="17"/>
      <c r="G165" s="18">
        <v>37957.449999999997</v>
      </c>
      <c r="H165" s="18">
        <v>0</v>
      </c>
      <c r="I165" s="18">
        <v>37957.449999999997</v>
      </c>
      <c r="J165" s="16" t="s">
        <v>16015</v>
      </c>
      <c r="K165" s="26"/>
    </row>
    <row r="166" spans="2:11" ht="24">
      <c r="B166" s="19" t="s">
        <v>16366</v>
      </c>
      <c r="C166" s="20" t="s">
        <v>16367</v>
      </c>
      <c r="D166" s="21" t="s">
        <v>208</v>
      </c>
      <c r="E166" s="22"/>
      <c r="F166" s="22"/>
      <c r="G166" s="23">
        <v>37957.449999999997</v>
      </c>
      <c r="H166" s="23">
        <v>0</v>
      </c>
      <c r="I166" s="23">
        <v>37957.449999999997</v>
      </c>
      <c r="J166" s="21" t="s">
        <v>16015</v>
      </c>
      <c r="K166" s="26"/>
    </row>
    <row r="167" spans="2:11" ht="60">
      <c r="B167" s="14" t="s">
        <v>16368</v>
      </c>
      <c r="C167" s="15" t="s">
        <v>16369</v>
      </c>
      <c r="D167" s="16" t="s">
        <v>208</v>
      </c>
      <c r="E167" s="17"/>
      <c r="F167" s="17"/>
      <c r="G167" s="18">
        <v>50700</v>
      </c>
      <c r="H167" s="18">
        <v>0</v>
      </c>
      <c r="I167" s="18">
        <v>50700</v>
      </c>
      <c r="J167" s="16" t="s">
        <v>16015</v>
      </c>
      <c r="K167" s="26"/>
    </row>
    <row r="168" spans="2:11" ht="24">
      <c r="B168" s="19" t="s">
        <v>16370</v>
      </c>
      <c r="C168" s="20" t="s">
        <v>16371</v>
      </c>
      <c r="D168" s="21" t="s">
        <v>208</v>
      </c>
      <c r="E168" s="22"/>
      <c r="F168" s="22"/>
      <c r="G168" s="23">
        <v>1844.54</v>
      </c>
      <c r="H168" s="23">
        <v>168.3</v>
      </c>
      <c r="I168" s="23">
        <v>2012.84</v>
      </c>
      <c r="J168" s="21" t="s">
        <v>16116</v>
      </c>
      <c r="K168" s="26"/>
    </row>
    <row r="169" spans="2:11" ht="24">
      <c r="B169" s="14" t="s">
        <v>16372</v>
      </c>
      <c r="C169" s="15" t="s">
        <v>16373</v>
      </c>
      <c r="D169" s="16" t="s">
        <v>208</v>
      </c>
      <c r="E169" s="17"/>
      <c r="F169" s="17"/>
      <c r="G169" s="18">
        <v>1844.54</v>
      </c>
      <c r="H169" s="18">
        <v>168.3</v>
      </c>
      <c r="I169" s="18">
        <v>2012.84</v>
      </c>
      <c r="J169" s="16" t="s">
        <v>16116</v>
      </c>
      <c r="K169" s="26"/>
    </row>
    <row r="170" spans="2:11">
      <c r="B170" s="19" t="s">
        <v>16374</v>
      </c>
      <c r="C170" s="20" t="s">
        <v>16375</v>
      </c>
      <c r="D170" s="21" t="s">
        <v>208</v>
      </c>
      <c r="E170" s="22"/>
      <c r="F170" s="22"/>
      <c r="G170" s="23">
        <v>185.744</v>
      </c>
      <c r="H170" s="23">
        <v>22.44</v>
      </c>
      <c r="I170" s="23">
        <v>208.184</v>
      </c>
      <c r="J170" s="21" t="s">
        <v>16135</v>
      </c>
      <c r="K170" s="26"/>
    </row>
    <row r="171" spans="2:11" ht="24">
      <c r="B171" s="14" t="s">
        <v>16376</v>
      </c>
      <c r="C171" s="15" t="s">
        <v>16377</v>
      </c>
      <c r="D171" s="16" t="s">
        <v>208</v>
      </c>
      <c r="E171" s="17"/>
      <c r="F171" s="17"/>
      <c r="G171" s="18">
        <v>97.084239999999994</v>
      </c>
      <c r="H171" s="18">
        <v>0.50490000000000002</v>
      </c>
      <c r="I171" s="18">
        <v>97.58914</v>
      </c>
      <c r="J171" s="16" t="s">
        <v>16146</v>
      </c>
      <c r="K171" s="26"/>
    </row>
    <row r="172" spans="2:11" ht="24">
      <c r="B172" s="19" t="s">
        <v>16378</v>
      </c>
      <c r="C172" s="20" t="s">
        <v>16379</v>
      </c>
      <c r="D172" s="21" t="s">
        <v>208</v>
      </c>
      <c r="E172" s="22"/>
      <c r="F172" s="22"/>
      <c r="G172" s="23">
        <v>182.89856</v>
      </c>
      <c r="H172" s="23">
        <v>5.3856000000000002</v>
      </c>
      <c r="I172" s="23">
        <v>188.28416000000001</v>
      </c>
      <c r="J172" s="21" t="s">
        <v>16135</v>
      </c>
      <c r="K172" s="26"/>
    </row>
    <row r="173" spans="2:11" ht="24">
      <c r="B173" s="14" t="s">
        <v>16380</v>
      </c>
      <c r="C173" s="15" t="s">
        <v>16381</v>
      </c>
      <c r="D173" s="16" t="s">
        <v>208</v>
      </c>
      <c r="E173" s="17"/>
      <c r="F173" s="17"/>
      <c r="G173" s="18">
        <v>185.744</v>
      </c>
      <c r="H173" s="18">
        <v>22.44</v>
      </c>
      <c r="I173" s="18">
        <v>208.184</v>
      </c>
      <c r="J173" s="16" t="s">
        <v>16135</v>
      </c>
      <c r="K173" s="26"/>
    </row>
    <row r="174" spans="2:11" ht="24">
      <c r="B174" s="19" t="s">
        <v>16382</v>
      </c>
      <c r="C174" s="20" t="s">
        <v>16383</v>
      </c>
      <c r="D174" s="21" t="s">
        <v>208</v>
      </c>
      <c r="E174" s="22"/>
      <c r="F174" s="22"/>
      <c r="G174" s="23">
        <v>185.744</v>
      </c>
      <c r="H174" s="23">
        <v>22.44</v>
      </c>
      <c r="I174" s="23">
        <v>208.184</v>
      </c>
      <c r="J174" s="21" t="s">
        <v>16135</v>
      </c>
      <c r="K174" s="26"/>
    </row>
    <row r="175" spans="2:11">
      <c r="B175" s="14" t="s">
        <v>16384</v>
      </c>
      <c r="C175" s="15" t="s">
        <v>16385</v>
      </c>
      <c r="D175" s="16" t="s">
        <v>208</v>
      </c>
      <c r="E175" s="17"/>
      <c r="F175" s="17"/>
      <c r="G175" s="18">
        <v>159.89856</v>
      </c>
      <c r="H175" s="18">
        <v>5.3856000000000002</v>
      </c>
      <c r="I175" s="18">
        <v>165.28416000000001</v>
      </c>
      <c r="J175" s="16" t="s">
        <v>16146</v>
      </c>
      <c r="K175" s="26"/>
    </row>
    <row r="176" spans="2:11" ht="24">
      <c r="B176" s="19" t="s">
        <v>16386</v>
      </c>
      <c r="C176" s="20" t="s">
        <v>16387</v>
      </c>
      <c r="D176" s="21" t="s">
        <v>208</v>
      </c>
      <c r="E176" s="22"/>
      <c r="F176" s="22"/>
      <c r="G176" s="23">
        <v>23.706336</v>
      </c>
      <c r="H176" s="23">
        <v>4.4048639999999999</v>
      </c>
      <c r="I176" s="23">
        <v>28.1112</v>
      </c>
      <c r="J176" s="21" t="s">
        <v>16165</v>
      </c>
      <c r="K176" s="26"/>
    </row>
    <row r="177" spans="2:11" ht="24">
      <c r="B177" s="14" t="s">
        <v>16388</v>
      </c>
      <c r="C177" s="15" t="s">
        <v>16389</v>
      </c>
      <c r="D177" s="16" t="s">
        <v>208</v>
      </c>
      <c r="E177" s="17"/>
      <c r="F177" s="17"/>
      <c r="G177" s="18">
        <v>22.213291999999999</v>
      </c>
      <c r="H177" s="18">
        <v>0.55060799999999999</v>
      </c>
      <c r="I177" s="18">
        <v>22.7639</v>
      </c>
      <c r="J177" s="16" t="s">
        <v>16165</v>
      </c>
      <c r="K177" s="26"/>
    </row>
    <row r="178" spans="2:11">
      <c r="B178" s="19" t="s">
        <v>16390</v>
      </c>
      <c r="C178" s="20" t="s">
        <v>16391</v>
      </c>
      <c r="D178" s="21" t="s">
        <v>208</v>
      </c>
      <c r="E178" s="22"/>
      <c r="F178" s="22"/>
      <c r="G178" s="23">
        <v>680.89</v>
      </c>
      <c r="H178" s="23">
        <v>29.98</v>
      </c>
      <c r="I178" s="23">
        <v>710.87</v>
      </c>
      <c r="J178" s="21" t="s">
        <v>16392</v>
      </c>
      <c r="K178" s="26"/>
    </row>
    <row r="179" spans="2:11">
      <c r="B179" s="14" t="s">
        <v>16393</v>
      </c>
      <c r="C179" s="15" t="s">
        <v>16394</v>
      </c>
      <c r="D179" s="16" t="s">
        <v>208</v>
      </c>
      <c r="E179" s="17"/>
      <c r="F179" s="17"/>
      <c r="G179" s="18">
        <v>680.89</v>
      </c>
      <c r="H179" s="18">
        <v>29.98</v>
      </c>
      <c r="I179" s="18">
        <v>710.87</v>
      </c>
      <c r="J179" s="16" t="s">
        <v>16392</v>
      </c>
      <c r="K179" s="26"/>
    </row>
    <row r="180" spans="2:11" ht="24">
      <c r="B180" s="19" t="s">
        <v>16395</v>
      </c>
      <c r="C180" s="20" t="s">
        <v>16396</v>
      </c>
      <c r="D180" s="21" t="s">
        <v>208</v>
      </c>
      <c r="E180" s="22"/>
      <c r="F180" s="22"/>
      <c r="G180" s="23">
        <v>1000</v>
      </c>
      <c r="H180" s="23">
        <v>0</v>
      </c>
      <c r="I180" s="23">
        <v>1000</v>
      </c>
      <c r="J180" s="21" t="s">
        <v>16015</v>
      </c>
      <c r="K180" s="26"/>
    </row>
    <row r="181" spans="2:11" ht="24">
      <c r="B181" s="14" t="s">
        <v>16397</v>
      </c>
      <c r="C181" s="15" t="s">
        <v>16398</v>
      </c>
      <c r="D181" s="16" t="s">
        <v>208</v>
      </c>
      <c r="E181" s="17"/>
      <c r="F181" s="17"/>
      <c r="G181" s="18">
        <v>675.06</v>
      </c>
      <c r="H181" s="18">
        <v>0</v>
      </c>
      <c r="I181" s="18">
        <v>675.06</v>
      </c>
      <c r="J181" s="16" t="s">
        <v>16015</v>
      </c>
      <c r="K181" s="26"/>
    </row>
    <row r="182" spans="2:11" ht="24">
      <c r="B182" s="19" t="s">
        <v>16399</v>
      </c>
      <c r="C182" s="20" t="s">
        <v>16400</v>
      </c>
      <c r="D182" s="21" t="s">
        <v>208</v>
      </c>
      <c r="E182" s="22"/>
      <c r="F182" s="22"/>
      <c r="G182" s="23">
        <v>1844.54</v>
      </c>
      <c r="H182" s="23">
        <v>168.3</v>
      </c>
      <c r="I182" s="23">
        <v>2012.84</v>
      </c>
      <c r="J182" s="21" t="s">
        <v>16116</v>
      </c>
      <c r="K182" s="26"/>
    </row>
    <row r="183" spans="2:11">
      <c r="B183" s="14" t="s">
        <v>16401</v>
      </c>
      <c r="C183" s="15" t="s">
        <v>16402</v>
      </c>
      <c r="D183" s="16" t="s">
        <v>208</v>
      </c>
      <c r="E183" s="17"/>
      <c r="F183" s="17"/>
      <c r="G183" s="18">
        <v>680.89</v>
      </c>
      <c r="H183" s="18">
        <v>29.98</v>
      </c>
      <c r="I183" s="18">
        <v>710.87</v>
      </c>
      <c r="J183" s="16" t="s">
        <v>16392</v>
      </c>
      <c r="K183" s="26"/>
    </row>
    <row r="184" spans="2:11">
      <c r="B184" s="19" t="s">
        <v>16403</v>
      </c>
      <c r="C184" s="20" t="s">
        <v>16404</v>
      </c>
      <c r="D184" s="21" t="s">
        <v>208</v>
      </c>
      <c r="E184" s="22"/>
      <c r="F184" s="22"/>
      <c r="G184" s="23">
        <v>1000</v>
      </c>
      <c r="H184" s="23">
        <v>0</v>
      </c>
      <c r="I184" s="23">
        <v>1000</v>
      </c>
      <c r="J184" s="21" t="s">
        <v>16015</v>
      </c>
      <c r="K184" s="26"/>
    </row>
    <row r="185" spans="2:11">
      <c r="B185" s="14" t="s">
        <v>16405</v>
      </c>
      <c r="C185" s="15" t="s">
        <v>16406</v>
      </c>
      <c r="D185" s="16" t="s">
        <v>208</v>
      </c>
      <c r="E185" s="17"/>
      <c r="F185" s="17"/>
      <c r="G185" s="18">
        <v>29007.14</v>
      </c>
      <c r="H185" s="18">
        <v>49.08</v>
      </c>
      <c r="I185" s="18">
        <v>29056.22</v>
      </c>
      <c r="J185" s="16" t="s">
        <v>16015</v>
      </c>
      <c r="K185" s="26"/>
    </row>
    <row r="186" spans="2:11">
      <c r="B186" s="19" t="s">
        <v>16407</v>
      </c>
      <c r="C186" s="20" t="s">
        <v>16408</v>
      </c>
      <c r="D186" s="21" t="s">
        <v>208</v>
      </c>
      <c r="E186" s="22"/>
      <c r="F186" s="22"/>
      <c r="G186" s="23">
        <v>352.38</v>
      </c>
      <c r="H186" s="23">
        <v>16.36</v>
      </c>
      <c r="I186" s="23">
        <v>368.74</v>
      </c>
      <c r="J186" s="21" t="s">
        <v>16015</v>
      </c>
      <c r="K186" s="26"/>
    </row>
    <row r="187" spans="2:11">
      <c r="B187" s="14" t="s">
        <v>16409</v>
      </c>
      <c r="C187" s="15" t="s">
        <v>16410</v>
      </c>
      <c r="D187" s="16" t="s">
        <v>208</v>
      </c>
      <c r="E187" s="17"/>
      <c r="F187" s="17"/>
      <c r="G187" s="18">
        <v>342.38</v>
      </c>
      <c r="H187" s="18">
        <v>16.36</v>
      </c>
      <c r="I187" s="18">
        <v>358.74</v>
      </c>
      <c r="J187" s="16" t="s">
        <v>16015</v>
      </c>
      <c r="K187" s="26"/>
    </row>
    <row r="188" spans="2:11">
      <c r="B188" s="19" t="s">
        <v>16411</v>
      </c>
      <c r="C188" s="20" t="s">
        <v>16412</v>
      </c>
      <c r="D188" s="21" t="s">
        <v>208</v>
      </c>
      <c r="E188" s="22"/>
      <c r="F188" s="22"/>
      <c r="G188" s="23">
        <v>159.16847999999999</v>
      </c>
      <c r="H188" s="23">
        <v>1.0098</v>
      </c>
      <c r="I188" s="23">
        <v>160.17828</v>
      </c>
      <c r="J188" s="21" t="s">
        <v>16146</v>
      </c>
      <c r="K188" s="26"/>
    </row>
    <row r="189" spans="2:11" ht="24">
      <c r="B189" s="14" t="s">
        <v>16413</v>
      </c>
      <c r="C189" s="15" t="s">
        <v>16414</v>
      </c>
      <c r="D189" s="16" t="s">
        <v>208</v>
      </c>
      <c r="E189" s="17"/>
      <c r="F189" s="17"/>
      <c r="G189" s="18">
        <v>28.8172</v>
      </c>
      <c r="H189" s="18">
        <v>137.75980000000001</v>
      </c>
      <c r="I189" s="18">
        <v>166.577</v>
      </c>
      <c r="J189" s="16" t="s">
        <v>16300</v>
      </c>
      <c r="K189" s="26"/>
    </row>
    <row r="190" spans="2:11" ht="24">
      <c r="B190" s="19" t="s">
        <v>16415</v>
      </c>
      <c r="C190" s="20" t="s">
        <v>16014</v>
      </c>
      <c r="D190" s="21" t="s">
        <v>208</v>
      </c>
      <c r="E190" s="22"/>
      <c r="F190" s="22"/>
      <c r="G190" s="23">
        <v>5553</v>
      </c>
      <c r="H190" s="23">
        <v>0</v>
      </c>
      <c r="I190" s="23">
        <v>5553</v>
      </c>
      <c r="J190" s="21" t="s">
        <v>16015</v>
      </c>
      <c r="K190" s="26"/>
    </row>
    <row r="191" spans="2:11" ht="24">
      <c r="B191" s="14" t="s">
        <v>16416</v>
      </c>
      <c r="C191" s="29" t="s">
        <v>16017</v>
      </c>
      <c r="D191" s="30" t="s">
        <v>208</v>
      </c>
      <c r="E191" s="17"/>
      <c r="F191" s="17"/>
      <c r="G191" s="18">
        <v>6607</v>
      </c>
      <c r="H191" s="18">
        <v>0</v>
      </c>
      <c r="I191" s="18">
        <v>6607</v>
      </c>
      <c r="J191" s="18" t="s">
        <v>16015</v>
      </c>
      <c r="K191" s="26"/>
    </row>
    <row r="192" spans="2:11" ht="24">
      <c r="B192" s="19" t="s">
        <v>16417</v>
      </c>
      <c r="C192" s="27" t="s">
        <v>16019</v>
      </c>
      <c r="D192" s="28" t="s">
        <v>208</v>
      </c>
      <c r="E192" s="22"/>
      <c r="F192" s="22"/>
      <c r="G192" s="23">
        <v>8083</v>
      </c>
      <c r="H192" s="23">
        <v>0</v>
      </c>
      <c r="I192" s="23">
        <v>8083</v>
      </c>
      <c r="J192" s="23" t="s">
        <v>16015</v>
      </c>
      <c r="K192" s="26"/>
    </row>
    <row r="193" spans="2:11" ht="24">
      <c r="B193" s="14" t="s">
        <v>16418</v>
      </c>
      <c r="C193" s="29" t="s">
        <v>16021</v>
      </c>
      <c r="D193" s="30" t="s">
        <v>208</v>
      </c>
      <c r="E193" s="17"/>
      <c r="F193" s="17"/>
      <c r="G193" s="18">
        <v>9769</v>
      </c>
      <c r="H193" s="18">
        <v>0</v>
      </c>
      <c r="I193" s="18">
        <v>9769</v>
      </c>
      <c r="J193" s="18" t="s">
        <v>16015</v>
      </c>
      <c r="K193" s="26"/>
    </row>
    <row r="194" spans="2:11" ht="24">
      <c r="B194" s="19" t="s">
        <v>16419</v>
      </c>
      <c r="C194" s="27" t="s">
        <v>16023</v>
      </c>
      <c r="D194" s="28" t="s">
        <v>208</v>
      </c>
      <c r="E194" s="22"/>
      <c r="F194" s="22"/>
      <c r="G194" s="23">
        <v>11877</v>
      </c>
      <c r="H194" s="23">
        <v>0</v>
      </c>
      <c r="I194" s="23">
        <v>11877</v>
      </c>
      <c r="J194" s="23" t="s">
        <v>16015</v>
      </c>
      <c r="K194" s="26"/>
    </row>
    <row r="195" spans="2:11" ht="24">
      <c r="B195" s="14" t="s">
        <v>16420</v>
      </c>
      <c r="C195" s="29" t="s">
        <v>16025</v>
      </c>
      <c r="D195" s="30" t="s">
        <v>208</v>
      </c>
      <c r="E195" s="17"/>
      <c r="F195" s="17"/>
      <c r="G195" s="18">
        <v>14618</v>
      </c>
      <c r="H195" s="18">
        <v>0</v>
      </c>
      <c r="I195" s="18">
        <v>14618</v>
      </c>
      <c r="J195" s="18" t="s">
        <v>16015</v>
      </c>
      <c r="K195" s="26"/>
    </row>
    <row r="196" spans="2:11" ht="24">
      <c r="B196" s="19" t="s">
        <v>16421</v>
      </c>
      <c r="C196" s="27" t="s">
        <v>16422</v>
      </c>
      <c r="D196" s="28" t="s">
        <v>208</v>
      </c>
      <c r="E196" s="22"/>
      <c r="F196" s="22"/>
      <c r="G196" s="23">
        <v>5553</v>
      </c>
      <c r="H196" s="23">
        <v>0</v>
      </c>
      <c r="I196" s="23">
        <v>5553</v>
      </c>
      <c r="J196" s="23" t="s">
        <v>16015</v>
      </c>
      <c r="K196" s="26"/>
    </row>
    <row r="197" spans="2:11" ht="24">
      <c r="B197" s="14" t="s">
        <v>16423</v>
      </c>
      <c r="C197" s="29" t="s">
        <v>16424</v>
      </c>
      <c r="D197" s="30" t="s">
        <v>208</v>
      </c>
      <c r="E197" s="17"/>
      <c r="F197" s="17"/>
      <c r="G197" s="18">
        <v>6607</v>
      </c>
      <c r="H197" s="18">
        <v>0</v>
      </c>
      <c r="I197" s="18">
        <v>6607</v>
      </c>
      <c r="J197" s="18" t="s">
        <v>16015</v>
      </c>
      <c r="K197" s="26"/>
    </row>
    <row r="198" spans="2:11" ht="24">
      <c r="B198" s="19" t="s">
        <v>16425</v>
      </c>
      <c r="C198" s="27" t="s">
        <v>16426</v>
      </c>
      <c r="D198" s="28" t="s">
        <v>208</v>
      </c>
      <c r="E198" s="22"/>
      <c r="F198" s="22"/>
      <c r="G198" s="23">
        <v>8083</v>
      </c>
      <c r="H198" s="23">
        <v>0</v>
      </c>
      <c r="I198" s="23">
        <v>8083</v>
      </c>
      <c r="J198" s="23" t="s">
        <v>16015</v>
      </c>
      <c r="K198" s="26"/>
    </row>
    <row r="199" spans="2:11" ht="36">
      <c r="B199" s="14" t="s">
        <v>16427</v>
      </c>
      <c r="C199" s="29" t="s">
        <v>16027</v>
      </c>
      <c r="D199" s="30" t="s">
        <v>208</v>
      </c>
      <c r="E199" s="17"/>
      <c r="F199" s="17"/>
      <c r="G199" s="18">
        <v>9769</v>
      </c>
      <c r="H199" s="18">
        <v>0</v>
      </c>
      <c r="I199" s="18">
        <v>9769</v>
      </c>
      <c r="J199" s="18" t="s">
        <v>16015</v>
      </c>
      <c r="K199" s="26"/>
    </row>
    <row r="200" spans="2:11" ht="36">
      <c r="B200" s="19" t="s">
        <v>16428</v>
      </c>
      <c r="C200" s="27" t="s">
        <v>16429</v>
      </c>
      <c r="D200" s="28" t="s">
        <v>208</v>
      </c>
      <c r="E200" s="22"/>
      <c r="F200" s="22"/>
      <c r="G200" s="23">
        <v>11877</v>
      </c>
      <c r="H200" s="23">
        <v>0</v>
      </c>
      <c r="I200" s="23">
        <v>11877</v>
      </c>
      <c r="J200" s="23" t="s">
        <v>16015</v>
      </c>
      <c r="K200" s="26"/>
    </row>
    <row r="201" spans="2:11" ht="36">
      <c r="B201" s="14" t="s">
        <v>16430</v>
      </c>
      <c r="C201" s="29" t="s">
        <v>16029</v>
      </c>
      <c r="D201" s="30" t="s">
        <v>208</v>
      </c>
      <c r="E201" s="17"/>
      <c r="F201" s="17"/>
      <c r="G201" s="18">
        <v>14618</v>
      </c>
      <c r="H201" s="18">
        <v>0</v>
      </c>
      <c r="I201" s="18">
        <v>14618</v>
      </c>
      <c r="J201" s="18" t="s">
        <v>16015</v>
      </c>
      <c r="K201" s="26"/>
    </row>
    <row r="202" spans="2:11" ht="36">
      <c r="B202" s="19" t="s">
        <v>16431</v>
      </c>
      <c r="C202" s="27" t="s">
        <v>16432</v>
      </c>
      <c r="D202" s="28" t="s">
        <v>208</v>
      </c>
      <c r="E202" s="22"/>
      <c r="F202" s="22"/>
      <c r="G202" s="23">
        <v>18201</v>
      </c>
      <c r="H202" s="23">
        <v>0</v>
      </c>
      <c r="I202" s="23">
        <v>18201</v>
      </c>
      <c r="J202" s="23" t="s">
        <v>16015</v>
      </c>
      <c r="K202" s="26"/>
    </row>
    <row r="203" spans="2:11" ht="36">
      <c r="B203" s="14" t="s">
        <v>16433</v>
      </c>
      <c r="C203" s="29" t="s">
        <v>16434</v>
      </c>
      <c r="D203" s="30" t="s">
        <v>208</v>
      </c>
      <c r="E203" s="17"/>
      <c r="F203" s="17"/>
      <c r="G203" s="18">
        <v>11877</v>
      </c>
      <c r="H203" s="18">
        <v>0</v>
      </c>
      <c r="I203" s="18">
        <v>11877</v>
      </c>
      <c r="J203" s="18" t="s">
        <v>16015</v>
      </c>
      <c r="K203" s="26"/>
    </row>
    <row r="204" spans="2:11" ht="36">
      <c r="B204" s="19" t="s">
        <v>16435</v>
      </c>
      <c r="C204" s="27" t="s">
        <v>16031</v>
      </c>
      <c r="D204" s="28" t="s">
        <v>208</v>
      </c>
      <c r="E204" s="22"/>
      <c r="F204" s="22"/>
      <c r="G204" s="23">
        <v>14618</v>
      </c>
      <c r="H204" s="23">
        <v>0</v>
      </c>
      <c r="I204" s="23">
        <v>14618</v>
      </c>
      <c r="J204" s="23" t="s">
        <v>16015</v>
      </c>
      <c r="K204" s="26"/>
    </row>
    <row r="205" spans="2:11" ht="36">
      <c r="B205" s="14" t="s">
        <v>16436</v>
      </c>
      <c r="C205" s="29" t="s">
        <v>16437</v>
      </c>
      <c r="D205" s="30" t="s">
        <v>208</v>
      </c>
      <c r="E205" s="17"/>
      <c r="F205" s="17"/>
      <c r="G205" s="18">
        <v>16304</v>
      </c>
      <c r="H205" s="18">
        <v>0</v>
      </c>
      <c r="I205" s="18">
        <v>16304</v>
      </c>
      <c r="J205" s="18" t="s">
        <v>16015</v>
      </c>
      <c r="K205" s="26"/>
    </row>
    <row r="206" spans="2:11" ht="36">
      <c r="B206" s="19" t="s">
        <v>16438</v>
      </c>
      <c r="C206" s="27" t="s">
        <v>16033</v>
      </c>
      <c r="D206" s="28" t="s">
        <v>208</v>
      </c>
      <c r="E206" s="22"/>
      <c r="F206" s="22"/>
      <c r="G206" s="23">
        <v>18201</v>
      </c>
      <c r="H206" s="23">
        <v>0</v>
      </c>
      <c r="I206" s="23">
        <v>18201</v>
      </c>
      <c r="J206" s="23" t="s">
        <v>16015</v>
      </c>
      <c r="K206" s="26"/>
    </row>
    <row r="207" spans="2:11" ht="36">
      <c r="B207" s="14" t="s">
        <v>16439</v>
      </c>
      <c r="C207" s="29" t="s">
        <v>16440</v>
      </c>
      <c r="D207" s="30" t="s">
        <v>208</v>
      </c>
      <c r="E207" s="17"/>
      <c r="F207" s="17"/>
      <c r="G207" s="18">
        <v>20309</v>
      </c>
      <c r="H207" s="18">
        <v>0</v>
      </c>
      <c r="I207" s="18">
        <v>20309</v>
      </c>
      <c r="J207" s="18" t="s">
        <v>16015</v>
      </c>
      <c r="K207" s="26"/>
    </row>
    <row r="208" spans="2:11" ht="36">
      <c r="B208" s="19" t="s">
        <v>16441</v>
      </c>
      <c r="C208" s="27" t="s">
        <v>16035</v>
      </c>
      <c r="D208" s="28" t="s">
        <v>208</v>
      </c>
      <c r="E208" s="22"/>
      <c r="F208" s="22"/>
      <c r="G208" s="23">
        <v>22417</v>
      </c>
      <c r="H208" s="23">
        <v>0</v>
      </c>
      <c r="I208" s="23">
        <v>22417</v>
      </c>
      <c r="J208" s="23" t="s">
        <v>16015</v>
      </c>
      <c r="K208" s="26"/>
    </row>
    <row r="209" spans="2:11" ht="36">
      <c r="B209" s="14" t="s">
        <v>16442</v>
      </c>
      <c r="C209" s="29" t="s">
        <v>16443</v>
      </c>
      <c r="D209" s="30" t="s">
        <v>208</v>
      </c>
      <c r="E209" s="17"/>
      <c r="F209" s="17"/>
      <c r="G209" s="18">
        <v>24947</v>
      </c>
      <c r="H209" s="18">
        <v>0</v>
      </c>
      <c r="I209" s="18">
        <v>24947</v>
      </c>
      <c r="J209" s="18" t="s">
        <v>16015</v>
      </c>
      <c r="K209" s="26"/>
    </row>
    <row r="210" spans="2:11" ht="36">
      <c r="B210" s="19" t="s">
        <v>16444</v>
      </c>
      <c r="C210" s="27" t="s">
        <v>16445</v>
      </c>
      <c r="D210" s="28" t="s">
        <v>208</v>
      </c>
      <c r="E210" s="22"/>
      <c r="F210" s="22"/>
      <c r="G210" s="23">
        <v>26748</v>
      </c>
      <c r="H210" s="23">
        <v>0</v>
      </c>
      <c r="I210" s="23">
        <v>26748</v>
      </c>
      <c r="J210" s="23" t="s">
        <v>16015</v>
      </c>
      <c r="K210" s="26"/>
    </row>
    <row r="211" spans="2:11" ht="36">
      <c r="B211" s="14" t="s">
        <v>16446</v>
      </c>
      <c r="C211" s="29" t="s">
        <v>16447</v>
      </c>
      <c r="D211" s="30" t="s">
        <v>208</v>
      </c>
      <c r="E211" s="17"/>
      <c r="F211" s="17"/>
      <c r="G211" s="18">
        <v>22417</v>
      </c>
      <c r="H211" s="18">
        <v>0</v>
      </c>
      <c r="I211" s="18">
        <v>22417</v>
      </c>
      <c r="J211" s="18" t="s">
        <v>16015</v>
      </c>
      <c r="K211" s="26"/>
    </row>
    <row r="212" spans="2:11" ht="24">
      <c r="B212" s="19" t="s">
        <v>16448</v>
      </c>
      <c r="C212" s="27" t="s">
        <v>16041</v>
      </c>
      <c r="D212" s="28" t="s">
        <v>208</v>
      </c>
      <c r="E212" s="22"/>
      <c r="F212" s="22"/>
      <c r="G212" s="23">
        <v>8083</v>
      </c>
      <c r="H212" s="23">
        <v>0</v>
      </c>
      <c r="I212" s="23">
        <v>8083</v>
      </c>
      <c r="J212" s="23" t="s">
        <v>16015</v>
      </c>
      <c r="K212" s="26"/>
    </row>
    <row r="213" spans="2:11" ht="24">
      <c r="B213" s="14" t="s">
        <v>16449</v>
      </c>
      <c r="C213" s="29" t="s">
        <v>16450</v>
      </c>
      <c r="D213" s="30" t="s">
        <v>208</v>
      </c>
      <c r="E213" s="17"/>
      <c r="F213" s="17"/>
      <c r="G213" s="18">
        <v>8926</v>
      </c>
      <c r="H213" s="18">
        <v>0</v>
      </c>
      <c r="I213" s="18">
        <v>8926</v>
      </c>
      <c r="J213" s="18" t="s">
        <v>16015</v>
      </c>
      <c r="K213" s="26"/>
    </row>
    <row r="214" spans="2:11" ht="24">
      <c r="B214" s="19" t="s">
        <v>16451</v>
      </c>
      <c r="C214" s="27" t="s">
        <v>16043</v>
      </c>
      <c r="D214" s="28" t="s">
        <v>208</v>
      </c>
      <c r="E214" s="22"/>
      <c r="F214" s="22"/>
      <c r="G214" s="23">
        <v>9769</v>
      </c>
      <c r="H214" s="23">
        <v>0</v>
      </c>
      <c r="I214" s="23">
        <v>9769</v>
      </c>
      <c r="J214" s="23" t="s">
        <v>16015</v>
      </c>
      <c r="K214" s="26"/>
    </row>
    <row r="215" spans="2:11" ht="24">
      <c r="B215" s="14" t="s">
        <v>16452</v>
      </c>
      <c r="C215" s="29" t="s">
        <v>16045</v>
      </c>
      <c r="D215" s="30" t="s">
        <v>208</v>
      </c>
      <c r="E215" s="17"/>
      <c r="F215" s="17"/>
      <c r="G215" s="18">
        <v>11877</v>
      </c>
      <c r="H215" s="18">
        <v>0</v>
      </c>
      <c r="I215" s="18">
        <v>11877</v>
      </c>
      <c r="J215" s="18" t="s">
        <v>16015</v>
      </c>
      <c r="K215" s="26"/>
    </row>
    <row r="216" spans="2:11" ht="24">
      <c r="B216" s="19" t="s">
        <v>16453</v>
      </c>
      <c r="C216" s="27" t="s">
        <v>16454</v>
      </c>
      <c r="D216" s="28" t="s">
        <v>208</v>
      </c>
      <c r="E216" s="22"/>
      <c r="F216" s="22"/>
      <c r="G216" s="23">
        <v>13142</v>
      </c>
      <c r="H216" s="23">
        <v>0</v>
      </c>
      <c r="I216" s="23">
        <v>13142</v>
      </c>
      <c r="J216" s="23" t="s">
        <v>16015</v>
      </c>
      <c r="K216" s="26"/>
    </row>
    <row r="217" spans="2:11" ht="24">
      <c r="B217" s="14" t="s">
        <v>16455</v>
      </c>
      <c r="C217" s="29" t="s">
        <v>16051</v>
      </c>
      <c r="D217" s="30" t="s">
        <v>208</v>
      </c>
      <c r="E217" s="17"/>
      <c r="F217" s="17"/>
      <c r="G217" s="18">
        <v>22417</v>
      </c>
      <c r="H217" s="18">
        <v>0</v>
      </c>
      <c r="I217" s="18">
        <v>22417</v>
      </c>
      <c r="J217" s="18" t="s">
        <v>16015</v>
      </c>
      <c r="K217" s="26"/>
    </row>
    <row r="218" spans="2:11" ht="24">
      <c r="B218" s="19" t="s">
        <v>16456</v>
      </c>
      <c r="C218" s="27" t="s">
        <v>16457</v>
      </c>
      <c r="D218" s="28" t="s">
        <v>208</v>
      </c>
      <c r="E218" s="22"/>
      <c r="F218" s="22"/>
      <c r="G218" s="23">
        <v>28085</v>
      </c>
      <c r="H218" s="23">
        <v>0</v>
      </c>
      <c r="I218" s="23">
        <v>28085</v>
      </c>
      <c r="J218" s="23" t="s">
        <v>16015</v>
      </c>
      <c r="K218" s="26"/>
    </row>
    <row r="219" spans="2:11" ht="24">
      <c r="B219" s="14" t="s">
        <v>16458</v>
      </c>
      <c r="C219" s="29" t="s">
        <v>16459</v>
      </c>
      <c r="D219" s="30" t="s">
        <v>208</v>
      </c>
      <c r="E219" s="17"/>
      <c r="F219" s="17"/>
      <c r="G219" s="18">
        <v>33435</v>
      </c>
      <c r="H219" s="18">
        <v>0</v>
      </c>
      <c r="I219" s="18">
        <v>33435</v>
      </c>
      <c r="J219" s="18" t="s">
        <v>16015</v>
      </c>
      <c r="K219" s="26"/>
    </row>
    <row r="220" spans="2:11" ht="24">
      <c r="B220" s="19" t="s">
        <v>16460</v>
      </c>
      <c r="C220" s="27" t="s">
        <v>16461</v>
      </c>
      <c r="D220" s="28" t="s">
        <v>208</v>
      </c>
      <c r="E220" s="22"/>
      <c r="F220" s="22"/>
      <c r="G220" s="23">
        <v>25787</v>
      </c>
      <c r="H220" s="23">
        <v>0</v>
      </c>
      <c r="I220" s="23">
        <v>25787</v>
      </c>
      <c r="J220" s="23" t="s">
        <v>16015</v>
      </c>
      <c r="K220" s="26"/>
    </row>
    <row r="221" spans="2:11" ht="24">
      <c r="B221" s="14" t="s">
        <v>16462</v>
      </c>
      <c r="C221" s="29" t="s">
        <v>16057</v>
      </c>
      <c r="D221" s="30" t="s">
        <v>208</v>
      </c>
      <c r="E221" s="17"/>
      <c r="F221" s="17"/>
      <c r="G221" s="18">
        <v>32234</v>
      </c>
      <c r="H221" s="18">
        <v>0</v>
      </c>
      <c r="I221" s="18">
        <v>32234</v>
      </c>
      <c r="J221" s="18" t="s">
        <v>16015</v>
      </c>
      <c r="K221" s="26"/>
    </row>
    <row r="222" spans="2:11" ht="24">
      <c r="B222" s="19" t="s">
        <v>16463</v>
      </c>
      <c r="C222" s="27" t="s">
        <v>16059</v>
      </c>
      <c r="D222" s="28" t="s">
        <v>208</v>
      </c>
      <c r="E222" s="22"/>
      <c r="F222" s="22"/>
      <c r="G222" s="23">
        <v>38680</v>
      </c>
      <c r="H222" s="23">
        <v>0</v>
      </c>
      <c r="I222" s="23">
        <v>38680</v>
      </c>
      <c r="J222" s="23" t="s">
        <v>16015</v>
      </c>
      <c r="K222" s="26"/>
    </row>
    <row r="223" spans="2:11" ht="24">
      <c r="B223" s="14" t="s">
        <v>16464</v>
      </c>
      <c r="C223" s="29" t="s">
        <v>16465</v>
      </c>
      <c r="D223" s="30" t="s">
        <v>208</v>
      </c>
      <c r="E223" s="17"/>
      <c r="F223" s="17"/>
      <c r="G223" s="18">
        <v>45127</v>
      </c>
      <c r="H223" s="18">
        <v>0</v>
      </c>
      <c r="I223" s="18">
        <v>45127</v>
      </c>
      <c r="J223" s="18" t="s">
        <v>16015</v>
      </c>
      <c r="K223" s="26"/>
    </row>
    <row r="224" spans="2:11" ht="24">
      <c r="B224" s="19" t="s">
        <v>16466</v>
      </c>
      <c r="C224" s="27" t="s">
        <v>16061</v>
      </c>
      <c r="D224" s="28" t="s">
        <v>208</v>
      </c>
      <c r="E224" s="22"/>
      <c r="F224" s="22"/>
      <c r="G224" s="23">
        <v>46809</v>
      </c>
      <c r="H224" s="23">
        <v>0</v>
      </c>
      <c r="I224" s="23">
        <v>46809</v>
      </c>
      <c r="J224" s="23" t="s">
        <v>16015</v>
      </c>
      <c r="K224" s="26"/>
    </row>
    <row r="225" spans="2:11" ht="24">
      <c r="B225" s="14" t="s">
        <v>16467</v>
      </c>
      <c r="C225" s="29" t="s">
        <v>16468</v>
      </c>
      <c r="D225" s="30" t="s">
        <v>208</v>
      </c>
      <c r="E225" s="17"/>
      <c r="F225" s="17"/>
      <c r="G225" s="18">
        <v>50821</v>
      </c>
      <c r="H225" s="18">
        <v>0</v>
      </c>
      <c r="I225" s="18">
        <v>50821</v>
      </c>
      <c r="J225" s="18" t="s">
        <v>16015</v>
      </c>
      <c r="K225" s="26"/>
    </row>
    <row r="226" spans="2:11" ht="24">
      <c r="B226" s="19" t="s">
        <v>16469</v>
      </c>
      <c r="C226" s="27" t="s">
        <v>16063</v>
      </c>
      <c r="D226" s="28" t="s">
        <v>208</v>
      </c>
      <c r="E226" s="22"/>
      <c r="F226" s="22"/>
      <c r="G226" s="23">
        <v>54833</v>
      </c>
      <c r="H226" s="23">
        <v>0</v>
      </c>
      <c r="I226" s="23">
        <v>54833</v>
      </c>
      <c r="J226" s="23" t="s">
        <v>16015</v>
      </c>
      <c r="K226" s="26"/>
    </row>
    <row r="227" spans="2:11" ht="24">
      <c r="B227" s="14" t="s">
        <v>16470</v>
      </c>
      <c r="C227" s="29" t="s">
        <v>16065</v>
      </c>
      <c r="D227" s="30" t="s">
        <v>208</v>
      </c>
      <c r="E227" s="17"/>
      <c r="F227" s="17"/>
      <c r="G227" s="18">
        <v>57508</v>
      </c>
      <c r="H227" s="18">
        <v>0</v>
      </c>
      <c r="I227" s="18">
        <v>57508</v>
      </c>
      <c r="J227" s="18" t="s">
        <v>16015</v>
      </c>
      <c r="K227" s="26"/>
    </row>
    <row r="228" spans="2:11" ht="24">
      <c r="B228" s="19" t="s">
        <v>16471</v>
      </c>
      <c r="C228" s="27" t="s">
        <v>16203</v>
      </c>
      <c r="D228" s="28" t="s">
        <v>32</v>
      </c>
      <c r="E228" s="22"/>
      <c r="F228" s="22"/>
      <c r="G228" s="23">
        <v>180</v>
      </c>
      <c r="H228" s="23">
        <v>0</v>
      </c>
      <c r="I228" s="23">
        <v>180</v>
      </c>
      <c r="J228" s="23" t="s">
        <v>16015</v>
      </c>
      <c r="K228" s="26"/>
    </row>
    <row r="229" spans="2:11" ht="24">
      <c r="B229" s="14" t="s">
        <v>16472</v>
      </c>
      <c r="C229" s="29" t="s">
        <v>16206</v>
      </c>
      <c r="D229" s="30" t="s">
        <v>32</v>
      </c>
      <c r="E229" s="17"/>
      <c r="F229" s="17"/>
      <c r="G229" s="18">
        <v>188</v>
      </c>
      <c r="H229" s="18">
        <v>0</v>
      </c>
      <c r="I229" s="18">
        <v>188</v>
      </c>
      <c r="J229" s="18" t="s">
        <v>16015</v>
      </c>
      <c r="K229" s="26"/>
    </row>
    <row r="230" spans="2:11" ht="24">
      <c r="B230" s="19" t="s">
        <v>16473</v>
      </c>
      <c r="C230" s="27" t="s">
        <v>16209</v>
      </c>
      <c r="D230" s="28" t="s">
        <v>32</v>
      </c>
      <c r="E230" s="22"/>
      <c r="F230" s="22"/>
      <c r="G230" s="23">
        <v>199</v>
      </c>
      <c r="H230" s="23">
        <v>0</v>
      </c>
      <c r="I230" s="23">
        <v>199</v>
      </c>
      <c r="J230" s="23" t="s">
        <v>16015</v>
      </c>
      <c r="K230" s="26"/>
    </row>
    <row r="231" spans="2:11" ht="24">
      <c r="B231" s="14" t="s">
        <v>16474</v>
      </c>
      <c r="C231" s="29" t="s">
        <v>16212</v>
      </c>
      <c r="D231" s="30" t="s">
        <v>32</v>
      </c>
      <c r="E231" s="17"/>
      <c r="F231" s="17"/>
      <c r="G231" s="18">
        <v>212</v>
      </c>
      <c r="H231" s="18">
        <v>0</v>
      </c>
      <c r="I231" s="18">
        <v>212</v>
      </c>
      <c r="J231" s="18" t="s">
        <v>16015</v>
      </c>
      <c r="K231" s="26"/>
    </row>
    <row r="232" spans="2:11" ht="24">
      <c r="B232" s="19" t="s">
        <v>16475</v>
      </c>
      <c r="C232" s="27" t="s">
        <v>16215</v>
      </c>
      <c r="D232" s="28" t="s">
        <v>32</v>
      </c>
      <c r="E232" s="22"/>
      <c r="F232" s="22"/>
      <c r="G232" s="23">
        <v>228</v>
      </c>
      <c r="H232" s="23">
        <v>0</v>
      </c>
      <c r="I232" s="23">
        <v>228</v>
      </c>
      <c r="J232" s="23" t="s">
        <v>16015</v>
      </c>
      <c r="K232" s="26"/>
    </row>
    <row r="233" spans="2:11" ht="24">
      <c r="B233" s="14" t="s">
        <v>16476</v>
      </c>
      <c r="C233" s="29" t="s">
        <v>16477</v>
      </c>
      <c r="D233" s="30" t="s">
        <v>32</v>
      </c>
      <c r="E233" s="17"/>
      <c r="F233" s="17"/>
      <c r="G233" s="18">
        <v>234</v>
      </c>
      <c r="H233" s="18">
        <v>0</v>
      </c>
      <c r="I233" s="18">
        <v>234</v>
      </c>
      <c r="J233" s="18" t="s">
        <v>16015</v>
      </c>
      <c r="K233" s="26"/>
    </row>
    <row r="234" spans="2:11" ht="24">
      <c r="B234" s="19" t="s">
        <v>16478</v>
      </c>
      <c r="C234" s="27" t="s">
        <v>16479</v>
      </c>
      <c r="D234" s="28" t="s">
        <v>32</v>
      </c>
      <c r="E234" s="22"/>
      <c r="F234" s="22"/>
      <c r="G234" s="23">
        <v>244</v>
      </c>
      <c r="H234" s="23">
        <v>0</v>
      </c>
      <c r="I234" s="23">
        <v>244</v>
      </c>
      <c r="J234" s="23" t="s">
        <v>16015</v>
      </c>
      <c r="K234" s="26"/>
    </row>
    <row r="235" spans="2:11" ht="24">
      <c r="B235" s="14" t="s">
        <v>16480</v>
      </c>
      <c r="C235" s="29" t="s">
        <v>16223</v>
      </c>
      <c r="D235" s="30" t="s">
        <v>32</v>
      </c>
      <c r="E235" s="17"/>
      <c r="F235" s="17"/>
      <c r="G235" s="18">
        <v>262</v>
      </c>
      <c r="H235" s="18">
        <v>0</v>
      </c>
      <c r="I235" s="18">
        <v>262</v>
      </c>
      <c r="J235" s="18" t="s">
        <v>16015</v>
      </c>
      <c r="K235" s="26"/>
    </row>
    <row r="236" spans="2:11" ht="24">
      <c r="B236" s="19" t="s">
        <v>16481</v>
      </c>
      <c r="C236" s="27" t="s">
        <v>16225</v>
      </c>
      <c r="D236" s="28" t="s">
        <v>32</v>
      </c>
      <c r="E236" s="22"/>
      <c r="F236" s="22"/>
      <c r="G236" s="23">
        <v>238</v>
      </c>
      <c r="H236" s="23">
        <v>0</v>
      </c>
      <c r="I236" s="23">
        <v>238</v>
      </c>
      <c r="J236" s="23" t="s">
        <v>16015</v>
      </c>
      <c r="K236" s="26"/>
    </row>
    <row r="237" spans="2:11" ht="24">
      <c r="B237" s="14" t="s">
        <v>16482</v>
      </c>
      <c r="C237" s="29" t="s">
        <v>16227</v>
      </c>
      <c r="D237" s="30" t="s">
        <v>32</v>
      </c>
      <c r="E237" s="17"/>
      <c r="F237" s="17"/>
      <c r="G237" s="18">
        <v>270</v>
      </c>
      <c r="H237" s="18">
        <v>0</v>
      </c>
      <c r="I237" s="18">
        <v>270</v>
      </c>
      <c r="J237" s="18" t="s">
        <v>16015</v>
      </c>
      <c r="K237" s="26"/>
    </row>
    <row r="238" spans="2:11" ht="24">
      <c r="B238" s="19" t="s">
        <v>16483</v>
      </c>
      <c r="C238" s="27" t="s">
        <v>16229</v>
      </c>
      <c r="D238" s="28" t="s">
        <v>32</v>
      </c>
      <c r="E238" s="22"/>
      <c r="F238" s="22"/>
      <c r="G238" s="23">
        <v>273</v>
      </c>
      <c r="H238" s="23">
        <v>0</v>
      </c>
      <c r="I238" s="23">
        <v>273</v>
      </c>
      <c r="J238" s="23" t="s">
        <v>16015</v>
      </c>
      <c r="K238" s="26"/>
    </row>
    <row r="239" spans="2:11" ht="24">
      <c r="B239" s="14" t="s">
        <v>16484</v>
      </c>
      <c r="C239" s="29" t="s">
        <v>16485</v>
      </c>
      <c r="D239" s="30" t="s">
        <v>32</v>
      </c>
      <c r="E239" s="17"/>
      <c r="F239" s="17"/>
      <c r="G239" s="18">
        <v>267</v>
      </c>
      <c r="H239" s="18">
        <v>0</v>
      </c>
      <c r="I239" s="18">
        <v>267</v>
      </c>
      <c r="J239" s="18" t="s">
        <v>16015</v>
      </c>
      <c r="K239" s="26"/>
    </row>
    <row r="240" spans="2:11" ht="24">
      <c r="B240" s="19" t="s">
        <v>16486</v>
      </c>
      <c r="C240" s="27" t="s">
        <v>16091</v>
      </c>
      <c r="D240" s="28" t="s">
        <v>208</v>
      </c>
      <c r="E240" s="22"/>
      <c r="F240" s="22"/>
      <c r="G240" s="23">
        <v>698</v>
      </c>
      <c r="H240" s="23">
        <v>0</v>
      </c>
      <c r="I240" s="23">
        <v>698</v>
      </c>
      <c r="J240" s="23" t="s">
        <v>16015</v>
      </c>
      <c r="K240" s="26"/>
    </row>
    <row r="241" spans="2:11" ht="24">
      <c r="B241" s="14" t="s">
        <v>16487</v>
      </c>
      <c r="C241" s="29" t="s">
        <v>16093</v>
      </c>
      <c r="D241" s="30" t="s">
        <v>208</v>
      </c>
      <c r="E241" s="17"/>
      <c r="F241" s="17"/>
      <c r="G241" s="18">
        <v>698</v>
      </c>
      <c r="H241" s="18">
        <v>0</v>
      </c>
      <c r="I241" s="18">
        <v>698</v>
      </c>
      <c r="J241" s="18" t="s">
        <v>16015</v>
      </c>
      <c r="K241" s="26"/>
    </row>
    <row r="242" spans="2:11" ht="24">
      <c r="B242" s="19" t="s">
        <v>16488</v>
      </c>
      <c r="C242" s="27" t="s">
        <v>16095</v>
      </c>
      <c r="D242" s="28" t="s">
        <v>208</v>
      </c>
      <c r="E242" s="22"/>
      <c r="F242" s="22"/>
      <c r="G242" s="23">
        <v>698</v>
      </c>
      <c r="H242" s="23">
        <v>0</v>
      </c>
      <c r="I242" s="23">
        <v>698</v>
      </c>
      <c r="J242" s="23" t="s">
        <v>16015</v>
      </c>
      <c r="K242" s="26"/>
    </row>
    <row r="243" spans="2:11" ht="24">
      <c r="B243" s="14" t="s">
        <v>16489</v>
      </c>
      <c r="C243" s="29" t="s">
        <v>16097</v>
      </c>
      <c r="D243" s="30" t="s">
        <v>208</v>
      </c>
      <c r="E243" s="17"/>
      <c r="F243" s="17"/>
      <c r="G243" s="18">
        <v>698</v>
      </c>
      <c r="H243" s="18">
        <v>0</v>
      </c>
      <c r="I243" s="18">
        <v>698</v>
      </c>
      <c r="J243" s="18" t="s">
        <v>16015</v>
      </c>
      <c r="K243" s="26"/>
    </row>
    <row r="244" spans="2:11">
      <c r="B244" s="19" t="s">
        <v>16490</v>
      </c>
      <c r="C244" s="27" t="s">
        <v>16099</v>
      </c>
      <c r="D244" s="28" t="s">
        <v>208</v>
      </c>
      <c r="E244" s="22"/>
      <c r="F244" s="22"/>
      <c r="G244" s="23">
        <v>698</v>
      </c>
      <c r="H244" s="23">
        <v>0</v>
      </c>
      <c r="I244" s="23">
        <v>698</v>
      </c>
      <c r="J244" s="23" t="s">
        <v>16015</v>
      </c>
      <c r="K244" s="26"/>
    </row>
    <row r="245" spans="2:11">
      <c r="B245" s="14" t="s">
        <v>16491</v>
      </c>
      <c r="C245" s="29" t="s">
        <v>16492</v>
      </c>
      <c r="D245" s="30" t="s">
        <v>208</v>
      </c>
      <c r="E245" s="17"/>
      <c r="F245" s="17"/>
      <c r="G245" s="18">
        <v>698</v>
      </c>
      <c r="H245" s="18">
        <v>0</v>
      </c>
      <c r="I245" s="18">
        <v>698</v>
      </c>
      <c r="J245" s="18" t="s">
        <v>16015</v>
      </c>
      <c r="K245" s="26"/>
    </row>
    <row r="246" spans="2:11" ht="24">
      <c r="B246" s="19" t="s">
        <v>16493</v>
      </c>
      <c r="C246" s="27" t="s">
        <v>16494</v>
      </c>
      <c r="D246" s="28" t="s">
        <v>16495</v>
      </c>
      <c r="E246" s="22"/>
      <c r="F246" s="22"/>
      <c r="G246" s="23">
        <v>38377</v>
      </c>
      <c r="H246" s="23">
        <v>0</v>
      </c>
      <c r="I246" s="23">
        <v>38377</v>
      </c>
      <c r="J246" s="23" t="s">
        <v>16015</v>
      </c>
      <c r="K246" s="26"/>
    </row>
    <row r="247" spans="2:11" ht="24">
      <c r="B247" s="14" t="s">
        <v>16496</v>
      </c>
      <c r="C247" s="29" t="s">
        <v>16497</v>
      </c>
      <c r="D247" s="30" t="s">
        <v>16495</v>
      </c>
      <c r="E247" s="17"/>
      <c r="F247" s="17"/>
      <c r="G247" s="18">
        <v>38377</v>
      </c>
      <c r="H247" s="18">
        <v>0</v>
      </c>
      <c r="I247" s="18">
        <v>38377</v>
      </c>
      <c r="J247" s="18" t="s">
        <v>16015</v>
      </c>
      <c r="K247" s="26"/>
    </row>
    <row r="248" spans="2:11" ht="24">
      <c r="B248" s="19" t="s">
        <v>16498</v>
      </c>
      <c r="C248" s="27" t="s">
        <v>16499</v>
      </c>
      <c r="D248" s="28" t="s">
        <v>16495</v>
      </c>
      <c r="E248" s="22"/>
      <c r="F248" s="22"/>
      <c r="G248" s="23">
        <v>38377</v>
      </c>
      <c r="H248" s="23">
        <v>0</v>
      </c>
      <c r="I248" s="23">
        <v>38377</v>
      </c>
      <c r="J248" s="23" t="s">
        <v>16015</v>
      </c>
      <c r="K248" s="26"/>
    </row>
    <row r="249" spans="2:11" ht="24">
      <c r="B249" s="14" t="s">
        <v>16500</v>
      </c>
      <c r="C249" s="29" t="s">
        <v>16501</v>
      </c>
      <c r="D249" s="30" t="s">
        <v>16495</v>
      </c>
      <c r="E249" s="17"/>
      <c r="F249" s="17"/>
      <c r="G249" s="18">
        <v>61636</v>
      </c>
      <c r="H249" s="18">
        <v>0</v>
      </c>
      <c r="I249" s="18">
        <v>61636</v>
      </c>
      <c r="J249" s="18" t="s">
        <v>16015</v>
      </c>
      <c r="K249" s="26"/>
    </row>
    <row r="250" spans="2:11" ht="24">
      <c r="B250" s="19" t="s">
        <v>16502</v>
      </c>
      <c r="C250" s="27" t="s">
        <v>16503</v>
      </c>
      <c r="D250" s="28" t="s">
        <v>16495</v>
      </c>
      <c r="E250" s="22"/>
      <c r="F250" s="22"/>
      <c r="G250" s="23">
        <v>83732</v>
      </c>
      <c r="H250" s="23">
        <v>0</v>
      </c>
      <c r="I250" s="23">
        <v>83732</v>
      </c>
      <c r="J250" s="23" t="s">
        <v>16015</v>
      </c>
      <c r="K250" s="26"/>
    </row>
    <row r="251" spans="2:11" ht="24">
      <c r="B251" s="14" t="s">
        <v>16504</v>
      </c>
      <c r="C251" s="29" t="s">
        <v>16505</v>
      </c>
      <c r="D251" s="30" t="s">
        <v>16495</v>
      </c>
      <c r="E251" s="17"/>
      <c r="F251" s="17"/>
      <c r="G251" s="18">
        <v>38377</v>
      </c>
      <c r="H251" s="18">
        <v>0</v>
      </c>
      <c r="I251" s="18">
        <v>38377</v>
      </c>
      <c r="J251" s="18" t="s">
        <v>16015</v>
      </c>
      <c r="K251" s="26"/>
    </row>
    <row r="252" spans="2:11" ht="24">
      <c r="B252" s="19" t="s">
        <v>16506</v>
      </c>
      <c r="C252" s="27" t="s">
        <v>16507</v>
      </c>
      <c r="D252" s="28" t="s">
        <v>16495</v>
      </c>
      <c r="E252" s="22"/>
      <c r="F252" s="22"/>
      <c r="G252" s="23">
        <v>38377</v>
      </c>
      <c r="H252" s="23">
        <v>0</v>
      </c>
      <c r="I252" s="23">
        <v>38377</v>
      </c>
      <c r="J252" s="23" t="s">
        <v>16015</v>
      </c>
      <c r="K252" s="26"/>
    </row>
    <row r="253" spans="2:11" ht="24">
      <c r="B253" s="14" t="s">
        <v>16508</v>
      </c>
      <c r="C253" s="29" t="s">
        <v>16509</v>
      </c>
      <c r="D253" s="30" t="s">
        <v>16495</v>
      </c>
      <c r="E253" s="17"/>
      <c r="F253" s="17"/>
      <c r="G253" s="18">
        <v>38377</v>
      </c>
      <c r="H253" s="18">
        <v>0</v>
      </c>
      <c r="I253" s="18">
        <v>38377</v>
      </c>
      <c r="J253" s="18" t="s">
        <v>16015</v>
      </c>
      <c r="K253" s="26"/>
    </row>
    <row r="254" spans="2:11" ht="24">
      <c r="B254" s="19" t="s">
        <v>16510</v>
      </c>
      <c r="C254" s="27" t="s">
        <v>16511</v>
      </c>
      <c r="D254" s="28" t="s">
        <v>16495</v>
      </c>
      <c r="E254" s="22"/>
      <c r="F254" s="22"/>
      <c r="G254" s="23">
        <v>83732</v>
      </c>
      <c r="H254" s="23">
        <v>0</v>
      </c>
      <c r="I254" s="23">
        <v>83732</v>
      </c>
      <c r="J254" s="23" t="s">
        <v>16015</v>
      </c>
      <c r="K254" s="26"/>
    </row>
    <row r="255" spans="2:11" ht="24">
      <c r="B255" s="14" t="s">
        <v>16512</v>
      </c>
      <c r="C255" s="29" t="s">
        <v>16513</v>
      </c>
      <c r="D255" s="30" t="s">
        <v>16495</v>
      </c>
      <c r="E255" s="17"/>
      <c r="F255" s="17"/>
      <c r="G255" s="18">
        <v>102068</v>
      </c>
      <c r="H255" s="18">
        <v>0</v>
      </c>
      <c r="I255" s="18">
        <v>102068</v>
      </c>
      <c r="J255" s="18" t="s">
        <v>16015</v>
      </c>
      <c r="K255" s="26"/>
    </row>
    <row r="256" spans="2:11" ht="24">
      <c r="B256" s="19" t="s">
        <v>16514</v>
      </c>
      <c r="C256" s="27" t="s">
        <v>16515</v>
      </c>
      <c r="D256" s="28" t="s">
        <v>16495</v>
      </c>
      <c r="E256" s="22"/>
      <c r="F256" s="22"/>
      <c r="G256" s="23">
        <v>38377</v>
      </c>
      <c r="H256" s="23">
        <v>0</v>
      </c>
      <c r="I256" s="23">
        <v>38377</v>
      </c>
      <c r="J256" s="23" t="s">
        <v>16015</v>
      </c>
      <c r="K256" s="26"/>
    </row>
    <row r="257" spans="2:11" ht="24">
      <c r="B257" s="14" t="s">
        <v>16516</v>
      </c>
      <c r="C257" s="29" t="s">
        <v>16517</v>
      </c>
      <c r="D257" s="30" t="s">
        <v>16495</v>
      </c>
      <c r="E257" s="17"/>
      <c r="F257" s="17"/>
      <c r="G257" s="18">
        <v>83732</v>
      </c>
      <c r="H257" s="18">
        <v>0</v>
      </c>
      <c r="I257" s="18">
        <v>83732</v>
      </c>
      <c r="J257" s="18" t="s">
        <v>16015</v>
      </c>
      <c r="K257" s="26"/>
    </row>
    <row r="258" spans="2:11" ht="24">
      <c r="B258" s="19" t="s">
        <v>16518</v>
      </c>
      <c r="C258" s="27" t="s">
        <v>16519</v>
      </c>
      <c r="D258" s="28" t="s">
        <v>16495</v>
      </c>
      <c r="E258" s="22"/>
      <c r="F258" s="22"/>
      <c r="G258" s="23">
        <v>38377</v>
      </c>
      <c r="H258" s="23">
        <v>0</v>
      </c>
      <c r="I258" s="23">
        <v>38377</v>
      </c>
      <c r="J258" s="23" t="s">
        <v>16015</v>
      </c>
      <c r="K258" s="26"/>
    </row>
    <row r="259" spans="2:11" ht="24">
      <c r="B259" s="14" t="s">
        <v>16520</v>
      </c>
      <c r="C259" s="29" t="s">
        <v>16521</v>
      </c>
      <c r="D259" s="30" t="s">
        <v>16495</v>
      </c>
      <c r="E259" s="17"/>
      <c r="F259" s="17"/>
      <c r="G259" s="18">
        <v>38377</v>
      </c>
      <c r="H259" s="18">
        <v>0</v>
      </c>
      <c r="I259" s="18">
        <v>38377</v>
      </c>
      <c r="J259" s="18" t="s">
        <v>16015</v>
      </c>
      <c r="K259" s="26"/>
    </row>
    <row r="260" spans="2:11" ht="24">
      <c r="B260" s="19" t="s">
        <v>16522</v>
      </c>
      <c r="C260" s="27" t="s">
        <v>16523</v>
      </c>
      <c r="D260" s="28" t="s">
        <v>16495</v>
      </c>
      <c r="E260" s="22"/>
      <c r="F260" s="22"/>
      <c r="G260" s="23">
        <v>61636</v>
      </c>
      <c r="H260" s="23">
        <v>0</v>
      </c>
      <c r="I260" s="23">
        <v>61636</v>
      </c>
      <c r="J260" s="23" t="s">
        <v>16015</v>
      </c>
      <c r="K260" s="26"/>
    </row>
    <row r="261" spans="2:11" ht="24">
      <c r="B261" s="14" t="s">
        <v>16524</v>
      </c>
      <c r="C261" s="29" t="s">
        <v>16525</v>
      </c>
      <c r="D261" s="30" t="s">
        <v>16495</v>
      </c>
      <c r="E261" s="17"/>
      <c r="F261" s="17"/>
      <c r="G261" s="18">
        <v>52333</v>
      </c>
      <c r="H261" s="18">
        <v>0</v>
      </c>
      <c r="I261" s="18">
        <v>52333</v>
      </c>
      <c r="J261" s="18" t="s">
        <v>16015</v>
      </c>
      <c r="K261" s="26"/>
    </row>
    <row r="262" spans="2:11" ht="24">
      <c r="B262" s="19" t="s">
        <v>16526</v>
      </c>
      <c r="C262" s="27" t="s">
        <v>16527</v>
      </c>
      <c r="D262" s="28" t="s">
        <v>16495</v>
      </c>
      <c r="E262" s="22"/>
      <c r="F262" s="22"/>
      <c r="G262" s="23">
        <v>52333</v>
      </c>
      <c r="H262" s="23">
        <v>0</v>
      </c>
      <c r="I262" s="23">
        <v>52333</v>
      </c>
      <c r="J262" s="23" t="s">
        <v>16015</v>
      </c>
      <c r="K262" s="26"/>
    </row>
    <row r="263" spans="2:11" ht="24">
      <c r="B263" s="14" t="s">
        <v>16528</v>
      </c>
      <c r="C263" s="29" t="s">
        <v>16529</v>
      </c>
      <c r="D263" s="30" t="s">
        <v>16495</v>
      </c>
      <c r="E263" s="17"/>
      <c r="F263" s="17"/>
      <c r="G263" s="18">
        <v>52333</v>
      </c>
      <c r="H263" s="18">
        <v>0</v>
      </c>
      <c r="I263" s="18">
        <v>52333</v>
      </c>
      <c r="J263" s="18" t="s">
        <v>16015</v>
      </c>
      <c r="K263" s="26"/>
    </row>
    <row r="264" spans="2:11" ht="24">
      <c r="B264" s="19" t="s">
        <v>16530</v>
      </c>
      <c r="C264" s="27" t="s">
        <v>16531</v>
      </c>
      <c r="D264" s="28" t="s">
        <v>16495</v>
      </c>
      <c r="E264" s="22"/>
      <c r="F264" s="22"/>
      <c r="G264" s="23">
        <v>10195</v>
      </c>
      <c r="H264" s="23">
        <v>0</v>
      </c>
      <c r="I264" s="23">
        <v>10195</v>
      </c>
      <c r="J264" s="23" t="s">
        <v>16015</v>
      </c>
      <c r="K264" s="26"/>
    </row>
    <row r="265" spans="2:11" ht="24">
      <c r="B265" s="14" t="s">
        <v>16532</v>
      </c>
      <c r="C265" s="29" t="s">
        <v>16533</v>
      </c>
      <c r="D265" s="30" t="s">
        <v>16495</v>
      </c>
      <c r="E265" s="17"/>
      <c r="F265" s="17"/>
      <c r="G265" s="18">
        <v>38377</v>
      </c>
      <c r="H265" s="18">
        <v>0</v>
      </c>
      <c r="I265" s="18">
        <v>38377</v>
      </c>
      <c r="J265" s="18" t="s">
        <v>16015</v>
      </c>
      <c r="K265" s="26"/>
    </row>
    <row r="266" spans="2:11" ht="24">
      <c r="B266" s="19" t="s">
        <v>16534</v>
      </c>
      <c r="C266" s="27" t="s">
        <v>16535</v>
      </c>
      <c r="D266" s="28" t="s">
        <v>16495</v>
      </c>
      <c r="E266" s="22"/>
      <c r="F266" s="22"/>
      <c r="G266" s="23">
        <v>38377</v>
      </c>
      <c r="H266" s="23">
        <v>0</v>
      </c>
      <c r="I266" s="23">
        <v>38377</v>
      </c>
      <c r="J266" s="23" t="s">
        <v>16015</v>
      </c>
      <c r="K266" s="26"/>
    </row>
    <row r="267" spans="2:11" ht="24">
      <c r="B267" s="14" t="s">
        <v>16536</v>
      </c>
      <c r="C267" s="29" t="s">
        <v>16537</v>
      </c>
      <c r="D267" s="30" t="s">
        <v>16495</v>
      </c>
      <c r="E267" s="17"/>
      <c r="F267" s="17"/>
      <c r="G267" s="18">
        <v>83732</v>
      </c>
      <c r="H267" s="18">
        <v>0</v>
      </c>
      <c r="I267" s="18">
        <v>83732</v>
      </c>
      <c r="J267" s="18" t="s">
        <v>16015</v>
      </c>
      <c r="K267" s="26"/>
    </row>
    <row r="268" spans="2:11" ht="24">
      <c r="B268" s="19" t="s">
        <v>16538</v>
      </c>
      <c r="C268" s="27" t="s">
        <v>16539</v>
      </c>
      <c r="D268" s="28" t="s">
        <v>16495</v>
      </c>
      <c r="E268" s="22"/>
      <c r="F268" s="22"/>
      <c r="G268" s="23">
        <v>61636</v>
      </c>
      <c r="H268" s="23">
        <v>0</v>
      </c>
      <c r="I268" s="23">
        <v>61636</v>
      </c>
      <c r="J268" s="23" t="s">
        <v>16015</v>
      </c>
      <c r="K268" s="26"/>
    </row>
    <row r="269" spans="2:11" ht="24">
      <c r="B269" s="14" t="s">
        <v>16540</v>
      </c>
      <c r="C269" s="29" t="s">
        <v>16541</v>
      </c>
      <c r="D269" s="30" t="s">
        <v>16495</v>
      </c>
      <c r="E269" s="17"/>
      <c r="F269" s="17"/>
      <c r="G269" s="18">
        <v>52333</v>
      </c>
      <c r="H269" s="18">
        <v>0</v>
      </c>
      <c r="I269" s="18">
        <v>52333</v>
      </c>
      <c r="J269" s="18" t="s">
        <v>16015</v>
      </c>
      <c r="K269" s="26"/>
    </row>
    <row r="270" spans="2:11" ht="24">
      <c r="B270" s="19" t="s">
        <v>16542</v>
      </c>
      <c r="C270" s="27" t="s">
        <v>16543</v>
      </c>
      <c r="D270" s="28" t="s">
        <v>16495</v>
      </c>
      <c r="E270" s="22"/>
      <c r="F270" s="22"/>
      <c r="G270" s="23">
        <v>75592</v>
      </c>
      <c r="H270" s="23">
        <v>0</v>
      </c>
      <c r="I270" s="23">
        <v>75592</v>
      </c>
      <c r="J270" s="23" t="s">
        <v>16015</v>
      </c>
      <c r="K270" s="26"/>
    </row>
    <row r="271" spans="2:11" ht="24">
      <c r="B271" s="14" t="s">
        <v>16544</v>
      </c>
      <c r="C271" s="29" t="s">
        <v>16545</v>
      </c>
      <c r="D271" s="30" t="s">
        <v>16495</v>
      </c>
      <c r="E271" s="17"/>
      <c r="F271" s="17"/>
      <c r="G271" s="18">
        <v>75592</v>
      </c>
      <c r="H271" s="18">
        <v>0</v>
      </c>
      <c r="I271" s="18">
        <v>75592</v>
      </c>
      <c r="J271" s="18" t="s">
        <v>16015</v>
      </c>
      <c r="K271" s="26"/>
    </row>
    <row r="272" spans="2:11" ht="24">
      <c r="B272" s="19" t="s">
        <v>16546</v>
      </c>
      <c r="C272" s="27" t="s">
        <v>16547</v>
      </c>
      <c r="D272" s="28" t="s">
        <v>16495</v>
      </c>
      <c r="E272" s="22"/>
      <c r="F272" s="22"/>
      <c r="G272" s="23">
        <v>61636</v>
      </c>
      <c r="H272" s="23">
        <v>0</v>
      </c>
      <c r="I272" s="23">
        <v>61636</v>
      </c>
      <c r="J272" s="23" t="s">
        <v>16015</v>
      </c>
      <c r="K272" s="26"/>
    </row>
    <row r="273" spans="2:11" ht="24">
      <c r="B273" s="14" t="s">
        <v>16548</v>
      </c>
      <c r="C273" s="29" t="s">
        <v>16549</v>
      </c>
      <c r="D273" s="30" t="s">
        <v>16495</v>
      </c>
      <c r="E273" s="17"/>
      <c r="F273" s="17"/>
      <c r="G273" s="18">
        <v>61636</v>
      </c>
      <c r="H273" s="18">
        <v>0</v>
      </c>
      <c r="I273" s="18">
        <v>61636</v>
      </c>
      <c r="J273" s="18" t="s">
        <v>16015</v>
      </c>
      <c r="K273" s="26"/>
    </row>
    <row r="274" spans="2:11" ht="24">
      <c r="B274" s="19" t="s">
        <v>16550</v>
      </c>
      <c r="C274" s="27" t="s">
        <v>16551</v>
      </c>
      <c r="D274" s="28" t="s">
        <v>16495</v>
      </c>
      <c r="E274" s="22"/>
      <c r="F274" s="22"/>
      <c r="G274" s="23">
        <v>75592</v>
      </c>
      <c r="H274" s="23">
        <v>0</v>
      </c>
      <c r="I274" s="23">
        <v>75592</v>
      </c>
      <c r="J274" s="23" t="s">
        <v>16015</v>
      </c>
      <c r="K274" s="26"/>
    </row>
    <row r="275" spans="2:11" ht="24">
      <c r="B275" s="14" t="s">
        <v>16552</v>
      </c>
      <c r="C275" s="29" t="s">
        <v>16553</v>
      </c>
      <c r="D275" s="30" t="s">
        <v>16495</v>
      </c>
      <c r="E275" s="17"/>
      <c r="F275" s="17"/>
      <c r="G275" s="18">
        <v>61636</v>
      </c>
      <c r="H275" s="18">
        <v>0</v>
      </c>
      <c r="I275" s="18">
        <v>61636</v>
      </c>
      <c r="J275" s="18" t="s">
        <v>16015</v>
      </c>
      <c r="K275" s="26"/>
    </row>
    <row r="276" spans="2:11" ht="24">
      <c r="B276" s="19" t="s">
        <v>16554</v>
      </c>
      <c r="C276" s="27" t="s">
        <v>16555</v>
      </c>
      <c r="D276" s="28" t="s">
        <v>16495</v>
      </c>
      <c r="E276" s="22"/>
      <c r="F276" s="22"/>
      <c r="G276" s="23">
        <v>38377</v>
      </c>
      <c r="H276" s="23">
        <v>0</v>
      </c>
      <c r="I276" s="23">
        <v>38377</v>
      </c>
      <c r="J276" s="23" t="s">
        <v>16015</v>
      </c>
      <c r="K276" s="26"/>
    </row>
    <row r="277" spans="2:11" ht="24">
      <c r="B277" s="14" t="s">
        <v>16556</v>
      </c>
      <c r="C277" s="29" t="s">
        <v>16557</v>
      </c>
      <c r="D277" s="30" t="s">
        <v>16495</v>
      </c>
      <c r="E277" s="17"/>
      <c r="F277" s="17"/>
      <c r="G277" s="18">
        <v>38377</v>
      </c>
      <c r="H277" s="18">
        <v>0</v>
      </c>
      <c r="I277" s="18">
        <v>38377</v>
      </c>
      <c r="J277" s="18" t="s">
        <v>16015</v>
      </c>
      <c r="K277" s="26"/>
    </row>
    <row r="278" spans="2:11" ht="24">
      <c r="B278" s="19" t="s">
        <v>16558</v>
      </c>
      <c r="C278" s="27" t="s">
        <v>16559</v>
      </c>
      <c r="D278" s="28" t="s">
        <v>16495</v>
      </c>
      <c r="E278" s="22"/>
      <c r="F278" s="22"/>
      <c r="G278" s="23">
        <v>38377</v>
      </c>
      <c r="H278" s="23">
        <v>0</v>
      </c>
      <c r="I278" s="23">
        <v>38377</v>
      </c>
      <c r="J278" s="23" t="s">
        <v>16015</v>
      </c>
      <c r="K278" s="26"/>
    </row>
    <row r="279" spans="2:11" ht="24">
      <c r="B279" s="14" t="s">
        <v>16560</v>
      </c>
      <c r="C279" s="29" t="s">
        <v>16561</v>
      </c>
      <c r="D279" s="30" t="s">
        <v>16495</v>
      </c>
      <c r="E279" s="17"/>
      <c r="F279" s="17"/>
      <c r="G279" s="18">
        <v>27911</v>
      </c>
      <c r="H279" s="18">
        <v>0</v>
      </c>
      <c r="I279" s="18">
        <v>27911</v>
      </c>
      <c r="J279" s="18" t="s">
        <v>16015</v>
      </c>
      <c r="K279" s="26"/>
    </row>
    <row r="280" spans="2:11" ht="24">
      <c r="B280" s="19" t="s">
        <v>16562</v>
      </c>
      <c r="C280" s="27" t="s">
        <v>16563</v>
      </c>
      <c r="D280" s="28" t="s">
        <v>16495</v>
      </c>
      <c r="E280" s="22"/>
      <c r="F280" s="22"/>
      <c r="G280" s="23">
        <v>27911</v>
      </c>
      <c r="H280" s="23">
        <v>0</v>
      </c>
      <c r="I280" s="23">
        <v>27911</v>
      </c>
      <c r="J280" s="23" t="s">
        <v>16015</v>
      </c>
      <c r="K280" s="26"/>
    </row>
    <row r="281" spans="2:11" ht="24">
      <c r="B281" s="14" t="s">
        <v>16564</v>
      </c>
      <c r="C281" s="29" t="s">
        <v>16565</v>
      </c>
      <c r="D281" s="30" t="s">
        <v>16495</v>
      </c>
      <c r="E281" s="17"/>
      <c r="F281" s="17"/>
      <c r="G281" s="18">
        <v>22677</v>
      </c>
      <c r="H281" s="18">
        <v>0</v>
      </c>
      <c r="I281" s="18">
        <v>22677</v>
      </c>
      <c r="J281" s="18" t="s">
        <v>16015</v>
      </c>
      <c r="K281" s="26"/>
    </row>
    <row r="282" spans="2:11" ht="24">
      <c r="B282" s="19" t="s">
        <v>16566</v>
      </c>
      <c r="C282" s="27" t="s">
        <v>16567</v>
      </c>
      <c r="D282" s="28" t="s">
        <v>16495</v>
      </c>
      <c r="E282" s="22"/>
      <c r="F282" s="22"/>
      <c r="G282" s="23">
        <v>15700</v>
      </c>
      <c r="H282" s="23">
        <v>0</v>
      </c>
      <c r="I282" s="23">
        <v>15700</v>
      </c>
      <c r="J282" s="23" t="s">
        <v>16015</v>
      </c>
      <c r="K282" s="26"/>
    </row>
    <row r="283" spans="2:11" ht="24">
      <c r="B283" s="14" t="s">
        <v>16568</v>
      </c>
      <c r="C283" s="29" t="s">
        <v>16569</v>
      </c>
      <c r="D283" s="30" t="s">
        <v>16495</v>
      </c>
      <c r="E283" s="17"/>
      <c r="F283" s="17"/>
      <c r="G283" s="18">
        <v>15700</v>
      </c>
      <c r="H283" s="18">
        <v>0</v>
      </c>
      <c r="I283" s="18">
        <v>15700</v>
      </c>
      <c r="J283" s="18" t="s">
        <v>16015</v>
      </c>
      <c r="K283" s="26"/>
    </row>
    <row r="284" spans="2:11" ht="24">
      <c r="B284" s="19" t="s">
        <v>16570</v>
      </c>
      <c r="C284" s="27" t="s">
        <v>16571</v>
      </c>
      <c r="D284" s="28" t="s">
        <v>16495</v>
      </c>
      <c r="E284" s="22"/>
      <c r="F284" s="22"/>
      <c r="G284" s="23">
        <v>15700</v>
      </c>
      <c r="H284" s="23">
        <v>0</v>
      </c>
      <c r="I284" s="23">
        <v>15700</v>
      </c>
      <c r="J284" s="23" t="s">
        <v>16015</v>
      </c>
      <c r="K284" s="26"/>
    </row>
    <row r="285" spans="2:11" ht="24">
      <c r="B285" s="14" t="s">
        <v>16572</v>
      </c>
      <c r="C285" s="29" t="s">
        <v>16573</v>
      </c>
      <c r="D285" s="30" t="s">
        <v>16495</v>
      </c>
      <c r="E285" s="17"/>
      <c r="F285" s="17"/>
      <c r="G285" s="18">
        <v>15700</v>
      </c>
      <c r="H285" s="18">
        <v>0</v>
      </c>
      <c r="I285" s="18">
        <v>15700</v>
      </c>
      <c r="J285" s="18" t="s">
        <v>16015</v>
      </c>
      <c r="K285" s="26"/>
    </row>
    <row r="286" spans="2:11" ht="24">
      <c r="B286" s="19" t="s">
        <v>16574</v>
      </c>
      <c r="C286" s="27" t="s">
        <v>16575</v>
      </c>
      <c r="D286" s="28" t="s">
        <v>16495</v>
      </c>
      <c r="E286" s="22"/>
      <c r="F286" s="22"/>
      <c r="G286" s="23">
        <v>15700</v>
      </c>
      <c r="H286" s="23">
        <v>0</v>
      </c>
      <c r="I286" s="23">
        <v>15700</v>
      </c>
      <c r="J286" s="23" t="s">
        <v>16015</v>
      </c>
      <c r="K286" s="26"/>
    </row>
    <row r="287" spans="2:11" ht="24">
      <c r="B287" s="14" t="s">
        <v>16576</v>
      </c>
      <c r="C287" s="29" t="s">
        <v>16577</v>
      </c>
      <c r="D287" s="30" t="s">
        <v>16495</v>
      </c>
      <c r="E287" s="17"/>
      <c r="F287" s="17"/>
      <c r="G287" s="18">
        <v>26166</v>
      </c>
      <c r="H287" s="18">
        <v>0</v>
      </c>
      <c r="I287" s="18">
        <v>26166</v>
      </c>
      <c r="J287" s="18" t="s">
        <v>16015</v>
      </c>
      <c r="K287" s="26"/>
    </row>
    <row r="288" spans="2:11" ht="24">
      <c r="B288" s="19" t="s">
        <v>16578</v>
      </c>
      <c r="C288" s="27" t="s">
        <v>16579</v>
      </c>
      <c r="D288" s="28" t="s">
        <v>16495</v>
      </c>
      <c r="E288" s="22"/>
      <c r="F288" s="22"/>
      <c r="G288" s="23">
        <v>26166</v>
      </c>
      <c r="H288" s="23">
        <v>0</v>
      </c>
      <c r="I288" s="23">
        <v>26166</v>
      </c>
      <c r="J288" s="23" t="s">
        <v>16015</v>
      </c>
      <c r="K288" s="26"/>
    </row>
    <row r="289" spans="2:11" ht="24">
      <c r="B289" s="14" t="s">
        <v>16580</v>
      </c>
      <c r="C289" s="29" t="s">
        <v>16581</v>
      </c>
      <c r="D289" s="30" t="s">
        <v>16495</v>
      </c>
      <c r="E289" s="17"/>
      <c r="F289" s="17"/>
      <c r="G289" s="18">
        <v>22677</v>
      </c>
      <c r="H289" s="18">
        <v>0</v>
      </c>
      <c r="I289" s="18">
        <v>22677</v>
      </c>
      <c r="J289" s="18" t="s">
        <v>16015</v>
      </c>
      <c r="K289" s="26"/>
    </row>
    <row r="290" spans="2:11" ht="24">
      <c r="B290" s="19" t="s">
        <v>16582</v>
      </c>
      <c r="C290" s="27" t="s">
        <v>16583</v>
      </c>
      <c r="D290" s="28" t="s">
        <v>16495</v>
      </c>
      <c r="E290" s="22"/>
      <c r="F290" s="22"/>
      <c r="G290" s="23">
        <v>22677</v>
      </c>
      <c r="H290" s="23">
        <v>0</v>
      </c>
      <c r="I290" s="23">
        <v>22677</v>
      </c>
      <c r="J290" s="23" t="s">
        <v>16015</v>
      </c>
      <c r="K290" s="26"/>
    </row>
    <row r="291" spans="2:11" ht="24">
      <c r="B291" s="14" t="s">
        <v>16584</v>
      </c>
      <c r="C291" s="29" t="s">
        <v>16585</v>
      </c>
      <c r="D291" s="30" t="s">
        <v>16495</v>
      </c>
      <c r="E291" s="17"/>
      <c r="F291" s="17"/>
      <c r="G291" s="18">
        <v>26166</v>
      </c>
      <c r="H291" s="18">
        <v>0</v>
      </c>
      <c r="I291" s="18">
        <v>26166</v>
      </c>
      <c r="J291" s="18" t="s">
        <v>16015</v>
      </c>
      <c r="K291" s="26"/>
    </row>
    <row r="292" spans="2:11" ht="24">
      <c r="B292" s="19" t="s">
        <v>16586</v>
      </c>
      <c r="C292" s="27" t="s">
        <v>16587</v>
      </c>
      <c r="D292" s="28" t="s">
        <v>16495</v>
      </c>
      <c r="E292" s="22"/>
      <c r="F292" s="22"/>
      <c r="G292" s="23">
        <v>15700</v>
      </c>
      <c r="H292" s="23">
        <v>0</v>
      </c>
      <c r="I292" s="23">
        <v>15700</v>
      </c>
      <c r="J292" s="23" t="s">
        <v>16015</v>
      </c>
      <c r="K292" s="26"/>
    </row>
    <row r="293" spans="2:11" ht="24">
      <c r="B293" s="14" t="s">
        <v>16588</v>
      </c>
      <c r="C293" s="29" t="s">
        <v>16589</v>
      </c>
      <c r="D293" s="30" t="s">
        <v>16495</v>
      </c>
      <c r="E293" s="17"/>
      <c r="F293" s="17"/>
      <c r="G293" s="18">
        <v>15700</v>
      </c>
      <c r="H293" s="18">
        <v>0</v>
      </c>
      <c r="I293" s="18">
        <v>15700</v>
      </c>
      <c r="J293" s="18" t="s">
        <v>16015</v>
      </c>
      <c r="K293" s="26"/>
    </row>
    <row r="294" spans="2:11" ht="24">
      <c r="B294" s="19" t="s">
        <v>16590</v>
      </c>
      <c r="C294" s="27" t="s">
        <v>16591</v>
      </c>
      <c r="D294" s="28" t="s">
        <v>16495</v>
      </c>
      <c r="E294" s="22"/>
      <c r="F294" s="22"/>
      <c r="G294" s="23">
        <v>22677</v>
      </c>
      <c r="H294" s="23">
        <v>0</v>
      </c>
      <c r="I294" s="23">
        <v>22677</v>
      </c>
      <c r="J294" s="23" t="s">
        <v>16015</v>
      </c>
      <c r="K294" s="26"/>
    </row>
    <row r="295" spans="2:11" ht="24">
      <c r="B295" s="14" t="s">
        <v>16592</v>
      </c>
      <c r="C295" s="29" t="s">
        <v>16593</v>
      </c>
      <c r="D295" s="30" t="s">
        <v>16495</v>
      </c>
      <c r="E295" s="17"/>
      <c r="F295" s="17"/>
      <c r="G295" s="18">
        <v>15700</v>
      </c>
      <c r="H295" s="18">
        <v>0</v>
      </c>
      <c r="I295" s="18">
        <v>15700</v>
      </c>
      <c r="J295" s="18" t="s">
        <v>16015</v>
      </c>
      <c r="K295" s="26"/>
    </row>
    <row r="296" spans="2:11" ht="24">
      <c r="B296" s="19" t="s">
        <v>16594</v>
      </c>
      <c r="C296" s="27" t="s">
        <v>16595</v>
      </c>
      <c r="D296" s="28" t="s">
        <v>16495</v>
      </c>
      <c r="E296" s="22"/>
      <c r="F296" s="22"/>
      <c r="G296" s="23">
        <v>22677</v>
      </c>
      <c r="H296" s="23">
        <v>0</v>
      </c>
      <c r="I296" s="23">
        <v>22677</v>
      </c>
      <c r="J296" s="23" t="s">
        <v>16015</v>
      </c>
      <c r="K296" s="26"/>
    </row>
    <row r="297" spans="2:11" ht="24">
      <c r="B297" s="14" t="s">
        <v>16596</v>
      </c>
      <c r="C297" s="29" t="s">
        <v>16597</v>
      </c>
      <c r="D297" s="30" t="s">
        <v>16495</v>
      </c>
      <c r="E297" s="17"/>
      <c r="F297" s="17"/>
      <c r="G297" s="18">
        <v>26166</v>
      </c>
      <c r="H297" s="18">
        <v>0</v>
      </c>
      <c r="I297" s="18">
        <v>26166</v>
      </c>
      <c r="J297" s="18" t="s">
        <v>16015</v>
      </c>
      <c r="K297" s="26"/>
    </row>
    <row r="298" spans="2:11" ht="24">
      <c r="B298" s="19" t="s">
        <v>16598</v>
      </c>
      <c r="C298" s="27" t="s">
        <v>16599</v>
      </c>
      <c r="D298" s="28" t="s">
        <v>16495</v>
      </c>
      <c r="E298" s="22"/>
      <c r="F298" s="22"/>
      <c r="G298" s="23">
        <v>8722</v>
      </c>
      <c r="H298" s="23">
        <v>0</v>
      </c>
      <c r="I298" s="23">
        <v>8722</v>
      </c>
      <c r="J298" s="23" t="s">
        <v>16015</v>
      </c>
      <c r="K298" s="26"/>
    </row>
    <row r="299" spans="2:11" ht="24">
      <c r="B299" s="14" t="s">
        <v>16600</v>
      </c>
      <c r="C299" s="29" t="s">
        <v>16601</v>
      </c>
      <c r="D299" s="30" t="s">
        <v>16495</v>
      </c>
      <c r="E299" s="17"/>
      <c r="F299" s="17"/>
      <c r="G299" s="18">
        <v>15700</v>
      </c>
      <c r="H299" s="18">
        <v>0</v>
      </c>
      <c r="I299" s="18">
        <v>15700</v>
      </c>
      <c r="J299" s="18" t="s">
        <v>16015</v>
      </c>
      <c r="K299" s="26"/>
    </row>
    <row r="300" spans="2:11" ht="24">
      <c r="B300" s="19" t="s">
        <v>16602</v>
      </c>
      <c r="C300" s="27" t="s">
        <v>16603</v>
      </c>
      <c r="D300" s="28" t="s">
        <v>16495</v>
      </c>
      <c r="E300" s="22"/>
      <c r="F300" s="22"/>
      <c r="G300" s="23">
        <v>22677</v>
      </c>
      <c r="H300" s="23">
        <v>0</v>
      </c>
      <c r="I300" s="23">
        <v>22677</v>
      </c>
      <c r="J300" s="23" t="s">
        <v>16015</v>
      </c>
      <c r="K300" s="26"/>
    </row>
    <row r="301" spans="2:11" ht="24">
      <c r="B301" s="14" t="s">
        <v>16604</v>
      </c>
      <c r="C301" s="29" t="s">
        <v>16605</v>
      </c>
      <c r="D301" s="30" t="s">
        <v>16495</v>
      </c>
      <c r="E301" s="17"/>
      <c r="F301" s="17"/>
      <c r="G301" s="18">
        <v>22677</v>
      </c>
      <c r="H301" s="18">
        <v>0</v>
      </c>
      <c r="I301" s="18">
        <v>22677</v>
      </c>
      <c r="J301" s="18" t="s">
        <v>16015</v>
      </c>
      <c r="K301" s="26"/>
    </row>
    <row r="302" spans="2:11" ht="24">
      <c r="B302" s="19" t="s">
        <v>16606</v>
      </c>
      <c r="C302" s="27" t="s">
        <v>16607</v>
      </c>
      <c r="D302" s="28" t="s">
        <v>16495</v>
      </c>
      <c r="E302" s="22"/>
      <c r="F302" s="22"/>
      <c r="G302" s="23">
        <v>22677</v>
      </c>
      <c r="H302" s="23">
        <v>0</v>
      </c>
      <c r="I302" s="23">
        <v>22677</v>
      </c>
      <c r="J302" s="23" t="s">
        <v>16015</v>
      </c>
      <c r="K302" s="26"/>
    </row>
    <row r="303" spans="2:11" ht="24">
      <c r="B303" s="14" t="s">
        <v>16608</v>
      </c>
      <c r="C303" s="29" t="s">
        <v>16609</v>
      </c>
      <c r="D303" s="30" t="s">
        <v>16495</v>
      </c>
      <c r="E303" s="17"/>
      <c r="F303" s="17"/>
      <c r="G303" s="18">
        <v>22677</v>
      </c>
      <c r="H303" s="18">
        <v>0</v>
      </c>
      <c r="I303" s="18">
        <v>22677</v>
      </c>
      <c r="J303" s="18" t="s">
        <v>16015</v>
      </c>
      <c r="K303" s="26"/>
    </row>
    <row r="304" spans="2:11" ht="24">
      <c r="B304" s="19" t="s">
        <v>16610</v>
      </c>
      <c r="C304" s="27" t="s">
        <v>16611</v>
      </c>
      <c r="D304" s="28" t="s">
        <v>16495</v>
      </c>
      <c r="E304" s="22"/>
      <c r="F304" s="22"/>
      <c r="G304" s="23">
        <v>15700</v>
      </c>
      <c r="H304" s="23">
        <v>0</v>
      </c>
      <c r="I304" s="23">
        <v>15700</v>
      </c>
      <c r="J304" s="23" t="s">
        <v>16015</v>
      </c>
      <c r="K304" s="26"/>
    </row>
    <row r="305" spans="2:11" ht="24">
      <c r="B305" s="14" t="s">
        <v>16612</v>
      </c>
      <c r="C305" s="29" t="s">
        <v>16613</v>
      </c>
      <c r="D305" s="30" t="s">
        <v>16495</v>
      </c>
      <c r="E305" s="17"/>
      <c r="F305" s="17"/>
      <c r="G305" s="18">
        <v>8722</v>
      </c>
      <c r="H305" s="18">
        <v>0</v>
      </c>
      <c r="I305" s="18">
        <v>8722</v>
      </c>
      <c r="J305" s="18" t="s">
        <v>16015</v>
      </c>
      <c r="K305" s="26"/>
    </row>
    <row r="306" spans="2:11" ht="24">
      <c r="B306" s="19" t="s">
        <v>16614</v>
      </c>
      <c r="C306" s="27" t="s">
        <v>16615</v>
      </c>
      <c r="D306" s="28" t="s">
        <v>16495</v>
      </c>
      <c r="E306" s="22"/>
      <c r="F306" s="22"/>
      <c r="G306" s="23">
        <v>8722</v>
      </c>
      <c r="H306" s="23">
        <v>0</v>
      </c>
      <c r="I306" s="23">
        <v>8722</v>
      </c>
      <c r="J306" s="23" t="s">
        <v>16015</v>
      </c>
      <c r="K306" s="26"/>
    </row>
    <row r="307" spans="2:11" ht="24">
      <c r="B307" s="14" t="s">
        <v>16616</v>
      </c>
      <c r="C307" s="29" t="s">
        <v>16617</v>
      </c>
      <c r="D307" s="30" t="s">
        <v>16495</v>
      </c>
      <c r="E307" s="17"/>
      <c r="F307" s="17"/>
      <c r="G307" s="18">
        <v>8722</v>
      </c>
      <c r="H307" s="18">
        <v>0</v>
      </c>
      <c r="I307" s="18">
        <v>8722</v>
      </c>
      <c r="J307" s="18" t="s">
        <v>16015</v>
      </c>
      <c r="K307" s="26"/>
    </row>
    <row r="308" spans="2:11" ht="24">
      <c r="B308" s="19" t="s">
        <v>16618</v>
      </c>
      <c r="C308" s="27" t="s">
        <v>16619</v>
      </c>
      <c r="D308" s="28" t="s">
        <v>16495</v>
      </c>
      <c r="E308" s="22"/>
      <c r="F308" s="22"/>
      <c r="G308" s="23">
        <v>22677</v>
      </c>
      <c r="H308" s="23">
        <v>0</v>
      </c>
      <c r="I308" s="23">
        <v>22677</v>
      </c>
      <c r="J308" s="23" t="s">
        <v>16015</v>
      </c>
      <c r="K308" s="26"/>
    </row>
    <row r="309" spans="2:11" ht="24">
      <c r="B309" s="14" t="s">
        <v>16620</v>
      </c>
      <c r="C309" s="29" t="s">
        <v>16621</v>
      </c>
      <c r="D309" s="30" t="s">
        <v>16495</v>
      </c>
      <c r="E309" s="17"/>
      <c r="F309" s="17"/>
      <c r="G309" s="18">
        <v>15700</v>
      </c>
      <c r="H309" s="18">
        <v>0</v>
      </c>
      <c r="I309" s="18">
        <v>15700</v>
      </c>
      <c r="J309" s="18" t="s">
        <v>16015</v>
      </c>
      <c r="K309" s="26"/>
    </row>
    <row r="310" spans="2:11" ht="24">
      <c r="B310" s="19" t="s">
        <v>16622</v>
      </c>
      <c r="C310" s="27" t="s">
        <v>16623</v>
      </c>
      <c r="D310" s="28" t="s">
        <v>16495</v>
      </c>
      <c r="E310" s="22"/>
      <c r="F310" s="22"/>
      <c r="G310" s="23">
        <v>22677</v>
      </c>
      <c r="H310" s="23">
        <v>0</v>
      </c>
      <c r="I310" s="23">
        <v>22677</v>
      </c>
      <c r="J310" s="23" t="s">
        <v>16015</v>
      </c>
      <c r="K310" s="26"/>
    </row>
    <row r="311" spans="2:11" ht="24">
      <c r="B311" s="14" t="s">
        <v>16624</v>
      </c>
      <c r="C311" s="29" t="s">
        <v>16625</v>
      </c>
      <c r="D311" s="30" t="s">
        <v>16495</v>
      </c>
      <c r="E311" s="17"/>
      <c r="F311" s="17"/>
      <c r="G311" s="18">
        <v>15700</v>
      </c>
      <c r="H311" s="18">
        <v>0</v>
      </c>
      <c r="I311" s="18">
        <v>15700</v>
      </c>
      <c r="J311" s="18" t="s">
        <v>16015</v>
      </c>
      <c r="K311" s="26"/>
    </row>
    <row r="312" spans="2:11" ht="24">
      <c r="B312" s="19" t="s">
        <v>16626</v>
      </c>
      <c r="C312" s="27" t="s">
        <v>16627</v>
      </c>
      <c r="D312" s="28" t="s">
        <v>16495</v>
      </c>
      <c r="E312" s="22"/>
      <c r="F312" s="22"/>
      <c r="G312" s="23">
        <v>15700</v>
      </c>
      <c r="H312" s="23">
        <v>0</v>
      </c>
      <c r="I312" s="23">
        <v>15700</v>
      </c>
      <c r="J312" s="23" t="s">
        <v>16015</v>
      </c>
      <c r="K312" s="26"/>
    </row>
    <row r="313" spans="2:11" ht="24">
      <c r="B313" s="14" t="s">
        <v>16628</v>
      </c>
      <c r="C313" s="29" t="s">
        <v>16629</v>
      </c>
      <c r="D313" s="30" t="s">
        <v>16495</v>
      </c>
      <c r="E313" s="17"/>
      <c r="F313" s="17"/>
      <c r="G313" s="18">
        <v>8722</v>
      </c>
      <c r="H313" s="18">
        <v>0</v>
      </c>
      <c r="I313" s="18">
        <v>8722</v>
      </c>
      <c r="J313" s="18" t="s">
        <v>16015</v>
      </c>
      <c r="K313" s="26"/>
    </row>
    <row r="314" spans="2:11" ht="24">
      <c r="B314" s="19" t="s">
        <v>16630</v>
      </c>
      <c r="C314" s="27" t="s">
        <v>16631</v>
      </c>
      <c r="D314" s="28" t="s">
        <v>16495</v>
      </c>
      <c r="E314" s="22"/>
      <c r="F314" s="22"/>
      <c r="G314" s="23">
        <v>8722</v>
      </c>
      <c r="H314" s="23">
        <v>0</v>
      </c>
      <c r="I314" s="23">
        <v>8722</v>
      </c>
      <c r="J314" s="23" t="s">
        <v>16015</v>
      </c>
      <c r="K314" s="26"/>
    </row>
    <row r="315" spans="2:11" ht="24">
      <c r="B315" s="14" t="s">
        <v>16632</v>
      </c>
      <c r="C315" s="29" t="s">
        <v>16633</v>
      </c>
      <c r="D315" s="30" t="s">
        <v>16495</v>
      </c>
      <c r="E315" s="17"/>
      <c r="F315" s="17"/>
      <c r="G315" s="18">
        <v>8722</v>
      </c>
      <c r="H315" s="18">
        <v>0</v>
      </c>
      <c r="I315" s="18">
        <v>8722</v>
      </c>
      <c r="J315" s="18" t="s">
        <v>16015</v>
      </c>
      <c r="K315" s="26"/>
    </row>
    <row r="316" spans="2:11" ht="24">
      <c r="B316" s="19" t="s">
        <v>16634</v>
      </c>
      <c r="C316" s="27" t="s">
        <v>16635</v>
      </c>
      <c r="D316" s="28" t="s">
        <v>16495</v>
      </c>
      <c r="E316" s="22"/>
      <c r="F316" s="22"/>
      <c r="G316" s="23">
        <v>8722</v>
      </c>
      <c r="H316" s="23">
        <v>0</v>
      </c>
      <c r="I316" s="23">
        <v>8722</v>
      </c>
      <c r="J316" s="23" t="s">
        <v>16015</v>
      </c>
      <c r="K316" s="26"/>
    </row>
    <row r="317" spans="2:11" ht="24">
      <c r="B317" s="14" t="s">
        <v>16636</v>
      </c>
      <c r="C317" s="29" t="s">
        <v>16637</v>
      </c>
      <c r="D317" s="30" t="s">
        <v>16495</v>
      </c>
      <c r="E317" s="17"/>
      <c r="F317" s="17"/>
      <c r="G317" s="18">
        <v>8722</v>
      </c>
      <c r="H317" s="18">
        <v>0</v>
      </c>
      <c r="I317" s="18">
        <v>8722</v>
      </c>
      <c r="J317" s="18" t="s">
        <v>16015</v>
      </c>
      <c r="K317" s="26"/>
    </row>
    <row r="318" spans="2:11" ht="24">
      <c r="B318" s="19" t="s">
        <v>16638</v>
      </c>
      <c r="C318" s="27" t="s">
        <v>16639</v>
      </c>
      <c r="D318" s="28" t="s">
        <v>16495</v>
      </c>
      <c r="E318" s="22"/>
      <c r="F318" s="22"/>
      <c r="G318" s="23">
        <v>22677</v>
      </c>
      <c r="H318" s="23">
        <v>0</v>
      </c>
      <c r="I318" s="23">
        <v>22677</v>
      </c>
      <c r="J318" s="23" t="s">
        <v>16015</v>
      </c>
      <c r="K318" s="26"/>
    </row>
    <row r="319" spans="2:11" ht="24">
      <c r="B319" s="14" t="s">
        <v>16640</v>
      </c>
      <c r="C319" s="29" t="s">
        <v>16641</v>
      </c>
      <c r="D319" s="30" t="s">
        <v>16495</v>
      </c>
      <c r="E319" s="17"/>
      <c r="F319" s="17"/>
      <c r="G319" s="18">
        <v>15700</v>
      </c>
      <c r="H319" s="18">
        <v>0</v>
      </c>
      <c r="I319" s="18">
        <v>15700</v>
      </c>
      <c r="J319" s="18" t="s">
        <v>16015</v>
      </c>
      <c r="K319" s="26"/>
    </row>
    <row r="320" spans="2:11" ht="24">
      <c r="B320" s="19" t="s">
        <v>16642</v>
      </c>
      <c r="C320" s="27" t="s">
        <v>16643</v>
      </c>
      <c r="D320" s="28" t="s">
        <v>16495</v>
      </c>
      <c r="E320" s="22"/>
      <c r="F320" s="22"/>
      <c r="G320" s="23">
        <v>15700</v>
      </c>
      <c r="H320" s="23">
        <v>0</v>
      </c>
      <c r="I320" s="23">
        <v>15700</v>
      </c>
      <c r="J320" s="23" t="s">
        <v>16015</v>
      </c>
      <c r="K320" s="26"/>
    </row>
    <row r="321" spans="2:11" ht="24">
      <c r="B321" s="14" t="s">
        <v>16644</v>
      </c>
      <c r="C321" s="29" t="s">
        <v>16645</v>
      </c>
      <c r="D321" s="30" t="s">
        <v>16495</v>
      </c>
      <c r="E321" s="17"/>
      <c r="F321" s="17"/>
      <c r="G321" s="18">
        <v>15700</v>
      </c>
      <c r="H321" s="18">
        <v>0</v>
      </c>
      <c r="I321" s="18">
        <v>15700</v>
      </c>
      <c r="J321" s="18" t="s">
        <v>16015</v>
      </c>
      <c r="K321" s="26"/>
    </row>
    <row r="322" spans="2:11" ht="24">
      <c r="B322" s="19" t="s">
        <v>16646</v>
      </c>
      <c r="C322" s="27" t="s">
        <v>16647</v>
      </c>
      <c r="D322" s="28" t="s">
        <v>16495</v>
      </c>
      <c r="E322" s="22"/>
      <c r="F322" s="22"/>
      <c r="G322" s="23">
        <v>8722</v>
      </c>
      <c r="H322" s="23">
        <v>0</v>
      </c>
      <c r="I322" s="23">
        <v>8722</v>
      </c>
      <c r="J322" s="23" t="s">
        <v>16015</v>
      </c>
      <c r="K322" s="26"/>
    </row>
    <row r="323" spans="2:11" ht="24">
      <c r="B323" s="14" t="s">
        <v>16648</v>
      </c>
      <c r="C323" s="29" t="s">
        <v>16649</v>
      </c>
      <c r="D323" s="30" t="s">
        <v>16495</v>
      </c>
      <c r="E323" s="17"/>
      <c r="F323" s="17"/>
      <c r="G323" s="18">
        <v>8722</v>
      </c>
      <c r="H323" s="18">
        <v>0</v>
      </c>
      <c r="I323" s="18">
        <v>8722</v>
      </c>
      <c r="J323" s="18" t="s">
        <v>16015</v>
      </c>
      <c r="K323" s="26"/>
    </row>
    <row r="324" spans="2:11" ht="24">
      <c r="B324" s="19" t="s">
        <v>16650</v>
      </c>
      <c r="C324" s="27" t="s">
        <v>16651</v>
      </c>
      <c r="D324" s="28" t="s">
        <v>16495</v>
      </c>
      <c r="E324" s="22"/>
      <c r="F324" s="22"/>
      <c r="G324" s="23">
        <v>22677</v>
      </c>
      <c r="H324" s="23">
        <v>0</v>
      </c>
      <c r="I324" s="23">
        <v>22677</v>
      </c>
      <c r="J324" s="23" t="s">
        <v>16015</v>
      </c>
      <c r="K324" s="26"/>
    </row>
    <row r="325" spans="2:11" ht="24">
      <c r="B325" s="14" t="s">
        <v>16652</v>
      </c>
      <c r="C325" s="29" t="s">
        <v>16653</v>
      </c>
      <c r="D325" s="30" t="s">
        <v>16495</v>
      </c>
      <c r="E325" s="17"/>
      <c r="F325" s="17"/>
      <c r="G325" s="18">
        <v>8722</v>
      </c>
      <c r="H325" s="18">
        <v>0</v>
      </c>
      <c r="I325" s="18">
        <v>8722</v>
      </c>
      <c r="J325" s="18" t="s">
        <v>16015</v>
      </c>
      <c r="K325" s="26"/>
    </row>
    <row r="326" spans="2:11" ht="24">
      <c r="B326" s="19" t="s">
        <v>16654</v>
      </c>
      <c r="C326" s="27" t="s">
        <v>16655</v>
      </c>
      <c r="D326" s="28" t="s">
        <v>16495</v>
      </c>
      <c r="E326" s="22"/>
      <c r="F326" s="22"/>
      <c r="G326" s="23">
        <v>8722</v>
      </c>
      <c r="H326" s="23">
        <v>0</v>
      </c>
      <c r="I326" s="23">
        <v>8722</v>
      </c>
      <c r="J326" s="23" t="s">
        <v>16015</v>
      </c>
      <c r="K326" s="26"/>
    </row>
    <row r="327" spans="2:11" ht="24">
      <c r="B327" s="14" t="s">
        <v>16656</v>
      </c>
      <c r="C327" s="29" t="s">
        <v>16657</v>
      </c>
      <c r="D327" s="30" t="s">
        <v>16495</v>
      </c>
      <c r="E327" s="17"/>
      <c r="F327" s="17"/>
      <c r="G327" s="18">
        <v>22677</v>
      </c>
      <c r="H327" s="18">
        <v>0</v>
      </c>
      <c r="I327" s="18">
        <v>22677</v>
      </c>
      <c r="J327" s="18" t="s">
        <v>16015</v>
      </c>
      <c r="K327" s="26"/>
    </row>
    <row r="328" spans="2:11" ht="24">
      <c r="B328" s="19" t="s">
        <v>16658</v>
      </c>
      <c r="C328" s="27" t="s">
        <v>16659</v>
      </c>
      <c r="D328" s="28" t="s">
        <v>16495</v>
      </c>
      <c r="E328" s="22"/>
      <c r="F328" s="22"/>
      <c r="G328" s="23">
        <v>8722</v>
      </c>
      <c r="H328" s="23">
        <v>0</v>
      </c>
      <c r="I328" s="23">
        <v>8722</v>
      </c>
      <c r="J328" s="23" t="s">
        <v>16015</v>
      </c>
      <c r="K328" s="26"/>
    </row>
    <row r="329" spans="2:11" ht="24">
      <c r="B329" s="14" t="s">
        <v>16660</v>
      </c>
      <c r="C329" s="29" t="s">
        <v>16661</v>
      </c>
      <c r="D329" s="30" t="s">
        <v>16495</v>
      </c>
      <c r="E329" s="17"/>
      <c r="F329" s="17"/>
      <c r="G329" s="18">
        <v>15700</v>
      </c>
      <c r="H329" s="18">
        <v>0</v>
      </c>
      <c r="I329" s="18">
        <v>15700</v>
      </c>
      <c r="J329" s="18" t="s">
        <v>16015</v>
      </c>
      <c r="K329" s="26"/>
    </row>
    <row r="330" spans="2:11" ht="24">
      <c r="B330" s="19" t="s">
        <v>16662</v>
      </c>
      <c r="C330" s="27" t="s">
        <v>16663</v>
      </c>
      <c r="D330" s="28" t="s">
        <v>16495</v>
      </c>
      <c r="E330" s="22"/>
      <c r="F330" s="22"/>
      <c r="G330" s="23">
        <v>8722</v>
      </c>
      <c r="H330" s="23">
        <v>0</v>
      </c>
      <c r="I330" s="23">
        <v>8722</v>
      </c>
      <c r="J330" s="23" t="s">
        <v>16015</v>
      </c>
      <c r="K330" s="26"/>
    </row>
    <row r="331" spans="2:11" ht="24">
      <c r="B331" s="14" t="s">
        <v>16664</v>
      </c>
      <c r="C331" s="29" t="s">
        <v>16665</v>
      </c>
      <c r="D331" s="30" t="s">
        <v>16495</v>
      </c>
      <c r="E331" s="17"/>
      <c r="F331" s="17"/>
      <c r="G331" s="18">
        <v>1096</v>
      </c>
      <c r="H331" s="18">
        <v>0</v>
      </c>
      <c r="I331" s="18">
        <v>1096</v>
      </c>
      <c r="J331" s="18" t="s">
        <v>16015</v>
      </c>
      <c r="K331" s="26"/>
    </row>
    <row r="332" spans="2:11" ht="24">
      <c r="B332" s="19" t="s">
        <v>16666</v>
      </c>
      <c r="C332" s="27" t="s">
        <v>16667</v>
      </c>
      <c r="D332" s="28" t="s">
        <v>16495</v>
      </c>
      <c r="E332" s="22"/>
      <c r="F332" s="22"/>
      <c r="G332" s="23">
        <v>365</v>
      </c>
      <c r="H332" s="23">
        <v>0</v>
      </c>
      <c r="I332" s="23">
        <v>365</v>
      </c>
      <c r="J332" s="23" t="s">
        <v>16015</v>
      </c>
      <c r="K332" s="26"/>
    </row>
    <row r="333" spans="2:11" ht="24">
      <c r="B333" s="14" t="s">
        <v>16668</v>
      </c>
      <c r="C333" s="29" t="s">
        <v>16669</v>
      </c>
      <c r="D333" s="30" t="s">
        <v>16495</v>
      </c>
      <c r="E333" s="17"/>
      <c r="F333" s="17"/>
      <c r="G333" s="18">
        <v>548</v>
      </c>
      <c r="H333" s="18">
        <v>0</v>
      </c>
      <c r="I333" s="18">
        <v>548</v>
      </c>
      <c r="J333" s="18" t="s">
        <v>16015</v>
      </c>
      <c r="K333" s="26"/>
    </row>
    <row r="334" spans="2:11" ht="24">
      <c r="B334" s="19" t="s">
        <v>16670</v>
      </c>
      <c r="C334" s="27" t="s">
        <v>16671</v>
      </c>
      <c r="D334" s="28" t="s">
        <v>16495</v>
      </c>
      <c r="E334" s="22"/>
      <c r="F334" s="22"/>
      <c r="G334" s="23">
        <v>730</v>
      </c>
      <c r="H334" s="23">
        <v>0</v>
      </c>
      <c r="I334" s="23">
        <v>730</v>
      </c>
      <c r="J334" s="23" t="s">
        <v>16015</v>
      </c>
      <c r="K334" s="26"/>
    </row>
    <row r="335" spans="2:11" ht="24">
      <c r="B335" s="14" t="s">
        <v>16672</v>
      </c>
      <c r="C335" s="29" t="s">
        <v>16673</v>
      </c>
      <c r="D335" s="30" t="s">
        <v>16495</v>
      </c>
      <c r="E335" s="17"/>
      <c r="F335" s="17"/>
      <c r="G335" s="18">
        <v>913</v>
      </c>
      <c r="H335" s="18">
        <v>0</v>
      </c>
      <c r="I335" s="18">
        <v>913</v>
      </c>
      <c r="J335" s="18" t="s">
        <v>16015</v>
      </c>
      <c r="K335" s="26"/>
    </row>
    <row r="336" spans="2:11" ht="24">
      <c r="B336" s="19" t="s">
        <v>16674</v>
      </c>
      <c r="C336" s="27" t="s">
        <v>16675</v>
      </c>
      <c r="D336" s="28" t="s">
        <v>16495</v>
      </c>
      <c r="E336" s="22"/>
      <c r="F336" s="22"/>
      <c r="G336" s="23">
        <v>1096</v>
      </c>
      <c r="H336" s="23">
        <v>0</v>
      </c>
      <c r="I336" s="23">
        <v>1096</v>
      </c>
      <c r="J336" s="23" t="s">
        <v>16015</v>
      </c>
      <c r="K336" s="26"/>
    </row>
    <row r="337" spans="2:11" ht="24">
      <c r="B337" s="14" t="s">
        <v>16676</v>
      </c>
      <c r="C337" s="29" t="s">
        <v>16677</v>
      </c>
      <c r="D337" s="30" t="s">
        <v>16495</v>
      </c>
      <c r="E337" s="17"/>
      <c r="F337" s="17"/>
      <c r="G337" s="18">
        <v>1278</v>
      </c>
      <c r="H337" s="18">
        <v>0</v>
      </c>
      <c r="I337" s="18">
        <v>1278</v>
      </c>
      <c r="J337" s="18" t="s">
        <v>16015</v>
      </c>
      <c r="K337" s="26"/>
    </row>
    <row r="338" spans="2:11" ht="24">
      <c r="B338" s="19" t="s">
        <v>16678</v>
      </c>
      <c r="C338" s="27" t="s">
        <v>16679</v>
      </c>
      <c r="D338" s="28" t="s">
        <v>16495</v>
      </c>
      <c r="E338" s="22"/>
      <c r="F338" s="22"/>
      <c r="G338" s="23">
        <v>2191</v>
      </c>
      <c r="H338" s="23">
        <v>0</v>
      </c>
      <c r="I338" s="23">
        <v>2191</v>
      </c>
      <c r="J338" s="23" t="s">
        <v>16015</v>
      </c>
      <c r="K338" s="26"/>
    </row>
    <row r="339" spans="2:11" ht="24">
      <c r="B339" s="14" t="s">
        <v>16680</v>
      </c>
      <c r="C339" s="29" t="s">
        <v>16681</v>
      </c>
      <c r="D339" s="30" t="s">
        <v>16495</v>
      </c>
      <c r="E339" s="17"/>
      <c r="F339" s="17"/>
      <c r="G339" s="18">
        <v>548</v>
      </c>
      <c r="H339" s="18">
        <v>0</v>
      </c>
      <c r="I339" s="18">
        <v>548</v>
      </c>
      <c r="J339" s="18" t="s">
        <v>16015</v>
      </c>
      <c r="K339" s="26"/>
    </row>
    <row r="340" spans="2:11" ht="24">
      <c r="B340" s="19" t="s">
        <v>16682</v>
      </c>
      <c r="C340" s="27" t="s">
        <v>16683</v>
      </c>
      <c r="D340" s="28" t="s">
        <v>16495</v>
      </c>
      <c r="E340" s="22"/>
      <c r="F340" s="22"/>
      <c r="G340" s="23">
        <v>913</v>
      </c>
      <c r="H340" s="23">
        <v>0</v>
      </c>
      <c r="I340" s="23">
        <v>913</v>
      </c>
      <c r="J340" s="23" t="s">
        <v>16015</v>
      </c>
      <c r="K340" s="26"/>
    </row>
    <row r="341" spans="2:11" ht="24">
      <c r="B341" s="14" t="s">
        <v>16684</v>
      </c>
      <c r="C341" s="29" t="s">
        <v>16685</v>
      </c>
      <c r="D341" s="30" t="s">
        <v>16495</v>
      </c>
      <c r="E341" s="17"/>
      <c r="F341" s="17"/>
      <c r="G341" s="18">
        <v>1096</v>
      </c>
      <c r="H341" s="18">
        <v>0</v>
      </c>
      <c r="I341" s="18">
        <v>1096</v>
      </c>
      <c r="J341" s="18" t="s">
        <v>16015</v>
      </c>
      <c r="K341" s="26"/>
    </row>
    <row r="342" spans="2:11" ht="24">
      <c r="B342" s="19" t="s">
        <v>16686</v>
      </c>
      <c r="C342" s="27" t="s">
        <v>16687</v>
      </c>
      <c r="D342" s="28" t="s">
        <v>16495</v>
      </c>
      <c r="E342" s="22"/>
      <c r="F342" s="22"/>
      <c r="G342" s="23">
        <v>913</v>
      </c>
      <c r="H342" s="23">
        <v>0</v>
      </c>
      <c r="I342" s="23">
        <v>913</v>
      </c>
      <c r="J342" s="23" t="s">
        <v>16015</v>
      </c>
      <c r="K342" s="26"/>
    </row>
    <row r="343" spans="2:11" ht="24">
      <c r="B343" s="14" t="s">
        <v>16688</v>
      </c>
      <c r="C343" s="29" t="s">
        <v>16689</v>
      </c>
      <c r="D343" s="30" t="s">
        <v>16495</v>
      </c>
      <c r="E343" s="17"/>
      <c r="F343" s="17"/>
      <c r="G343" s="18">
        <v>1643</v>
      </c>
      <c r="H343" s="18">
        <v>0</v>
      </c>
      <c r="I343" s="18">
        <v>1643</v>
      </c>
      <c r="J343" s="18" t="s">
        <v>16015</v>
      </c>
      <c r="K343" s="26"/>
    </row>
    <row r="344" spans="2:11" ht="24">
      <c r="B344" s="19" t="s">
        <v>16690</v>
      </c>
      <c r="C344" s="27" t="s">
        <v>16691</v>
      </c>
      <c r="D344" s="28" t="s">
        <v>16495</v>
      </c>
      <c r="E344" s="22"/>
      <c r="F344" s="22"/>
      <c r="G344" s="23">
        <v>2191</v>
      </c>
      <c r="H344" s="23">
        <v>0</v>
      </c>
      <c r="I344" s="23">
        <v>2191</v>
      </c>
      <c r="J344" s="23" t="s">
        <v>16015</v>
      </c>
      <c r="K344" s="26"/>
    </row>
    <row r="345" spans="2:11" ht="24">
      <c r="B345" s="14" t="s">
        <v>16692</v>
      </c>
      <c r="C345" s="29" t="s">
        <v>16693</v>
      </c>
      <c r="D345" s="30" t="s">
        <v>16495</v>
      </c>
      <c r="E345" s="17"/>
      <c r="F345" s="17"/>
      <c r="G345" s="18">
        <v>2556</v>
      </c>
      <c r="H345" s="18">
        <v>0</v>
      </c>
      <c r="I345" s="18">
        <v>2556</v>
      </c>
      <c r="J345" s="18" t="s">
        <v>16015</v>
      </c>
      <c r="K345" s="26"/>
    </row>
    <row r="346" spans="2:11" ht="24">
      <c r="B346" s="19" t="s">
        <v>16694</v>
      </c>
      <c r="C346" s="27" t="s">
        <v>16695</v>
      </c>
      <c r="D346" s="28" t="s">
        <v>16495</v>
      </c>
      <c r="E346" s="22"/>
      <c r="F346" s="22"/>
      <c r="G346" s="23">
        <v>1278</v>
      </c>
      <c r="H346" s="23">
        <v>0</v>
      </c>
      <c r="I346" s="23">
        <v>1278</v>
      </c>
      <c r="J346" s="23" t="s">
        <v>16015</v>
      </c>
      <c r="K346" s="26"/>
    </row>
    <row r="347" spans="2:11" ht="24">
      <c r="B347" s="14" t="s">
        <v>16696</v>
      </c>
      <c r="C347" s="29" t="s">
        <v>16697</v>
      </c>
      <c r="D347" s="30" t="s">
        <v>16495</v>
      </c>
      <c r="E347" s="17"/>
      <c r="F347" s="17"/>
      <c r="G347" s="18">
        <v>1861</v>
      </c>
      <c r="H347" s="18">
        <v>0</v>
      </c>
      <c r="I347" s="18">
        <v>1861</v>
      </c>
      <c r="J347" s="18" t="s">
        <v>16015</v>
      </c>
      <c r="K347" s="26"/>
    </row>
    <row r="348" spans="2:11" ht="24">
      <c r="B348" s="19" t="s">
        <v>16698</v>
      </c>
      <c r="C348" s="27" t="s">
        <v>16699</v>
      </c>
      <c r="D348" s="28" t="s">
        <v>16495</v>
      </c>
      <c r="E348" s="22"/>
      <c r="F348" s="22"/>
      <c r="G348" s="23">
        <v>1396</v>
      </c>
      <c r="H348" s="23">
        <v>0</v>
      </c>
      <c r="I348" s="23">
        <v>1396</v>
      </c>
      <c r="J348" s="23" t="s">
        <v>16015</v>
      </c>
      <c r="K348" s="26"/>
    </row>
    <row r="349" spans="2:11">
      <c r="B349" s="14" t="s">
        <v>16700</v>
      </c>
      <c r="C349" s="29" t="s">
        <v>16701</v>
      </c>
      <c r="D349" s="30" t="s">
        <v>16495</v>
      </c>
      <c r="E349" s="17"/>
      <c r="F349" s="17"/>
      <c r="G349" s="18">
        <v>548</v>
      </c>
      <c r="H349" s="18">
        <v>0</v>
      </c>
      <c r="I349" s="18">
        <v>548</v>
      </c>
      <c r="J349" s="18" t="s">
        <v>16015</v>
      </c>
      <c r="K349" s="26"/>
    </row>
    <row r="350" spans="2:11">
      <c r="B350" s="19" t="s">
        <v>16702</v>
      </c>
      <c r="C350" s="27" t="s">
        <v>16703</v>
      </c>
      <c r="D350" s="28" t="s">
        <v>16495</v>
      </c>
      <c r="E350" s="22"/>
      <c r="F350" s="22"/>
      <c r="G350" s="23">
        <v>730</v>
      </c>
      <c r="H350" s="23">
        <v>0</v>
      </c>
      <c r="I350" s="23">
        <v>730</v>
      </c>
      <c r="J350" s="23" t="s">
        <v>16015</v>
      </c>
      <c r="K350" s="26"/>
    </row>
    <row r="351" spans="2:11">
      <c r="B351" s="14" t="s">
        <v>16704</v>
      </c>
      <c r="C351" s="29" t="s">
        <v>16705</v>
      </c>
      <c r="D351" s="30" t="s">
        <v>16495</v>
      </c>
      <c r="E351" s="17"/>
      <c r="F351" s="17"/>
      <c r="G351" s="18">
        <v>822</v>
      </c>
      <c r="H351" s="18">
        <v>0</v>
      </c>
      <c r="I351" s="18">
        <v>822</v>
      </c>
      <c r="J351" s="18" t="s">
        <v>16015</v>
      </c>
      <c r="K351" s="26"/>
    </row>
    <row r="352" spans="2:11">
      <c r="B352" s="19" t="s">
        <v>16706</v>
      </c>
      <c r="C352" s="27" t="s">
        <v>16707</v>
      </c>
      <c r="D352" s="28" t="s">
        <v>16495</v>
      </c>
      <c r="E352" s="22"/>
      <c r="F352" s="22"/>
      <c r="G352" s="23">
        <v>1278</v>
      </c>
      <c r="H352" s="23">
        <v>0</v>
      </c>
      <c r="I352" s="23">
        <v>1278</v>
      </c>
      <c r="J352" s="23" t="s">
        <v>16015</v>
      </c>
      <c r="K352" s="26"/>
    </row>
    <row r="353" spans="2:11">
      <c r="B353" s="14" t="s">
        <v>16708</v>
      </c>
      <c r="C353" s="29" t="s">
        <v>16709</v>
      </c>
      <c r="D353" s="30" t="s">
        <v>16495</v>
      </c>
      <c r="E353" s="17"/>
      <c r="F353" s="17"/>
      <c r="G353" s="18">
        <v>1047</v>
      </c>
      <c r="H353" s="18">
        <v>0</v>
      </c>
      <c r="I353" s="18">
        <v>1047</v>
      </c>
      <c r="J353" s="18" t="s">
        <v>16015</v>
      </c>
      <c r="K353" s="26"/>
    </row>
    <row r="354" spans="2:11" ht="24">
      <c r="B354" s="19" t="s">
        <v>16710</v>
      </c>
      <c r="C354" s="27" t="s">
        <v>16711</v>
      </c>
      <c r="D354" s="28" t="s">
        <v>16495</v>
      </c>
      <c r="E354" s="22"/>
      <c r="F354" s="22"/>
      <c r="G354" s="23">
        <v>2100</v>
      </c>
      <c r="H354" s="23">
        <v>0</v>
      </c>
      <c r="I354" s="23">
        <v>2100</v>
      </c>
      <c r="J354" s="23" t="s">
        <v>16015</v>
      </c>
      <c r="K354" s="26"/>
    </row>
    <row r="355" spans="2:11" ht="24">
      <c r="B355" s="14" t="s">
        <v>16712</v>
      </c>
      <c r="C355" s="29" t="s">
        <v>16713</v>
      </c>
      <c r="D355" s="30" t="s">
        <v>16495</v>
      </c>
      <c r="E355" s="17"/>
      <c r="F355" s="17"/>
      <c r="G355" s="18">
        <v>730</v>
      </c>
      <c r="H355" s="18">
        <v>0</v>
      </c>
      <c r="I355" s="18">
        <v>730</v>
      </c>
      <c r="J355" s="18" t="s">
        <v>16015</v>
      </c>
      <c r="K355" s="26"/>
    </row>
    <row r="356" spans="2:11" ht="24">
      <c r="B356" s="19" t="s">
        <v>16714</v>
      </c>
      <c r="C356" s="27" t="s">
        <v>16715</v>
      </c>
      <c r="D356" s="28" t="s">
        <v>16495</v>
      </c>
      <c r="E356" s="22"/>
      <c r="F356" s="22"/>
      <c r="G356" s="23">
        <v>913</v>
      </c>
      <c r="H356" s="23">
        <v>0</v>
      </c>
      <c r="I356" s="23">
        <v>913</v>
      </c>
      <c r="J356" s="23" t="s">
        <v>16015</v>
      </c>
      <c r="K356" s="26"/>
    </row>
    <row r="357" spans="2:11" ht="24">
      <c r="B357" s="14" t="s">
        <v>16716</v>
      </c>
      <c r="C357" s="29" t="s">
        <v>16717</v>
      </c>
      <c r="D357" s="30" t="s">
        <v>16495</v>
      </c>
      <c r="E357" s="17"/>
      <c r="F357" s="17"/>
      <c r="G357" s="18">
        <v>1096</v>
      </c>
      <c r="H357" s="18">
        <v>0</v>
      </c>
      <c r="I357" s="18">
        <v>1096</v>
      </c>
      <c r="J357" s="18" t="s">
        <v>16015</v>
      </c>
      <c r="K357" s="26"/>
    </row>
    <row r="358" spans="2:11" ht="24">
      <c r="B358" s="19" t="s">
        <v>16718</v>
      </c>
      <c r="C358" s="27" t="s">
        <v>16719</v>
      </c>
      <c r="D358" s="28" t="s">
        <v>16495</v>
      </c>
      <c r="E358" s="22"/>
      <c r="F358" s="22"/>
      <c r="G358" s="23">
        <v>1936</v>
      </c>
      <c r="H358" s="23">
        <v>0</v>
      </c>
      <c r="I358" s="23">
        <v>1936</v>
      </c>
      <c r="J358" s="23" t="s">
        <v>16015</v>
      </c>
      <c r="K358" s="26"/>
    </row>
    <row r="359" spans="2:11" ht="24">
      <c r="B359" s="14" t="s">
        <v>16720</v>
      </c>
      <c r="C359" s="29" t="s">
        <v>16721</v>
      </c>
      <c r="D359" s="30" t="s">
        <v>16495</v>
      </c>
      <c r="E359" s="17"/>
      <c r="F359" s="17"/>
      <c r="G359" s="18">
        <v>1977</v>
      </c>
      <c r="H359" s="18">
        <v>0</v>
      </c>
      <c r="I359" s="18">
        <v>1977</v>
      </c>
      <c r="J359" s="18" t="s">
        <v>16015</v>
      </c>
      <c r="K359" s="26"/>
    </row>
    <row r="360" spans="2:11" ht="24">
      <c r="B360" s="19" t="s">
        <v>16722</v>
      </c>
      <c r="C360" s="27" t="s">
        <v>16723</v>
      </c>
      <c r="D360" s="28" t="s">
        <v>16495</v>
      </c>
      <c r="E360" s="22"/>
      <c r="F360" s="22"/>
      <c r="G360" s="23">
        <v>1396</v>
      </c>
      <c r="H360" s="23">
        <v>0</v>
      </c>
      <c r="I360" s="23">
        <v>1396</v>
      </c>
      <c r="J360" s="23" t="s">
        <v>16015</v>
      </c>
      <c r="K360" s="26"/>
    </row>
    <row r="361" spans="2:11" ht="24">
      <c r="B361" s="14" t="s">
        <v>16724</v>
      </c>
      <c r="C361" s="29" t="s">
        <v>16725</v>
      </c>
      <c r="D361" s="30" t="s">
        <v>16495</v>
      </c>
      <c r="E361" s="17"/>
      <c r="F361" s="17"/>
      <c r="G361" s="18">
        <v>145</v>
      </c>
      <c r="H361" s="18">
        <v>0</v>
      </c>
      <c r="I361" s="18">
        <v>145</v>
      </c>
      <c r="J361" s="18" t="s">
        <v>16015</v>
      </c>
      <c r="K361" s="26"/>
    </row>
    <row r="362" spans="2:11" ht="24">
      <c r="B362" s="19" t="s">
        <v>16726</v>
      </c>
      <c r="C362" s="27" t="s">
        <v>16727</v>
      </c>
      <c r="D362" s="28" t="s">
        <v>16495</v>
      </c>
      <c r="E362" s="22"/>
      <c r="F362" s="22"/>
      <c r="G362" s="23">
        <v>174</v>
      </c>
      <c r="H362" s="23">
        <v>0</v>
      </c>
      <c r="I362" s="23">
        <v>174</v>
      </c>
      <c r="J362" s="23" t="s">
        <v>16015</v>
      </c>
      <c r="K362" s="26"/>
    </row>
    <row r="363" spans="2:11" ht="24">
      <c r="B363" s="14" t="s">
        <v>16728</v>
      </c>
      <c r="C363" s="29" t="s">
        <v>16729</v>
      </c>
      <c r="D363" s="30" t="s">
        <v>16495</v>
      </c>
      <c r="E363" s="17"/>
      <c r="F363" s="17"/>
      <c r="G363" s="18">
        <v>204</v>
      </c>
      <c r="H363" s="18">
        <v>0</v>
      </c>
      <c r="I363" s="18">
        <v>204</v>
      </c>
      <c r="J363" s="18" t="s">
        <v>16015</v>
      </c>
      <c r="K363" s="26"/>
    </row>
    <row r="364" spans="2:11" ht="24">
      <c r="B364" s="19" t="s">
        <v>16730</v>
      </c>
      <c r="C364" s="27" t="s">
        <v>16731</v>
      </c>
      <c r="D364" s="28" t="s">
        <v>16495</v>
      </c>
      <c r="E364" s="22"/>
      <c r="F364" s="22"/>
      <c r="G364" s="23">
        <v>233</v>
      </c>
      <c r="H364" s="23">
        <v>0</v>
      </c>
      <c r="I364" s="23">
        <v>233</v>
      </c>
      <c r="J364" s="23" t="s">
        <v>16015</v>
      </c>
      <c r="K364" s="26"/>
    </row>
    <row r="365" spans="2:11" ht="24">
      <c r="B365" s="14" t="s">
        <v>16732</v>
      </c>
      <c r="C365" s="29" t="s">
        <v>16733</v>
      </c>
      <c r="D365" s="30" t="s">
        <v>16495</v>
      </c>
      <c r="E365" s="17"/>
      <c r="F365" s="17"/>
      <c r="G365" s="18">
        <v>6391</v>
      </c>
      <c r="H365" s="18">
        <v>0</v>
      </c>
      <c r="I365" s="18">
        <v>6391</v>
      </c>
      <c r="J365" s="18" t="s">
        <v>16015</v>
      </c>
      <c r="K365" s="26"/>
    </row>
    <row r="366" spans="2:11">
      <c r="B366" s="19" t="s">
        <v>16734</v>
      </c>
      <c r="C366" s="27" t="s">
        <v>16735</v>
      </c>
      <c r="D366" s="28" t="s">
        <v>16495</v>
      </c>
      <c r="E366" s="22"/>
      <c r="F366" s="22"/>
      <c r="G366" s="23">
        <v>349</v>
      </c>
      <c r="H366" s="23">
        <v>0</v>
      </c>
      <c r="I366" s="23">
        <v>349</v>
      </c>
      <c r="J366" s="23" t="s">
        <v>16015</v>
      </c>
      <c r="K366" s="26"/>
    </row>
    <row r="367" spans="2:11">
      <c r="B367" s="14" t="s">
        <v>16736</v>
      </c>
      <c r="C367" s="29" t="s">
        <v>16737</v>
      </c>
      <c r="D367" s="30" t="s">
        <v>16495</v>
      </c>
      <c r="E367" s="17"/>
      <c r="F367" s="17"/>
      <c r="G367" s="18">
        <v>465</v>
      </c>
      <c r="H367" s="18">
        <v>0</v>
      </c>
      <c r="I367" s="18">
        <v>465</v>
      </c>
      <c r="J367" s="18" t="s">
        <v>16015</v>
      </c>
      <c r="K367" s="26"/>
    </row>
    <row r="368" spans="2:11">
      <c r="B368" s="19" t="s">
        <v>16738</v>
      </c>
      <c r="C368" s="27" t="s">
        <v>16739</v>
      </c>
      <c r="D368" s="28" t="s">
        <v>16495</v>
      </c>
      <c r="E368" s="22"/>
      <c r="F368" s="22"/>
      <c r="G368" s="23">
        <v>523</v>
      </c>
      <c r="H368" s="23">
        <v>0</v>
      </c>
      <c r="I368" s="23">
        <v>523</v>
      </c>
      <c r="J368" s="23" t="s">
        <v>16015</v>
      </c>
      <c r="K368" s="26"/>
    </row>
    <row r="369" spans="2:11">
      <c r="B369" s="14" t="s">
        <v>16740</v>
      </c>
      <c r="C369" s="29" t="s">
        <v>16741</v>
      </c>
      <c r="D369" s="30" t="s">
        <v>16495</v>
      </c>
      <c r="E369" s="17"/>
      <c r="F369" s="17"/>
      <c r="G369" s="18">
        <v>640</v>
      </c>
      <c r="H369" s="18">
        <v>0</v>
      </c>
      <c r="I369" s="18">
        <v>640</v>
      </c>
      <c r="J369" s="18" t="s">
        <v>16015</v>
      </c>
      <c r="K369" s="26"/>
    </row>
    <row r="370" spans="2:11">
      <c r="B370" s="19" t="s">
        <v>16742</v>
      </c>
      <c r="C370" s="27" t="s">
        <v>16743</v>
      </c>
      <c r="D370" s="28" t="s">
        <v>16495</v>
      </c>
      <c r="E370" s="22"/>
      <c r="F370" s="22"/>
      <c r="G370" s="23">
        <v>581</v>
      </c>
      <c r="H370" s="23">
        <v>0</v>
      </c>
      <c r="I370" s="23">
        <v>581</v>
      </c>
      <c r="J370" s="23" t="s">
        <v>16015</v>
      </c>
      <c r="K370" s="26"/>
    </row>
    <row r="371" spans="2:11">
      <c r="B371" s="14" t="s">
        <v>16744</v>
      </c>
      <c r="C371" s="29" t="s">
        <v>16745</v>
      </c>
      <c r="D371" s="30" t="s">
        <v>16495</v>
      </c>
      <c r="E371" s="17"/>
      <c r="F371" s="17"/>
      <c r="G371" s="18">
        <v>581</v>
      </c>
      <c r="H371" s="18">
        <v>0</v>
      </c>
      <c r="I371" s="18">
        <v>581</v>
      </c>
      <c r="J371" s="18" t="s">
        <v>16015</v>
      </c>
      <c r="K371" s="26"/>
    </row>
    <row r="372" spans="2:11">
      <c r="B372" s="19" t="s">
        <v>16746</v>
      </c>
      <c r="C372" s="27" t="s">
        <v>16747</v>
      </c>
      <c r="D372" s="28" t="s">
        <v>16495</v>
      </c>
      <c r="E372" s="22"/>
      <c r="F372" s="22"/>
      <c r="G372" s="23">
        <v>698</v>
      </c>
      <c r="H372" s="23">
        <v>0</v>
      </c>
      <c r="I372" s="23">
        <v>698</v>
      </c>
      <c r="J372" s="23" t="s">
        <v>16015</v>
      </c>
      <c r="K372" s="26"/>
    </row>
    <row r="373" spans="2:11">
      <c r="B373" s="14" t="s">
        <v>16748</v>
      </c>
      <c r="C373" s="29" t="s">
        <v>16749</v>
      </c>
      <c r="D373" s="30" t="s">
        <v>16495</v>
      </c>
      <c r="E373" s="17"/>
      <c r="F373" s="17"/>
      <c r="G373" s="18">
        <v>814</v>
      </c>
      <c r="H373" s="18">
        <v>0</v>
      </c>
      <c r="I373" s="18">
        <v>814</v>
      </c>
      <c r="J373" s="18" t="s">
        <v>16015</v>
      </c>
      <c r="K373" s="26"/>
    </row>
    <row r="374" spans="2:11">
      <c r="B374" s="19" t="s">
        <v>16750</v>
      </c>
      <c r="C374" s="27" t="s">
        <v>16751</v>
      </c>
      <c r="D374" s="28" t="s">
        <v>16495</v>
      </c>
      <c r="E374" s="22"/>
      <c r="F374" s="22"/>
      <c r="G374" s="23">
        <v>930</v>
      </c>
      <c r="H374" s="23">
        <v>0</v>
      </c>
      <c r="I374" s="23">
        <v>930</v>
      </c>
      <c r="J374" s="23" t="s">
        <v>16015</v>
      </c>
      <c r="K374" s="26"/>
    </row>
    <row r="375" spans="2:11">
      <c r="B375" s="14" t="s">
        <v>16752</v>
      </c>
      <c r="C375" s="29" t="s">
        <v>16753</v>
      </c>
      <c r="D375" s="30" t="s">
        <v>16495</v>
      </c>
      <c r="E375" s="17"/>
      <c r="F375" s="17"/>
      <c r="G375" s="18">
        <v>698</v>
      </c>
      <c r="H375" s="18">
        <v>0</v>
      </c>
      <c r="I375" s="18">
        <v>698</v>
      </c>
      <c r="J375" s="18" t="s">
        <v>16015</v>
      </c>
      <c r="K375" s="26"/>
    </row>
    <row r="376" spans="2:11">
      <c r="B376" s="19" t="s">
        <v>16754</v>
      </c>
      <c r="C376" s="27" t="s">
        <v>16755</v>
      </c>
      <c r="D376" s="28" t="s">
        <v>16495</v>
      </c>
      <c r="E376" s="22"/>
      <c r="F376" s="22"/>
      <c r="G376" s="23">
        <v>872</v>
      </c>
      <c r="H376" s="23">
        <v>0</v>
      </c>
      <c r="I376" s="23">
        <v>872</v>
      </c>
      <c r="J376" s="23" t="s">
        <v>16015</v>
      </c>
      <c r="K376" s="26"/>
    </row>
    <row r="377" spans="2:11">
      <c r="B377" s="14" t="s">
        <v>16756</v>
      </c>
      <c r="C377" s="29" t="s">
        <v>16757</v>
      </c>
      <c r="D377" s="30" t="s">
        <v>16495</v>
      </c>
      <c r="E377" s="17"/>
      <c r="F377" s="17"/>
      <c r="G377" s="18">
        <v>872</v>
      </c>
      <c r="H377" s="18">
        <v>0</v>
      </c>
      <c r="I377" s="18">
        <v>872</v>
      </c>
      <c r="J377" s="18" t="s">
        <v>16015</v>
      </c>
      <c r="K377" s="26"/>
    </row>
    <row r="378" spans="2:11">
      <c r="B378" s="19" t="s">
        <v>16758</v>
      </c>
      <c r="C378" s="27" t="s">
        <v>16759</v>
      </c>
      <c r="D378" s="28" t="s">
        <v>16495</v>
      </c>
      <c r="E378" s="22"/>
      <c r="F378" s="22"/>
      <c r="G378" s="23">
        <v>989</v>
      </c>
      <c r="H378" s="23">
        <v>0</v>
      </c>
      <c r="I378" s="23">
        <v>989</v>
      </c>
      <c r="J378" s="23" t="s">
        <v>16015</v>
      </c>
      <c r="K378" s="26"/>
    </row>
    <row r="379" spans="2:11">
      <c r="B379" s="14" t="s">
        <v>16760</v>
      </c>
      <c r="C379" s="29" t="s">
        <v>16761</v>
      </c>
      <c r="D379" s="30" t="s">
        <v>16495</v>
      </c>
      <c r="E379" s="17"/>
      <c r="F379" s="17"/>
      <c r="G379" s="18">
        <v>1047</v>
      </c>
      <c r="H379" s="18">
        <v>0</v>
      </c>
      <c r="I379" s="18">
        <v>1047</v>
      </c>
      <c r="J379" s="18" t="s">
        <v>16015</v>
      </c>
      <c r="K379" s="26"/>
    </row>
    <row r="380" spans="2:11">
      <c r="B380" s="19" t="s">
        <v>16762</v>
      </c>
      <c r="C380" s="27" t="s">
        <v>16763</v>
      </c>
      <c r="D380" s="28" t="s">
        <v>16495</v>
      </c>
      <c r="E380" s="22"/>
      <c r="F380" s="22"/>
      <c r="G380" s="23">
        <v>1163</v>
      </c>
      <c r="H380" s="23">
        <v>0</v>
      </c>
      <c r="I380" s="23">
        <v>1163</v>
      </c>
      <c r="J380" s="23" t="s">
        <v>16015</v>
      </c>
      <c r="K380" s="26"/>
    </row>
    <row r="381" spans="2:11">
      <c r="B381" s="14" t="s">
        <v>16764</v>
      </c>
      <c r="C381" s="29" t="s">
        <v>16765</v>
      </c>
      <c r="D381" s="30" t="s">
        <v>16495</v>
      </c>
      <c r="E381" s="17"/>
      <c r="F381" s="17"/>
      <c r="G381" s="18">
        <v>1279</v>
      </c>
      <c r="H381" s="18">
        <v>0</v>
      </c>
      <c r="I381" s="18">
        <v>1279</v>
      </c>
      <c r="J381" s="18" t="s">
        <v>16015</v>
      </c>
      <c r="K381" s="26"/>
    </row>
    <row r="382" spans="2:11">
      <c r="B382" s="19" t="s">
        <v>16766</v>
      </c>
      <c r="C382" s="27" t="s">
        <v>16767</v>
      </c>
      <c r="D382" s="28" t="s">
        <v>16495</v>
      </c>
      <c r="E382" s="22"/>
      <c r="F382" s="22"/>
      <c r="G382" s="23">
        <v>1279</v>
      </c>
      <c r="H382" s="23">
        <v>0</v>
      </c>
      <c r="I382" s="23">
        <v>1279</v>
      </c>
      <c r="J382" s="23" t="s">
        <v>16015</v>
      </c>
      <c r="K382" s="26"/>
    </row>
    <row r="383" spans="2:11">
      <c r="B383" s="14" t="s">
        <v>16768</v>
      </c>
      <c r="C383" s="29" t="s">
        <v>16769</v>
      </c>
      <c r="D383" s="30" t="s">
        <v>16495</v>
      </c>
      <c r="E383" s="17"/>
      <c r="F383" s="17"/>
      <c r="G383" s="18">
        <v>1337</v>
      </c>
      <c r="H383" s="18">
        <v>0</v>
      </c>
      <c r="I383" s="18">
        <v>1337</v>
      </c>
      <c r="J383" s="18" t="s">
        <v>16015</v>
      </c>
      <c r="K383" s="26"/>
    </row>
    <row r="384" spans="2:11">
      <c r="B384" s="19" t="s">
        <v>16770</v>
      </c>
      <c r="C384" s="27" t="s">
        <v>16771</v>
      </c>
      <c r="D384" s="28" t="s">
        <v>16495</v>
      </c>
      <c r="E384" s="22"/>
      <c r="F384" s="22"/>
      <c r="G384" s="23">
        <v>1396</v>
      </c>
      <c r="H384" s="23">
        <v>0</v>
      </c>
      <c r="I384" s="23">
        <v>1396</v>
      </c>
      <c r="J384" s="23" t="s">
        <v>16015</v>
      </c>
      <c r="K384" s="26"/>
    </row>
    <row r="385" spans="2:11">
      <c r="B385" s="14" t="s">
        <v>16772</v>
      </c>
      <c r="C385" s="29" t="s">
        <v>16773</v>
      </c>
      <c r="D385" s="30" t="s">
        <v>16495</v>
      </c>
      <c r="E385" s="17"/>
      <c r="F385" s="17"/>
      <c r="G385" s="18">
        <v>756</v>
      </c>
      <c r="H385" s="18">
        <v>0</v>
      </c>
      <c r="I385" s="18">
        <v>756</v>
      </c>
      <c r="J385" s="18" t="s">
        <v>16015</v>
      </c>
      <c r="K385" s="26"/>
    </row>
    <row r="386" spans="2:11">
      <c r="B386" s="19" t="s">
        <v>16774</v>
      </c>
      <c r="C386" s="27" t="s">
        <v>16775</v>
      </c>
      <c r="D386" s="28" t="s">
        <v>16495</v>
      </c>
      <c r="E386" s="22"/>
      <c r="F386" s="22"/>
      <c r="G386" s="23">
        <v>930</v>
      </c>
      <c r="H386" s="23">
        <v>0</v>
      </c>
      <c r="I386" s="23">
        <v>930</v>
      </c>
      <c r="J386" s="23" t="s">
        <v>16015</v>
      </c>
      <c r="K386" s="26"/>
    </row>
    <row r="387" spans="2:11">
      <c r="B387" s="14" t="s">
        <v>16776</v>
      </c>
      <c r="C387" s="29" t="s">
        <v>16777</v>
      </c>
      <c r="D387" s="30" t="s">
        <v>16495</v>
      </c>
      <c r="E387" s="17"/>
      <c r="F387" s="17"/>
      <c r="G387" s="18">
        <v>1047</v>
      </c>
      <c r="H387" s="18">
        <v>0</v>
      </c>
      <c r="I387" s="18">
        <v>1047</v>
      </c>
      <c r="J387" s="18" t="s">
        <v>16015</v>
      </c>
      <c r="K387" s="26"/>
    </row>
    <row r="388" spans="2:11">
      <c r="B388" s="19" t="s">
        <v>16778</v>
      </c>
      <c r="C388" s="27" t="s">
        <v>16779</v>
      </c>
      <c r="D388" s="28" t="s">
        <v>16495</v>
      </c>
      <c r="E388" s="22"/>
      <c r="F388" s="22"/>
      <c r="G388" s="23">
        <v>1047</v>
      </c>
      <c r="H388" s="23">
        <v>0</v>
      </c>
      <c r="I388" s="23">
        <v>1047</v>
      </c>
      <c r="J388" s="23" t="s">
        <v>16015</v>
      </c>
      <c r="K388" s="26"/>
    </row>
    <row r="389" spans="2:11">
      <c r="B389" s="14" t="s">
        <v>16780</v>
      </c>
      <c r="C389" s="29" t="s">
        <v>16781</v>
      </c>
      <c r="D389" s="30" t="s">
        <v>16495</v>
      </c>
      <c r="E389" s="17"/>
      <c r="F389" s="17"/>
      <c r="G389" s="18">
        <v>698</v>
      </c>
      <c r="H389" s="18">
        <v>0</v>
      </c>
      <c r="I389" s="18">
        <v>698</v>
      </c>
      <c r="J389" s="18" t="s">
        <v>16015</v>
      </c>
      <c r="K389" s="26"/>
    </row>
    <row r="390" spans="2:11">
      <c r="B390" s="19" t="s">
        <v>16782</v>
      </c>
      <c r="C390" s="27" t="s">
        <v>16783</v>
      </c>
      <c r="D390" s="28" t="s">
        <v>16495</v>
      </c>
      <c r="E390" s="22"/>
      <c r="F390" s="22"/>
      <c r="G390" s="23">
        <v>1105</v>
      </c>
      <c r="H390" s="23">
        <v>0</v>
      </c>
      <c r="I390" s="23">
        <v>1105</v>
      </c>
      <c r="J390" s="23" t="s">
        <v>16015</v>
      </c>
      <c r="K390" s="26"/>
    </row>
    <row r="391" spans="2:11">
      <c r="B391" s="14" t="s">
        <v>16784</v>
      </c>
      <c r="C391" s="29" t="s">
        <v>16785</v>
      </c>
      <c r="D391" s="30" t="s">
        <v>16495</v>
      </c>
      <c r="E391" s="17"/>
      <c r="F391" s="17"/>
      <c r="G391" s="18">
        <v>1396</v>
      </c>
      <c r="H391" s="18">
        <v>0</v>
      </c>
      <c r="I391" s="18">
        <v>1396</v>
      </c>
      <c r="J391" s="18" t="s">
        <v>16015</v>
      </c>
      <c r="K391" s="26"/>
    </row>
    <row r="392" spans="2:11">
      <c r="B392" s="19" t="s">
        <v>16786</v>
      </c>
      <c r="C392" s="27" t="s">
        <v>16787</v>
      </c>
      <c r="D392" s="28" t="s">
        <v>16495</v>
      </c>
      <c r="E392" s="22"/>
      <c r="F392" s="22"/>
      <c r="G392" s="23">
        <v>1454</v>
      </c>
      <c r="H392" s="23">
        <v>0</v>
      </c>
      <c r="I392" s="23">
        <v>1454</v>
      </c>
      <c r="J392" s="23" t="s">
        <v>16015</v>
      </c>
      <c r="K392" s="26"/>
    </row>
    <row r="393" spans="2:11">
      <c r="B393" s="14" t="s">
        <v>16788</v>
      </c>
      <c r="C393" s="29" t="s">
        <v>16789</v>
      </c>
      <c r="D393" s="30" t="s">
        <v>16495</v>
      </c>
      <c r="E393" s="17"/>
      <c r="F393" s="17"/>
      <c r="G393" s="18">
        <v>756</v>
      </c>
      <c r="H393" s="18">
        <v>0</v>
      </c>
      <c r="I393" s="18">
        <v>756</v>
      </c>
      <c r="J393" s="18" t="s">
        <v>16015</v>
      </c>
      <c r="K393" s="26"/>
    </row>
    <row r="394" spans="2:11">
      <c r="B394" s="19" t="s">
        <v>16790</v>
      </c>
      <c r="C394" s="27" t="s">
        <v>16791</v>
      </c>
      <c r="D394" s="28" t="s">
        <v>16495</v>
      </c>
      <c r="E394" s="22"/>
      <c r="F394" s="22"/>
      <c r="G394" s="23">
        <v>872</v>
      </c>
      <c r="H394" s="23">
        <v>0</v>
      </c>
      <c r="I394" s="23">
        <v>872</v>
      </c>
      <c r="J394" s="23" t="s">
        <v>16015</v>
      </c>
      <c r="K394" s="26"/>
    </row>
    <row r="395" spans="2:11">
      <c r="B395" s="14" t="s">
        <v>16792</v>
      </c>
      <c r="C395" s="29" t="s">
        <v>16793</v>
      </c>
      <c r="D395" s="30" t="s">
        <v>16495</v>
      </c>
      <c r="E395" s="17"/>
      <c r="F395" s="17"/>
      <c r="G395" s="18">
        <v>814</v>
      </c>
      <c r="H395" s="18">
        <v>0</v>
      </c>
      <c r="I395" s="18">
        <v>814</v>
      </c>
      <c r="J395" s="18" t="s">
        <v>16015</v>
      </c>
      <c r="K395" s="26"/>
    </row>
    <row r="396" spans="2:11" ht="24">
      <c r="B396" s="19" t="s">
        <v>16794</v>
      </c>
      <c r="C396" s="27" t="s">
        <v>16795</v>
      </c>
      <c r="D396" s="28" t="s">
        <v>1939</v>
      </c>
      <c r="E396" s="22"/>
      <c r="F396" s="22"/>
      <c r="G396" s="23">
        <v>93</v>
      </c>
      <c r="H396" s="23">
        <v>0</v>
      </c>
      <c r="I396" s="23">
        <v>93</v>
      </c>
      <c r="J396" s="23" t="s">
        <v>16015</v>
      </c>
      <c r="K396" s="26"/>
    </row>
    <row r="397" spans="2:11" ht="24">
      <c r="B397" s="14" t="s">
        <v>16796</v>
      </c>
      <c r="C397" s="29" t="s">
        <v>16797</v>
      </c>
      <c r="D397" s="30" t="s">
        <v>1939</v>
      </c>
      <c r="E397" s="17"/>
      <c r="F397" s="17"/>
      <c r="G397" s="18">
        <v>93</v>
      </c>
      <c r="H397" s="18">
        <v>0</v>
      </c>
      <c r="I397" s="18">
        <v>93</v>
      </c>
      <c r="J397" s="18" t="s">
        <v>16015</v>
      </c>
      <c r="K397" s="26"/>
    </row>
    <row r="398" spans="2:11" ht="24">
      <c r="B398" s="19" t="s">
        <v>16798</v>
      </c>
      <c r="C398" s="27" t="s">
        <v>16799</v>
      </c>
      <c r="D398" s="28" t="s">
        <v>1939</v>
      </c>
      <c r="E398" s="22"/>
      <c r="F398" s="22"/>
      <c r="G398" s="23">
        <v>93</v>
      </c>
      <c r="H398" s="23">
        <v>0</v>
      </c>
      <c r="I398" s="23">
        <v>93</v>
      </c>
      <c r="J398" s="23" t="s">
        <v>16015</v>
      </c>
      <c r="K398" s="26"/>
    </row>
    <row r="399" spans="2:11" ht="24">
      <c r="B399" s="14" t="s">
        <v>16800</v>
      </c>
      <c r="C399" s="29" t="s">
        <v>16175</v>
      </c>
      <c r="D399" s="30" t="s">
        <v>1939</v>
      </c>
      <c r="E399" s="17"/>
      <c r="F399" s="17"/>
      <c r="G399" s="18">
        <v>93</v>
      </c>
      <c r="H399" s="18">
        <v>0</v>
      </c>
      <c r="I399" s="18">
        <v>93</v>
      </c>
      <c r="J399" s="18" t="s">
        <v>16015</v>
      </c>
      <c r="K399" s="26"/>
    </row>
    <row r="400" spans="2:11" ht="24">
      <c r="B400" s="19" t="s">
        <v>16801</v>
      </c>
      <c r="C400" s="27" t="s">
        <v>16178</v>
      </c>
      <c r="D400" s="28" t="s">
        <v>1939</v>
      </c>
      <c r="E400" s="22"/>
      <c r="F400" s="22"/>
      <c r="G400" s="23">
        <v>93</v>
      </c>
      <c r="H400" s="23">
        <v>0</v>
      </c>
      <c r="I400" s="23">
        <v>93</v>
      </c>
      <c r="J400" s="23" t="s">
        <v>16015</v>
      </c>
      <c r="K400" s="26"/>
    </row>
    <row r="401" spans="2:11" ht="24">
      <c r="B401" s="14" t="s">
        <v>16802</v>
      </c>
      <c r="C401" s="29" t="s">
        <v>16180</v>
      </c>
      <c r="D401" s="30" t="s">
        <v>1939</v>
      </c>
      <c r="E401" s="17"/>
      <c r="F401" s="17"/>
      <c r="G401" s="18">
        <v>93</v>
      </c>
      <c r="H401" s="18">
        <v>0</v>
      </c>
      <c r="I401" s="18">
        <v>93</v>
      </c>
      <c r="J401" s="18" t="s">
        <v>16015</v>
      </c>
      <c r="K401" s="26"/>
    </row>
    <row r="402" spans="2:11" ht="24">
      <c r="B402" s="19" t="s">
        <v>16803</v>
      </c>
      <c r="C402" s="27" t="s">
        <v>16182</v>
      </c>
      <c r="D402" s="28" t="s">
        <v>1939</v>
      </c>
      <c r="E402" s="22"/>
      <c r="F402" s="22"/>
      <c r="G402" s="23">
        <v>93</v>
      </c>
      <c r="H402" s="23">
        <v>0</v>
      </c>
      <c r="I402" s="23">
        <v>93</v>
      </c>
      <c r="J402" s="23" t="s">
        <v>16015</v>
      </c>
      <c r="K402" s="26"/>
    </row>
    <row r="403" spans="2:11" ht="24">
      <c r="B403" s="14" t="s">
        <v>16804</v>
      </c>
      <c r="C403" s="29" t="s">
        <v>16250</v>
      </c>
      <c r="D403" s="30" t="s">
        <v>205</v>
      </c>
      <c r="E403" s="17"/>
      <c r="F403" s="17"/>
      <c r="G403" s="18">
        <v>85</v>
      </c>
      <c r="H403" s="18">
        <v>0</v>
      </c>
      <c r="I403" s="18">
        <v>85</v>
      </c>
      <c r="J403" s="18" t="s">
        <v>16015</v>
      </c>
      <c r="K403" s="26"/>
    </row>
    <row r="404" spans="2:11">
      <c r="B404" s="19" t="s">
        <v>16805</v>
      </c>
      <c r="C404" s="27" t="s">
        <v>16186</v>
      </c>
      <c r="D404" s="28" t="s">
        <v>32</v>
      </c>
      <c r="E404" s="22"/>
      <c r="F404" s="22"/>
      <c r="G404" s="23">
        <v>64</v>
      </c>
      <c r="H404" s="23">
        <v>0</v>
      </c>
      <c r="I404" s="23">
        <v>64</v>
      </c>
      <c r="J404" s="23" t="s">
        <v>16015</v>
      </c>
      <c r="K404" s="26"/>
    </row>
    <row r="405" spans="2:11">
      <c r="B405" s="14" t="s">
        <v>16806</v>
      </c>
      <c r="C405" s="29" t="s">
        <v>16189</v>
      </c>
      <c r="D405" s="30" t="s">
        <v>32</v>
      </c>
      <c r="E405" s="17"/>
      <c r="F405" s="17"/>
      <c r="G405" s="18">
        <v>93</v>
      </c>
      <c r="H405" s="18">
        <v>0</v>
      </c>
      <c r="I405" s="18">
        <v>93</v>
      </c>
      <c r="J405" s="18" t="s">
        <v>16015</v>
      </c>
      <c r="K405" s="26"/>
    </row>
    <row r="406" spans="2:11">
      <c r="B406" s="19" t="s">
        <v>16807</v>
      </c>
      <c r="C406" s="27" t="s">
        <v>16192</v>
      </c>
      <c r="D406" s="28" t="s">
        <v>32</v>
      </c>
      <c r="E406" s="22"/>
      <c r="F406" s="22"/>
      <c r="G406" s="23">
        <v>132</v>
      </c>
      <c r="H406" s="23">
        <v>0</v>
      </c>
      <c r="I406" s="23">
        <v>132</v>
      </c>
      <c r="J406" s="23" t="s">
        <v>16015</v>
      </c>
      <c r="K406" s="26"/>
    </row>
    <row r="407" spans="2:11">
      <c r="B407" s="14" t="s">
        <v>16808</v>
      </c>
      <c r="C407" s="29" t="s">
        <v>16195</v>
      </c>
      <c r="D407" s="30" t="s">
        <v>32</v>
      </c>
      <c r="E407" s="17"/>
      <c r="F407" s="17"/>
      <c r="G407" s="18">
        <v>170</v>
      </c>
      <c r="H407" s="18">
        <v>0</v>
      </c>
      <c r="I407" s="18">
        <v>170</v>
      </c>
      <c r="J407" s="18" t="s">
        <v>16015</v>
      </c>
      <c r="K407" s="26"/>
    </row>
    <row r="408" spans="2:11" ht="24">
      <c r="B408" s="19" t="s">
        <v>16809</v>
      </c>
      <c r="C408" s="27" t="s">
        <v>16810</v>
      </c>
      <c r="D408" s="28" t="s">
        <v>208</v>
      </c>
      <c r="E408" s="22"/>
      <c r="F408" s="22"/>
      <c r="G408" s="23">
        <v>38680</v>
      </c>
      <c r="H408" s="23">
        <v>0</v>
      </c>
      <c r="I408" s="23">
        <v>38680</v>
      </c>
      <c r="J408" s="23" t="s">
        <v>16015</v>
      </c>
      <c r="K408" s="26"/>
    </row>
    <row r="409" spans="2:11">
      <c r="B409" s="14" t="s">
        <v>16811</v>
      </c>
      <c r="C409" s="29" t="s">
        <v>16110</v>
      </c>
      <c r="D409" s="30" t="s">
        <v>1939</v>
      </c>
      <c r="E409" s="17"/>
      <c r="F409" s="17"/>
      <c r="G409" s="18">
        <v>174</v>
      </c>
      <c r="H409" s="18">
        <v>0</v>
      </c>
      <c r="I409" s="18">
        <v>174</v>
      </c>
      <c r="J409" s="18" t="s">
        <v>16015</v>
      </c>
      <c r="K409" s="26"/>
    </row>
    <row r="410" spans="2:11" ht="24">
      <c r="B410" s="19" t="s">
        <v>16812</v>
      </c>
      <c r="C410" s="27" t="s">
        <v>16014</v>
      </c>
      <c r="D410" s="28" t="s">
        <v>208</v>
      </c>
      <c r="E410" s="22"/>
      <c r="F410" s="22"/>
      <c r="G410" s="23">
        <v>3936.08</v>
      </c>
      <c r="H410" s="23">
        <v>0</v>
      </c>
      <c r="I410" s="23">
        <v>3936.08</v>
      </c>
      <c r="J410" s="23" t="s">
        <v>16015</v>
      </c>
      <c r="K410" s="26"/>
    </row>
    <row r="411" spans="2:11" ht="24">
      <c r="B411" s="14" t="s">
        <v>16813</v>
      </c>
      <c r="C411" s="29" t="s">
        <v>16017</v>
      </c>
      <c r="D411" s="30" t="s">
        <v>208</v>
      </c>
      <c r="E411" s="17"/>
      <c r="F411" s="17"/>
      <c r="G411" s="18">
        <v>4592.1000000000004</v>
      </c>
      <c r="H411" s="18">
        <v>0</v>
      </c>
      <c r="I411" s="18">
        <v>4592.1000000000004</v>
      </c>
      <c r="J411" s="18" t="s">
        <v>16015</v>
      </c>
      <c r="K411" s="26"/>
    </row>
    <row r="412" spans="2:11" ht="24">
      <c r="B412" s="19" t="s">
        <v>16814</v>
      </c>
      <c r="C412" s="27" t="s">
        <v>16019</v>
      </c>
      <c r="D412" s="28" t="s">
        <v>208</v>
      </c>
      <c r="E412" s="22"/>
      <c r="F412" s="22"/>
      <c r="G412" s="23">
        <v>4920.1000000000004</v>
      </c>
      <c r="H412" s="23">
        <v>0</v>
      </c>
      <c r="I412" s="23">
        <v>4920.1000000000004</v>
      </c>
      <c r="J412" s="23" t="s">
        <v>16015</v>
      </c>
      <c r="K412" s="26"/>
    </row>
    <row r="413" spans="2:11" ht="24">
      <c r="B413" s="14" t="s">
        <v>16815</v>
      </c>
      <c r="C413" s="29" t="s">
        <v>16021</v>
      </c>
      <c r="D413" s="30" t="s">
        <v>208</v>
      </c>
      <c r="E413" s="17"/>
      <c r="F413" s="17"/>
      <c r="G413" s="18">
        <v>5248.11</v>
      </c>
      <c r="H413" s="18">
        <v>0</v>
      </c>
      <c r="I413" s="18">
        <v>5248.11</v>
      </c>
      <c r="J413" s="18" t="s">
        <v>16015</v>
      </c>
      <c r="K413" s="26"/>
    </row>
    <row r="414" spans="2:11" ht="24">
      <c r="B414" s="19" t="s">
        <v>16816</v>
      </c>
      <c r="C414" s="27" t="s">
        <v>16023</v>
      </c>
      <c r="D414" s="28" t="s">
        <v>208</v>
      </c>
      <c r="E414" s="22"/>
      <c r="F414" s="22"/>
      <c r="G414" s="23">
        <v>5904.13</v>
      </c>
      <c r="H414" s="23">
        <v>0</v>
      </c>
      <c r="I414" s="23">
        <v>5904.13</v>
      </c>
      <c r="J414" s="23" t="s">
        <v>16015</v>
      </c>
      <c r="K414" s="26"/>
    </row>
    <row r="415" spans="2:11" ht="24">
      <c r="B415" s="14" t="s">
        <v>16817</v>
      </c>
      <c r="C415" s="29" t="s">
        <v>16818</v>
      </c>
      <c r="D415" s="30" t="s">
        <v>208</v>
      </c>
      <c r="E415" s="17"/>
      <c r="F415" s="17"/>
      <c r="G415" s="18">
        <v>6560.14</v>
      </c>
      <c r="H415" s="18">
        <v>0</v>
      </c>
      <c r="I415" s="18">
        <v>6560.14</v>
      </c>
      <c r="J415" s="18" t="s">
        <v>16015</v>
      </c>
      <c r="K415" s="26"/>
    </row>
    <row r="416" spans="2:11" ht="24">
      <c r="B416" s="19" t="s">
        <v>16819</v>
      </c>
      <c r="C416" s="27" t="s">
        <v>16820</v>
      </c>
      <c r="D416" s="28" t="s">
        <v>208</v>
      </c>
      <c r="E416" s="22"/>
      <c r="F416" s="22"/>
      <c r="G416" s="23">
        <v>3936.08</v>
      </c>
      <c r="H416" s="23">
        <v>0</v>
      </c>
      <c r="I416" s="23">
        <v>3936.08</v>
      </c>
      <c r="J416" s="23" t="s">
        <v>16015</v>
      </c>
      <c r="K416" s="26"/>
    </row>
    <row r="417" spans="2:11" ht="36">
      <c r="B417" s="14" t="s">
        <v>16821</v>
      </c>
      <c r="C417" s="29" t="s">
        <v>16822</v>
      </c>
      <c r="D417" s="30" t="s">
        <v>208</v>
      </c>
      <c r="E417" s="17"/>
      <c r="F417" s="17"/>
      <c r="G417" s="18">
        <v>4920.1000000000004</v>
      </c>
      <c r="H417" s="18">
        <v>0</v>
      </c>
      <c r="I417" s="18">
        <v>4920.1000000000004</v>
      </c>
      <c r="J417" s="18" t="s">
        <v>16015</v>
      </c>
      <c r="K417" s="26"/>
    </row>
    <row r="418" spans="2:11" ht="36">
      <c r="B418" s="19" t="s">
        <v>16823</v>
      </c>
      <c r="C418" s="27" t="s">
        <v>16027</v>
      </c>
      <c r="D418" s="28" t="s">
        <v>208</v>
      </c>
      <c r="E418" s="22"/>
      <c r="F418" s="22"/>
      <c r="G418" s="23">
        <v>5248.11</v>
      </c>
      <c r="H418" s="23">
        <v>0</v>
      </c>
      <c r="I418" s="23">
        <v>5248.11</v>
      </c>
      <c r="J418" s="23" t="s">
        <v>16015</v>
      </c>
      <c r="K418" s="26"/>
    </row>
    <row r="419" spans="2:11" ht="36">
      <c r="B419" s="14" t="s">
        <v>16824</v>
      </c>
      <c r="C419" s="29" t="s">
        <v>16825</v>
      </c>
      <c r="D419" s="30" t="s">
        <v>208</v>
      </c>
      <c r="E419" s="17"/>
      <c r="F419" s="17"/>
      <c r="G419" s="18">
        <v>5904.13</v>
      </c>
      <c r="H419" s="18">
        <v>0</v>
      </c>
      <c r="I419" s="18">
        <v>5904.13</v>
      </c>
      <c r="J419" s="18" t="s">
        <v>16015</v>
      </c>
      <c r="K419" s="26"/>
    </row>
    <row r="420" spans="2:11" ht="36">
      <c r="B420" s="19" t="s">
        <v>16826</v>
      </c>
      <c r="C420" s="27" t="s">
        <v>16029</v>
      </c>
      <c r="D420" s="28" t="s">
        <v>208</v>
      </c>
      <c r="E420" s="22"/>
      <c r="F420" s="22"/>
      <c r="G420" s="23">
        <v>6560.14</v>
      </c>
      <c r="H420" s="23">
        <v>0</v>
      </c>
      <c r="I420" s="23">
        <v>6560.14</v>
      </c>
      <c r="J420" s="23" t="s">
        <v>16015</v>
      </c>
      <c r="K420" s="26"/>
    </row>
    <row r="421" spans="2:11" ht="36">
      <c r="B421" s="14" t="s">
        <v>16827</v>
      </c>
      <c r="C421" s="29" t="s">
        <v>16828</v>
      </c>
      <c r="D421" s="30" t="s">
        <v>208</v>
      </c>
      <c r="E421" s="17"/>
      <c r="F421" s="17"/>
      <c r="G421" s="18">
        <v>8200.17</v>
      </c>
      <c r="H421" s="18">
        <v>0</v>
      </c>
      <c r="I421" s="18">
        <v>8200.17</v>
      </c>
      <c r="J421" s="18" t="s">
        <v>16015</v>
      </c>
      <c r="K421" s="26"/>
    </row>
    <row r="422" spans="2:11" ht="36">
      <c r="B422" s="19" t="s">
        <v>16829</v>
      </c>
      <c r="C422" s="27" t="s">
        <v>16031</v>
      </c>
      <c r="D422" s="28" t="s">
        <v>208</v>
      </c>
      <c r="E422" s="22"/>
      <c r="F422" s="22"/>
      <c r="G422" s="23">
        <v>6560.14</v>
      </c>
      <c r="H422" s="23">
        <v>0</v>
      </c>
      <c r="I422" s="23">
        <v>6560.14</v>
      </c>
      <c r="J422" s="23" t="s">
        <v>16015</v>
      </c>
      <c r="K422" s="26"/>
    </row>
    <row r="423" spans="2:11" ht="36">
      <c r="B423" s="14" t="s">
        <v>16830</v>
      </c>
      <c r="C423" s="29" t="s">
        <v>16831</v>
      </c>
      <c r="D423" s="30" t="s">
        <v>208</v>
      </c>
      <c r="E423" s="17"/>
      <c r="F423" s="17"/>
      <c r="G423" s="18">
        <v>7544.15</v>
      </c>
      <c r="H423" s="18">
        <v>0</v>
      </c>
      <c r="I423" s="18">
        <v>7544.15</v>
      </c>
      <c r="J423" s="18" t="s">
        <v>16015</v>
      </c>
      <c r="K423" s="26"/>
    </row>
    <row r="424" spans="2:11" ht="36">
      <c r="B424" s="19" t="s">
        <v>16832</v>
      </c>
      <c r="C424" s="27" t="s">
        <v>16833</v>
      </c>
      <c r="D424" s="28" t="s">
        <v>208</v>
      </c>
      <c r="E424" s="22"/>
      <c r="F424" s="22"/>
      <c r="G424" s="23">
        <v>8528.17</v>
      </c>
      <c r="H424" s="23">
        <v>0</v>
      </c>
      <c r="I424" s="23">
        <v>8528.17</v>
      </c>
      <c r="J424" s="23" t="s">
        <v>16015</v>
      </c>
      <c r="K424" s="26"/>
    </row>
    <row r="425" spans="2:11" ht="36">
      <c r="B425" s="14" t="s">
        <v>16834</v>
      </c>
      <c r="C425" s="29" t="s">
        <v>16081</v>
      </c>
      <c r="D425" s="30" t="s">
        <v>208</v>
      </c>
      <c r="E425" s="17"/>
      <c r="F425" s="17"/>
      <c r="G425" s="18">
        <v>9184.18</v>
      </c>
      <c r="H425" s="18">
        <v>0</v>
      </c>
      <c r="I425" s="18">
        <v>9184.18</v>
      </c>
      <c r="J425" s="18" t="s">
        <v>16015</v>
      </c>
      <c r="K425" s="26"/>
    </row>
    <row r="426" spans="2:11" ht="36">
      <c r="B426" s="19" t="s">
        <v>16835</v>
      </c>
      <c r="C426" s="27" t="s">
        <v>16836</v>
      </c>
      <c r="D426" s="28" t="s">
        <v>208</v>
      </c>
      <c r="E426" s="22"/>
      <c r="F426" s="22"/>
      <c r="G426" s="23">
        <v>10496.21</v>
      </c>
      <c r="H426" s="23">
        <v>0</v>
      </c>
      <c r="I426" s="23">
        <v>10496.21</v>
      </c>
      <c r="J426" s="23" t="s">
        <v>16015</v>
      </c>
      <c r="K426" s="26"/>
    </row>
    <row r="427" spans="2:11" ht="36">
      <c r="B427" s="14" t="s">
        <v>16837</v>
      </c>
      <c r="C427" s="29" t="s">
        <v>16083</v>
      </c>
      <c r="D427" s="30" t="s">
        <v>208</v>
      </c>
      <c r="E427" s="17"/>
      <c r="F427" s="17"/>
      <c r="G427" s="18">
        <v>11808.24</v>
      </c>
      <c r="H427" s="18">
        <v>0</v>
      </c>
      <c r="I427" s="18">
        <v>11808.24</v>
      </c>
      <c r="J427" s="18" t="s">
        <v>16015</v>
      </c>
      <c r="K427" s="26"/>
    </row>
    <row r="428" spans="2:11" ht="24">
      <c r="B428" s="19" t="s">
        <v>16838</v>
      </c>
      <c r="C428" s="27" t="s">
        <v>16043</v>
      </c>
      <c r="D428" s="28" t="s">
        <v>208</v>
      </c>
      <c r="E428" s="22"/>
      <c r="F428" s="22"/>
      <c r="G428" s="23">
        <v>5248.11</v>
      </c>
      <c r="H428" s="23">
        <v>0</v>
      </c>
      <c r="I428" s="23">
        <v>5248.11</v>
      </c>
      <c r="J428" s="23" t="s">
        <v>16015</v>
      </c>
      <c r="K428" s="26"/>
    </row>
    <row r="429" spans="2:11" ht="24">
      <c r="B429" s="14" t="s">
        <v>16839</v>
      </c>
      <c r="C429" s="29" t="s">
        <v>16840</v>
      </c>
      <c r="D429" s="30" t="s">
        <v>208</v>
      </c>
      <c r="E429" s="17"/>
      <c r="F429" s="17"/>
      <c r="G429" s="18">
        <v>7872.16</v>
      </c>
      <c r="H429" s="18">
        <v>0</v>
      </c>
      <c r="I429" s="18">
        <v>7872.16</v>
      </c>
      <c r="J429" s="18" t="s">
        <v>16015</v>
      </c>
      <c r="K429" s="26"/>
    </row>
    <row r="430" spans="2:11" ht="24">
      <c r="B430" s="19" t="s">
        <v>16841</v>
      </c>
      <c r="C430" s="27" t="s">
        <v>16051</v>
      </c>
      <c r="D430" s="28" t="s">
        <v>208</v>
      </c>
      <c r="E430" s="22"/>
      <c r="F430" s="22"/>
      <c r="G430" s="23">
        <v>10496.21</v>
      </c>
      <c r="H430" s="23">
        <v>0</v>
      </c>
      <c r="I430" s="23">
        <v>10496.21</v>
      </c>
      <c r="J430" s="23" t="s">
        <v>16015</v>
      </c>
      <c r="K430" s="26"/>
    </row>
    <row r="431" spans="2:11" ht="24">
      <c r="B431" s="14" t="s">
        <v>16842</v>
      </c>
      <c r="C431" s="29" t="s">
        <v>16053</v>
      </c>
      <c r="D431" s="30" t="s">
        <v>208</v>
      </c>
      <c r="E431" s="17"/>
      <c r="F431" s="17"/>
      <c r="G431" s="18">
        <v>12792.27</v>
      </c>
      <c r="H431" s="18">
        <v>0</v>
      </c>
      <c r="I431" s="18">
        <v>12792.27</v>
      </c>
      <c r="J431" s="18" t="s">
        <v>16015</v>
      </c>
      <c r="K431" s="26"/>
    </row>
    <row r="432" spans="2:11" ht="24">
      <c r="B432" s="19" t="s">
        <v>16843</v>
      </c>
      <c r="C432" s="27" t="s">
        <v>16844</v>
      </c>
      <c r="D432" s="28" t="s">
        <v>208</v>
      </c>
      <c r="E432" s="22"/>
      <c r="F432" s="22"/>
      <c r="G432" s="23">
        <v>14760.31</v>
      </c>
      <c r="H432" s="23">
        <v>0</v>
      </c>
      <c r="I432" s="23">
        <v>14760.31</v>
      </c>
      <c r="J432" s="23" t="s">
        <v>16015</v>
      </c>
      <c r="K432" s="26"/>
    </row>
    <row r="433" spans="2:11" ht="24">
      <c r="B433" s="14" t="s">
        <v>16845</v>
      </c>
      <c r="C433" s="29" t="s">
        <v>16846</v>
      </c>
      <c r="D433" s="30" t="s">
        <v>208</v>
      </c>
      <c r="E433" s="17"/>
      <c r="F433" s="17"/>
      <c r="G433" s="18">
        <v>33713.99</v>
      </c>
      <c r="H433" s="18">
        <v>0</v>
      </c>
      <c r="I433" s="18">
        <v>33713.99</v>
      </c>
      <c r="J433" s="18" t="s">
        <v>16015</v>
      </c>
      <c r="K433" s="26"/>
    </row>
    <row r="434" spans="2:11" ht="24">
      <c r="B434" s="19" t="s">
        <v>16847</v>
      </c>
      <c r="C434" s="27" t="s">
        <v>16848</v>
      </c>
      <c r="D434" s="28" t="s">
        <v>208</v>
      </c>
      <c r="E434" s="22"/>
      <c r="F434" s="22"/>
      <c r="G434" s="23">
        <v>37326.199999999997</v>
      </c>
      <c r="H434" s="23">
        <v>0</v>
      </c>
      <c r="I434" s="23">
        <v>37326.199999999997</v>
      </c>
      <c r="J434" s="23" t="s">
        <v>16015</v>
      </c>
      <c r="K434" s="26"/>
    </row>
    <row r="435" spans="2:11" ht="24">
      <c r="B435" s="14" t="s">
        <v>16849</v>
      </c>
      <c r="C435" s="29" t="s">
        <v>16850</v>
      </c>
      <c r="D435" s="30" t="s">
        <v>208</v>
      </c>
      <c r="E435" s="17"/>
      <c r="F435" s="17"/>
      <c r="G435" s="18">
        <v>38530.269999999997</v>
      </c>
      <c r="H435" s="18">
        <v>0</v>
      </c>
      <c r="I435" s="18">
        <v>38530.269999999997</v>
      </c>
      <c r="J435" s="18" t="s">
        <v>16015</v>
      </c>
      <c r="K435" s="26"/>
    </row>
    <row r="436" spans="2:11" ht="24">
      <c r="B436" s="19" t="s">
        <v>16851</v>
      </c>
      <c r="C436" s="27" t="s">
        <v>16852</v>
      </c>
      <c r="D436" s="28" t="s">
        <v>208</v>
      </c>
      <c r="E436" s="22"/>
      <c r="F436" s="22"/>
      <c r="G436" s="23">
        <v>40938.410000000003</v>
      </c>
      <c r="H436" s="23">
        <v>0</v>
      </c>
      <c r="I436" s="23">
        <v>40938.410000000003</v>
      </c>
      <c r="J436" s="23" t="s">
        <v>16015</v>
      </c>
      <c r="K436" s="26"/>
    </row>
    <row r="437" spans="2:11" ht="24">
      <c r="B437" s="14" t="s">
        <v>16853</v>
      </c>
      <c r="C437" s="29" t="s">
        <v>16854</v>
      </c>
      <c r="D437" s="30" t="s">
        <v>208</v>
      </c>
      <c r="E437" s="17"/>
      <c r="F437" s="17"/>
      <c r="G437" s="18">
        <v>45754.7</v>
      </c>
      <c r="H437" s="18">
        <v>0</v>
      </c>
      <c r="I437" s="18">
        <v>45754.7</v>
      </c>
      <c r="J437" s="18" t="s">
        <v>16015</v>
      </c>
      <c r="K437" s="26"/>
    </row>
    <row r="438" spans="2:11" ht="24">
      <c r="B438" s="19" t="s">
        <v>16855</v>
      </c>
      <c r="C438" s="27" t="s">
        <v>16856</v>
      </c>
      <c r="D438" s="28" t="s">
        <v>208</v>
      </c>
      <c r="E438" s="22"/>
      <c r="F438" s="22"/>
      <c r="G438" s="23">
        <v>46958.77</v>
      </c>
      <c r="H438" s="23">
        <v>0</v>
      </c>
      <c r="I438" s="23">
        <v>46958.77</v>
      </c>
      <c r="J438" s="23" t="s">
        <v>16015</v>
      </c>
      <c r="K438" s="26"/>
    </row>
    <row r="439" spans="2:11" ht="24">
      <c r="B439" s="14" t="s">
        <v>16857</v>
      </c>
      <c r="C439" s="29" t="s">
        <v>16858</v>
      </c>
      <c r="D439" s="30" t="s">
        <v>208</v>
      </c>
      <c r="E439" s="17"/>
      <c r="F439" s="17"/>
      <c r="G439" s="18">
        <v>50570.98</v>
      </c>
      <c r="H439" s="18">
        <v>0</v>
      </c>
      <c r="I439" s="18">
        <v>50570.98</v>
      </c>
      <c r="J439" s="18" t="s">
        <v>16015</v>
      </c>
      <c r="K439" s="26"/>
    </row>
    <row r="440" spans="2:11" ht="24">
      <c r="B440" s="19" t="s">
        <v>16859</v>
      </c>
      <c r="C440" s="27" t="s">
        <v>16860</v>
      </c>
      <c r="D440" s="28" t="s">
        <v>208</v>
      </c>
      <c r="E440" s="22"/>
      <c r="F440" s="22"/>
      <c r="G440" s="23">
        <v>50570.98</v>
      </c>
      <c r="H440" s="23">
        <v>0</v>
      </c>
      <c r="I440" s="23">
        <v>50570.98</v>
      </c>
      <c r="J440" s="23" t="s">
        <v>16015</v>
      </c>
      <c r="K440" s="26"/>
    </row>
    <row r="441" spans="2:11" ht="24">
      <c r="B441" s="14" t="s">
        <v>16861</v>
      </c>
      <c r="C441" s="29" t="s">
        <v>16862</v>
      </c>
      <c r="D441" s="30" t="s">
        <v>208</v>
      </c>
      <c r="E441" s="17"/>
      <c r="F441" s="17"/>
      <c r="G441" s="18">
        <v>3673.68</v>
      </c>
      <c r="H441" s="18">
        <v>0</v>
      </c>
      <c r="I441" s="18">
        <v>3673.68</v>
      </c>
      <c r="J441" s="18" t="s">
        <v>16015</v>
      </c>
      <c r="K441" s="26"/>
    </row>
    <row r="442" spans="2:11" ht="24">
      <c r="B442" s="19" t="s">
        <v>16863</v>
      </c>
      <c r="C442" s="27" t="s">
        <v>16864</v>
      </c>
      <c r="D442" s="28" t="s">
        <v>208</v>
      </c>
      <c r="E442" s="22"/>
      <c r="F442" s="22"/>
      <c r="G442" s="23">
        <v>5510.51</v>
      </c>
      <c r="H442" s="23">
        <v>0</v>
      </c>
      <c r="I442" s="23">
        <v>5510.51</v>
      </c>
      <c r="J442" s="23" t="s">
        <v>16015</v>
      </c>
      <c r="K442" s="26"/>
    </row>
    <row r="443" spans="2:11" ht="24">
      <c r="B443" s="14" t="s">
        <v>16865</v>
      </c>
      <c r="C443" s="29" t="s">
        <v>16866</v>
      </c>
      <c r="D443" s="30" t="s">
        <v>208</v>
      </c>
      <c r="E443" s="17"/>
      <c r="F443" s="17"/>
      <c r="G443" s="18">
        <v>8856.18</v>
      </c>
      <c r="H443" s="18">
        <v>0</v>
      </c>
      <c r="I443" s="18">
        <v>8856.18</v>
      </c>
      <c r="J443" s="18" t="s">
        <v>16015</v>
      </c>
      <c r="K443" s="26"/>
    </row>
    <row r="444" spans="2:11" ht="24">
      <c r="B444" s="19" t="s">
        <v>16867</v>
      </c>
      <c r="C444" s="27" t="s">
        <v>16868</v>
      </c>
      <c r="D444" s="28" t="s">
        <v>208</v>
      </c>
      <c r="E444" s="22"/>
      <c r="F444" s="22"/>
      <c r="G444" s="23">
        <v>12040.71</v>
      </c>
      <c r="H444" s="23">
        <v>0</v>
      </c>
      <c r="I444" s="23">
        <v>12040.71</v>
      </c>
      <c r="J444" s="23" t="s">
        <v>16015</v>
      </c>
      <c r="K444" s="26"/>
    </row>
    <row r="445" spans="2:11" ht="24">
      <c r="B445" s="14" t="s">
        <v>16869</v>
      </c>
      <c r="C445" s="29" t="s">
        <v>16870</v>
      </c>
      <c r="D445" s="30" t="s">
        <v>208</v>
      </c>
      <c r="E445" s="17"/>
      <c r="F445" s="17"/>
      <c r="G445" s="18">
        <v>13244.78</v>
      </c>
      <c r="H445" s="18">
        <v>0</v>
      </c>
      <c r="I445" s="18">
        <v>13244.78</v>
      </c>
      <c r="J445" s="18" t="s">
        <v>16015</v>
      </c>
      <c r="K445" s="26"/>
    </row>
    <row r="446" spans="2:11" ht="24">
      <c r="B446" s="19" t="s">
        <v>16871</v>
      </c>
      <c r="C446" s="27" t="s">
        <v>16872</v>
      </c>
      <c r="D446" s="28" t="s">
        <v>208</v>
      </c>
      <c r="E446" s="22"/>
      <c r="F446" s="22"/>
      <c r="G446" s="23">
        <v>14448.85</v>
      </c>
      <c r="H446" s="23">
        <v>0</v>
      </c>
      <c r="I446" s="23">
        <v>14448.85</v>
      </c>
      <c r="J446" s="23" t="s">
        <v>16015</v>
      </c>
      <c r="K446" s="26"/>
    </row>
    <row r="447" spans="2:11" ht="24">
      <c r="B447" s="14" t="s">
        <v>16873</v>
      </c>
      <c r="C447" s="29" t="s">
        <v>16874</v>
      </c>
      <c r="D447" s="30" t="s">
        <v>208</v>
      </c>
      <c r="E447" s="17"/>
      <c r="F447" s="17"/>
      <c r="G447" s="18">
        <v>9184.18</v>
      </c>
      <c r="H447" s="18">
        <v>0</v>
      </c>
      <c r="I447" s="18">
        <v>9184.18</v>
      </c>
      <c r="J447" s="18" t="s">
        <v>16015</v>
      </c>
      <c r="K447" s="26"/>
    </row>
    <row r="448" spans="2:11" ht="24">
      <c r="B448" s="19" t="s">
        <v>16875</v>
      </c>
      <c r="C448" s="27" t="s">
        <v>16876</v>
      </c>
      <c r="D448" s="28" t="s">
        <v>208</v>
      </c>
      <c r="E448" s="22"/>
      <c r="F448" s="22"/>
      <c r="G448" s="23">
        <v>9184.18</v>
      </c>
      <c r="H448" s="23">
        <v>0</v>
      </c>
      <c r="I448" s="23">
        <v>9184.18</v>
      </c>
      <c r="J448" s="23" t="s">
        <v>16015</v>
      </c>
      <c r="K448" s="26"/>
    </row>
    <row r="449" spans="2:11" ht="24">
      <c r="B449" s="14" t="s">
        <v>16877</v>
      </c>
      <c r="C449" s="29" t="s">
        <v>16878</v>
      </c>
      <c r="D449" s="30" t="s">
        <v>208</v>
      </c>
      <c r="E449" s="17"/>
      <c r="F449" s="17"/>
      <c r="G449" s="18">
        <v>9184.18</v>
      </c>
      <c r="H449" s="18">
        <v>0</v>
      </c>
      <c r="I449" s="18">
        <v>9184.18</v>
      </c>
      <c r="J449" s="18" t="s">
        <v>16015</v>
      </c>
      <c r="K449" s="26"/>
    </row>
    <row r="450" spans="2:11" ht="24">
      <c r="B450" s="19" t="s">
        <v>16879</v>
      </c>
      <c r="C450" s="27" t="s">
        <v>16880</v>
      </c>
      <c r="D450" s="28" t="s">
        <v>208</v>
      </c>
      <c r="E450" s="22"/>
      <c r="F450" s="22"/>
      <c r="G450" s="23">
        <v>8856.18</v>
      </c>
      <c r="H450" s="23">
        <v>0</v>
      </c>
      <c r="I450" s="23">
        <v>8856.18</v>
      </c>
      <c r="J450" s="23" t="s">
        <v>16015</v>
      </c>
      <c r="K450" s="26"/>
    </row>
    <row r="451" spans="2:11" ht="24">
      <c r="B451" s="14" t="s">
        <v>16881</v>
      </c>
      <c r="C451" s="29" t="s">
        <v>16882</v>
      </c>
      <c r="D451" s="30" t="s">
        <v>208</v>
      </c>
      <c r="E451" s="17"/>
      <c r="F451" s="17"/>
      <c r="G451" s="18">
        <v>9184.18</v>
      </c>
      <c r="H451" s="18">
        <v>0</v>
      </c>
      <c r="I451" s="18">
        <v>9184.18</v>
      </c>
      <c r="J451" s="18" t="s">
        <v>16015</v>
      </c>
      <c r="K451" s="26"/>
    </row>
    <row r="452" spans="2:11" ht="24">
      <c r="B452" s="19" t="s">
        <v>16883</v>
      </c>
      <c r="C452" s="27" t="s">
        <v>16884</v>
      </c>
      <c r="D452" s="28" t="s">
        <v>208</v>
      </c>
      <c r="E452" s="22"/>
      <c r="F452" s="22"/>
      <c r="G452" s="23">
        <v>9184.18</v>
      </c>
      <c r="H452" s="23">
        <v>0</v>
      </c>
      <c r="I452" s="23">
        <v>9184.18</v>
      </c>
      <c r="J452" s="23" t="s">
        <v>16015</v>
      </c>
      <c r="K452" s="26"/>
    </row>
    <row r="453" spans="2:11" ht="24">
      <c r="B453" s="14" t="s">
        <v>16885</v>
      </c>
      <c r="C453" s="29" t="s">
        <v>16886</v>
      </c>
      <c r="D453" s="30" t="s">
        <v>208</v>
      </c>
      <c r="E453" s="17"/>
      <c r="F453" s="17"/>
      <c r="G453" s="18">
        <v>9184.18</v>
      </c>
      <c r="H453" s="18">
        <v>0</v>
      </c>
      <c r="I453" s="18">
        <v>9184.18</v>
      </c>
      <c r="J453" s="18" t="s">
        <v>16015</v>
      </c>
      <c r="K453" s="26"/>
    </row>
    <row r="454" spans="2:11" ht="24">
      <c r="B454" s="19" t="s">
        <v>16887</v>
      </c>
      <c r="C454" s="27" t="s">
        <v>16888</v>
      </c>
      <c r="D454" s="28" t="s">
        <v>208</v>
      </c>
      <c r="E454" s="22"/>
      <c r="F454" s="22"/>
      <c r="G454" s="23">
        <v>10496.21</v>
      </c>
      <c r="H454" s="23">
        <v>0</v>
      </c>
      <c r="I454" s="23">
        <v>10496.21</v>
      </c>
      <c r="J454" s="23" t="s">
        <v>16015</v>
      </c>
      <c r="K454" s="26"/>
    </row>
    <row r="455" spans="2:11" ht="24">
      <c r="B455" s="14" t="s">
        <v>16889</v>
      </c>
      <c r="C455" s="29" t="s">
        <v>16890</v>
      </c>
      <c r="D455" s="30" t="s">
        <v>208</v>
      </c>
      <c r="E455" s="17"/>
      <c r="F455" s="17"/>
      <c r="G455" s="18">
        <v>10496.21</v>
      </c>
      <c r="H455" s="18">
        <v>0</v>
      </c>
      <c r="I455" s="18">
        <v>10496.21</v>
      </c>
      <c r="J455" s="18" t="s">
        <v>16015</v>
      </c>
      <c r="K455" s="26"/>
    </row>
    <row r="456" spans="2:11" ht="24">
      <c r="B456" s="19" t="s">
        <v>16891</v>
      </c>
      <c r="C456" s="27" t="s">
        <v>16892</v>
      </c>
      <c r="D456" s="28" t="s">
        <v>208</v>
      </c>
      <c r="E456" s="22"/>
      <c r="F456" s="22"/>
      <c r="G456" s="23">
        <v>7872.16</v>
      </c>
      <c r="H456" s="23">
        <v>0</v>
      </c>
      <c r="I456" s="23">
        <v>7872.16</v>
      </c>
      <c r="J456" s="23" t="s">
        <v>16015</v>
      </c>
      <c r="K456" s="26"/>
    </row>
    <row r="457" spans="2:11" ht="24">
      <c r="B457" s="14" t="s">
        <v>16893</v>
      </c>
      <c r="C457" s="29" t="s">
        <v>16894</v>
      </c>
      <c r="D457" s="30" t="s">
        <v>208</v>
      </c>
      <c r="E457" s="17"/>
      <c r="F457" s="17"/>
      <c r="G457" s="18">
        <v>13448.28</v>
      </c>
      <c r="H457" s="18">
        <v>0</v>
      </c>
      <c r="I457" s="18">
        <v>13448.28</v>
      </c>
      <c r="J457" s="18" t="s">
        <v>16015</v>
      </c>
      <c r="K457" s="26"/>
    </row>
    <row r="458" spans="2:11" ht="24">
      <c r="B458" s="19" t="s">
        <v>16895</v>
      </c>
      <c r="C458" s="27" t="s">
        <v>16896</v>
      </c>
      <c r="D458" s="28" t="s">
        <v>208</v>
      </c>
      <c r="E458" s="22"/>
      <c r="F458" s="22"/>
      <c r="G458" s="23">
        <v>7872.16</v>
      </c>
      <c r="H458" s="23">
        <v>0</v>
      </c>
      <c r="I458" s="23">
        <v>7872.16</v>
      </c>
      <c r="J458" s="23" t="s">
        <v>16015</v>
      </c>
      <c r="K458" s="26"/>
    </row>
    <row r="459" spans="2:11" ht="24">
      <c r="B459" s="14" t="s">
        <v>16897</v>
      </c>
      <c r="C459" s="29" t="s">
        <v>16898</v>
      </c>
      <c r="D459" s="30" t="s">
        <v>208</v>
      </c>
      <c r="E459" s="17"/>
      <c r="F459" s="17"/>
      <c r="G459" s="18">
        <v>5904.13</v>
      </c>
      <c r="H459" s="18">
        <v>0</v>
      </c>
      <c r="I459" s="18">
        <v>5904.13</v>
      </c>
      <c r="J459" s="18" t="s">
        <v>16015</v>
      </c>
      <c r="K459" s="26"/>
    </row>
    <row r="460" spans="2:11" ht="24">
      <c r="B460" s="19" t="s">
        <v>16899</v>
      </c>
      <c r="C460" s="27" t="s">
        <v>16900</v>
      </c>
      <c r="D460" s="28" t="s">
        <v>208</v>
      </c>
      <c r="E460" s="22"/>
      <c r="F460" s="22"/>
      <c r="G460" s="23">
        <v>11152.23</v>
      </c>
      <c r="H460" s="23">
        <v>0</v>
      </c>
      <c r="I460" s="23">
        <v>11152.23</v>
      </c>
      <c r="J460" s="23" t="s">
        <v>16015</v>
      </c>
      <c r="K460" s="26"/>
    </row>
    <row r="461" spans="2:11" ht="24">
      <c r="B461" s="14" t="s">
        <v>16901</v>
      </c>
      <c r="C461" s="29" t="s">
        <v>16902</v>
      </c>
      <c r="D461" s="30" t="s">
        <v>208</v>
      </c>
      <c r="E461" s="17"/>
      <c r="F461" s="17"/>
      <c r="G461" s="18">
        <v>18061.060000000001</v>
      </c>
      <c r="H461" s="18">
        <v>0</v>
      </c>
      <c r="I461" s="18">
        <v>18061.060000000001</v>
      </c>
      <c r="J461" s="18" t="s">
        <v>16015</v>
      </c>
      <c r="K461" s="26"/>
    </row>
    <row r="462" spans="2:11" ht="24">
      <c r="B462" s="19" t="s">
        <v>16903</v>
      </c>
      <c r="C462" s="27" t="s">
        <v>16904</v>
      </c>
      <c r="D462" s="28" t="s">
        <v>208</v>
      </c>
      <c r="E462" s="22"/>
      <c r="F462" s="22"/>
      <c r="G462" s="23">
        <v>7872.16</v>
      </c>
      <c r="H462" s="23">
        <v>0</v>
      </c>
      <c r="I462" s="23">
        <v>7872.16</v>
      </c>
      <c r="J462" s="23" t="s">
        <v>16015</v>
      </c>
      <c r="K462" s="26"/>
    </row>
    <row r="463" spans="2:11" ht="24">
      <c r="B463" s="14" t="s">
        <v>16905</v>
      </c>
      <c r="C463" s="29" t="s">
        <v>16906</v>
      </c>
      <c r="D463" s="30" t="s">
        <v>208</v>
      </c>
      <c r="E463" s="17"/>
      <c r="F463" s="17"/>
      <c r="G463" s="18">
        <v>7872.16</v>
      </c>
      <c r="H463" s="18">
        <v>0</v>
      </c>
      <c r="I463" s="18">
        <v>7872.16</v>
      </c>
      <c r="J463" s="18" t="s">
        <v>16015</v>
      </c>
      <c r="K463" s="26"/>
    </row>
    <row r="464" spans="2:11" ht="24">
      <c r="B464" s="19" t="s">
        <v>16907</v>
      </c>
      <c r="C464" s="27" t="s">
        <v>16908</v>
      </c>
      <c r="D464" s="28" t="s">
        <v>208</v>
      </c>
      <c r="E464" s="22"/>
      <c r="F464" s="22"/>
      <c r="G464" s="23">
        <v>9184.18</v>
      </c>
      <c r="H464" s="23">
        <v>0</v>
      </c>
      <c r="I464" s="23">
        <v>9184.18</v>
      </c>
      <c r="J464" s="23" t="s">
        <v>16015</v>
      </c>
      <c r="K464" s="26"/>
    </row>
    <row r="465" spans="2:11" ht="24">
      <c r="B465" s="14" t="s">
        <v>16909</v>
      </c>
      <c r="C465" s="29" t="s">
        <v>16910</v>
      </c>
      <c r="D465" s="30" t="s">
        <v>208</v>
      </c>
      <c r="E465" s="17"/>
      <c r="F465" s="17"/>
      <c r="G465" s="18">
        <v>7872.16</v>
      </c>
      <c r="H465" s="18">
        <v>0</v>
      </c>
      <c r="I465" s="18">
        <v>7872.16</v>
      </c>
      <c r="J465" s="18" t="s">
        <v>16015</v>
      </c>
      <c r="K465" s="26"/>
    </row>
    <row r="466" spans="2:11" ht="24">
      <c r="B466" s="19" t="s">
        <v>16911</v>
      </c>
      <c r="C466" s="27" t="s">
        <v>16912</v>
      </c>
      <c r="D466" s="28" t="s">
        <v>208</v>
      </c>
      <c r="E466" s="22"/>
      <c r="F466" s="22"/>
      <c r="G466" s="23">
        <v>7872.16</v>
      </c>
      <c r="H466" s="23">
        <v>0</v>
      </c>
      <c r="I466" s="23">
        <v>7872.16</v>
      </c>
      <c r="J466" s="23" t="s">
        <v>16015</v>
      </c>
      <c r="K466" s="26"/>
    </row>
    <row r="467" spans="2:11" ht="24">
      <c r="B467" s="14" t="s">
        <v>16913</v>
      </c>
      <c r="C467" s="29" t="s">
        <v>16914</v>
      </c>
      <c r="D467" s="30" t="s">
        <v>208</v>
      </c>
      <c r="E467" s="17"/>
      <c r="F467" s="17"/>
      <c r="G467" s="18">
        <v>9184.18</v>
      </c>
      <c r="H467" s="18">
        <v>0</v>
      </c>
      <c r="I467" s="18">
        <v>9184.18</v>
      </c>
      <c r="J467" s="18" t="s">
        <v>16015</v>
      </c>
      <c r="K467" s="26"/>
    </row>
    <row r="468" spans="2:11" ht="24">
      <c r="B468" s="19" t="s">
        <v>16915</v>
      </c>
      <c r="C468" s="27" t="s">
        <v>16203</v>
      </c>
      <c r="D468" s="28" t="s">
        <v>32</v>
      </c>
      <c r="E468" s="22"/>
      <c r="F468" s="22"/>
      <c r="G468" s="23">
        <v>41.94</v>
      </c>
      <c r="H468" s="23">
        <v>0</v>
      </c>
      <c r="I468" s="23">
        <v>41.94</v>
      </c>
      <c r="J468" s="23" t="s">
        <v>16015</v>
      </c>
      <c r="K468" s="26"/>
    </row>
    <row r="469" spans="2:11" ht="24">
      <c r="B469" s="14" t="s">
        <v>16916</v>
      </c>
      <c r="C469" s="29" t="s">
        <v>16206</v>
      </c>
      <c r="D469" s="30" t="s">
        <v>32</v>
      </c>
      <c r="E469" s="17"/>
      <c r="F469" s="17"/>
      <c r="G469" s="18">
        <v>69.52</v>
      </c>
      <c r="H469" s="18">
        <v>0</v>
      </c>
      <c r="I469" s="18">
        <v>69.52</v>
      </c>
      <c r="J469" s="18" t="s">
        <v>16015</v>
      </c>
      <c r="K469" s="26"/>
    </row>
    <row r="470" spans="2:11" ht="24">
      <c r="B470" s="19" t="s">
        <v>16917</v>
      </c>
      <c r="C470" s="27" t="s">
        <v>16209</v>
      </c>
      <c r="D470" s="28" t="s">
        <v>32</v>
      </c>
      <c r="E470" s="22"/>
      <c r="F470" s="22"/>
      <c r="G470" s="23">
        <v>97.3</v>
      </c>
      <c r="H470" s="23">
        <v>0</v>
      </c>
      <c r="I470" s="23">
        <v>97.3</v>
      </c>
      <c r="J470" s="23" t="s">
        <v>16015</v>
      </c>
      <c r="K470" s="26"/>
    </row>
    <row r="471" spans="2:11" ht="24">
      <c r="B471" s="14" t="s">
        <v>16918</v>
      </c>
      <c r="C471" s="29" t="s">
        <v>16212</v>
      </c>
      <c r="D471" s="30" t="s">
        <v>32</v>
      </c>
      <c r="E471" s="17"/>
      <c r="F471" s="17"/>
      <c r="G471" s="18">
        <v>125.02</v>
      </c>
      <c r="H471" s="18">
        <v>0</v>
      </c>
      <c r="I471" s="18">
        <v>125.02</v>
      </c>
      <c r="J471" s="18" t="s">
        <v>16015</v>
      </c>
      <c r="K471" s="26"/>
    </row>
    <row r="472" spans="2:11" ht="24">
      <c r="B472" s="19" t="s">
        <v>16919</v>
      </c>
      <c r="C472" s="27" t="s">
        <v>16215</v>
      </c>
      <c r="D472" s="28" t="s">
        <v>32</v>
      </c>
      <c r="E472" s="22"/>
      <c r="F472" s="22"/>
      <c r="G472" s="23">
        <v>111.21</v>
      </c>
      <c r="H472" s="23">
        <v>0</v>
      </c>
      <c r="I472" s="23">
        <v>111.21</v>
      </c>
      <c r="J472" s="23" t="s">
        <v>16015</v>
      </c>
      <c r="K472" s="26"/>
    </row>
    <row r="473" spans="2:11" ht="24">
      <c r="B473" s="14" t="s">
        <v>16920</v>
      </c>
      <c r="C473" s="29" t="s">
        <v>16921</v>
      </c>
      <c r="D473" s="30" t="s">
        <v>32</v>
      </c>
      <c r="E473" s="17"/>
      <c r="F473" s="17"/>
      <c r="G473" s="18">
        <v>181.56</v>
      </c>
      <c r="H473" s="18">
        <v>0</v>
      </c>
      <c r="I473" s="18">
        <v>181.56</v>
      </c>
      <c r="J473" s="18" t="s">
        <v>16015</v>
      </c>
      <c r="K473" s="26"/>
    </row>
    <row r="474" spans="2:11" ht="24">
      <c r="B474" s="19" t="s">
        <v>16922</v>
      </c>
      <c r="C474" s="27" t="s">
        <v>16225</v>
      </c>
      <c r="D474" s="28" t="s">
        <v>32</v>
      </c>
      <c r="E474" s="22"/>
      <c r="F474" s="22"/>
      <c r="G474" s="23">
        <v>208.81</v>
      </c>
      <c r="H474" s="23">
        <v>0</v>
      </c>
      <c r="I474" s="23">
        <v>208.81</v>
      </c>
      <c r="J474" s="23" t="s">
        <v>16015</v>
      </c>
      <c r="K474" s="26"/>
    </row>
    <row r="475" spans="2:11" ht="24">
      <c r="B475" s="14" t="s">
        <v>16923</v>
      </c>
      <c r="C475" s="29" t="s">
        <v>16479</v>
      </c>
      <c r="D475" s="30" t="s">
        <v>32</v>
      </c>
      <c r="E475" s="17"/>
      <c r="F475" s="17"/>
      <c r="G475" s="18">
        <v>236.17</v>
      </c>
      <c r="H475" s="18">
        <v>0</v>
      </c>
      <c r="I475" s="18">
        <v>236.17</v>
      </c>
      <c r="J475" s="18" t="s">
        <v>16015</v>
      </c>
      <c r="K475" s="26"/>
    </row>
    <row r="476" spans="2:11" ht="24">
      <c r="B476" s="19" t="s">
        <v>16924</v>
      </c>
      <c r="C476" s="27" t="s">
        <v>16223</v>
      </c>
      <c r="D476" s="28" t="s">
        <v>32</v>
      </c>
      <c r="E476" s="22"/>
      <c r="F476" s="22"/>
      <c r="G476" s="23">
        <v>264.27999999999997</v>
      </c>
      <c r="H476" s="23">
        <v>0</v>
      </c>
      <c r="I476" s="23">
        <v>264.27999999999997</v>
      </c>
      <c r="J476" s="23" t="s">
        <v>16015</v>
      </c>
      <c r="K476" s="26"/>
    </row>
    <row r="477" spans="2:11" ht="24">
      <c r="B477" s="14" t="s">
        <v>16925</v>
      </c>
      <c r="C477" s="29" t="s">
        <v>16229</v>
      </c>
      <c r="D477" s="30" t="s">
        <v>32</v>
      </c>
      <c r="E477" s="17"/>
      <c r="F477" s="17"/>
      <c r="G477" s="18">
        <v>314.89</v>
      </c>
      <c r="H477" s="18">
        <v>0</v>
      </c>
      <c r="I477" s="18">
        <v>314.89</v>
      </c>
      <c r="J477" s="18" t="s">
        <v>16015</v>
      </c>
      <c r="K477" s="26"/>
    </row>
    <row r="478" spans="2:11" ht="24">
      <c r="B478" s="19" t="s">
        <v>16926</v>
      </c>
      <c r="C478" s="27" t="s">
        <v>16227</v>
      </c>
      <c r="D478" s="28" t="s">
        <v>32</v>
      </c>
      <c r="E478" s="22"/>
      <c r="F478" s="22"/>
      <c r="G478" s="23">
        <v>85</v>
      </c>
      <c r="H478" s="23">
        <v>0</v>
      </c>
      <c r="I478" s="23">
        <v>85</v>
      </c>
      <c r="J478" s="23" t="s">
        <v>16015</v>
      </c>
      <c r="K478" s="26"/>
    </row>
    <row r="479" spans="2:11" ht="24">
      <c r="B479" s="14" t="s">
        <v>16927</v>
      </c>
      <c r="C479" s="29" t="s">
        <v>16928</v>
      </c>
      <c r="D479" s="30" t="s">
        <v>32</v>
      </c>
      <c r="E479" s="17"/>
      <c r="F479" s="17"/>
      <c r="G479" s="18">
        <v>511.69</v>
      </c>
      <c r="H479" s="18">
        <v>0</v>
      </c>
      <c r="I479" s="18">
        <v>511.69</v>
      </c>
      <c r="J479" s="18" t="s">
        <v>16015</v>
      </c>
      <c r="K479" s="26"/>
    </row>
    <row r="480" spans="2:11" ht="24">
      <c r="B480" s="19" t="s">
        <v>16929</v>
      </c>
      <c r="C480" s="27" t="s">
        <v>16091</v>
      </c>
      <c r="D480" s="28" t="s">
        <v>208</v>
      </c>
      <c r="E480" s="22"/>
      <c r="F480" s="22"/>
      <c r="G480" s="23">
        <v>1246.43</v>
      </c>
      <c r="H480" s="23">
        <v>0</v>
      </c>
      <c r="I480" s="23">
        <v>1246.43</v>
      </c>
      <c r="J480" s="23" t="s">
        <v>16015</v>
      </c>
      <c r="K480" s="26"/>
    </row>
    <row r="481" spans="2:11" ht="24">
      <c r="B481" s="14" t="s">
        <v>16930</v>
      </c>
      <c r="C481" s="29" t="s">
        <v>16093</v>
      </c>
      <c r="D481" s="30" t="s">
        <v>208</v>
      </c>
      <c r="E481" s="17"/>
      <c r="F481" s="17"/>
      <c r="G481" s="18">
        <v>1246.43</v>
      </c>
      <c r="H481" s="18">
        <v>0</v>
      </c>
      <c r="I481" s="18">
        <v>1246.43</v>
      </c>
      <c r="J481" s="18" t="s">
        <v>16015</v>
      </c>
      <c r="K481" s="26"/>
    </row>
    <row r="482" spans="2:11" ht="24">
      <c r="B482" s="19" t="s">
        <v>16931</v>
      </c>
      <c r="C482" s="27" t="s">
        <v>16095</v>
      </c>
      <c r="D482" s="28" t="s">
        <v>208</v>
      </c>
      <c r="E482" s="22"/>
      <c r="F482" s="22"/>
      <c r="G482" s="23">
        <v>1246.43</v>
      </c>
      <c r="H482" s="23">
        <v>0</v>
      </c>
      <c r="I482" s="23">
        <v>1246.43</v>
      </c>
      <c r="J482" s="23" t="s">
        <v>16015</v>
      </c>
      <c r="K482" s="26"/>
    </row>
    <row r="483" spans="2:11" ht="24">
      <c r="B483" s="14" t="s">
        <v>16932</v>
      </c>
      <c r="C483" s="29" t="s">
        <v>16933</v>
      </c>
      <c r="D483" s="30" t="s">
        <v>208</v>
      </c>
      <c r="E483" s="17"/>
      <c r="F483" s="17"/>
      <c r="G483" s="18">
        <v>1246.43</v>
      </c>
      <c r="H483" s="18">
        <v>0</v>
      </c>
      <c r="I483" s="18">
        <v>1246.43</v>
      </c>
      <c r="J483" s="18" t="s">
        <v>16015</v>
      </c>
      <c r="K483" s="26"/>
    </row>
    <row r="484" spans="2:11">
      <c r="B484" s="19" t="s">
        <v>16934</v>
      </c>
      <c r="C484" s="27" t="s">
        <v>16099</v>
      </c>
      <c r="D484" s="28" t="s">
        <v>208</v>
      </c>
      <c r="E484" s="22"/>
      <c r="F484" s="22"/>
      <c r="G484" s="23">
        <v>1246.43</v>
      </c>
      <c r="H484" s="23">
        <v>0</v>
      </c>
      <c r="I484" s="23">
        <v>1246.43</v>
      </c>
      <c r="J484" s="23" t="s">
        <v>16015</v>
      </c>
      <c r="K484" s="26"/>
    </row>
    <row r="485" spans="2:11">
      <c r="B485" s="14" t="s">
        <v>16935</v>
      </c>
      <c r="C485" s="29" t="s">
        <v>16110</v>
      </c>
      <c r="D485" s="30" t="s">
        <v>1939</v>
      </c>
      <c r="E485" s="17"/>
      <c r="F485" s="17"/>
      <c r="G485" s="18">
        <v>147.61000000000001</v>
      </c>
      <c r="H485" s="18">
        <v>0</v>
      </c>
      <c r="I485" s="18">
        <v>147.61000000000001</v>
      </c>
      <c r="J485" s="18" t="s">
        <v>16015</v>
      </c>
      <c r="K485" s="26"/>
    </row>
    <row r="486" spans="2:11" ht="24">
      <c r="B486" s="19" t="s">
        <v>16936</v>
      </c>
      <c r="C486" s="27" t="s">
        <v>16937</v>
      </c>
      <c r="D486" s="28" t="s">
        <v>208</v>
      </c>
      <c r="E486" s="22"/>
      <c r="F486" s="22"/>
      <c r="G486" s="23">
        <v>5779.54</v>
      </c>
      <c r="H486" s="23">
        <v>0</v>
      </c>
      <c r="I486" s="23">
        <v>5779.54</v>
      </c>
      <c r="J486" s="23" t="s">
        <v>16015</v>
      </c>
      <c r="K486" s="26"/>
    </row>
    <row r="487" spans="2:11" ht="24">
      <c r="B487" s="14" t="s">
        <v>16938</v>
      </c>
      <c r="C487" s="29" t="s">
        <v>16939</v>
      </c>
      <c r="D487" s="30" t="s">
        <v>208</v>
      </c>
      <c r="E487" s="17"/>
      <c r="F487" s="17"/>
      <c r="G487" s="18">
        <v>2624.06</v>
      </c>
      <c r="H487" s="18">
        <v>0</v>
      </c>
      <c r="I487" s="18">
        <v>2624.06</v>
      </c>
      <c r="J487" s="18" t="s">
        <v>16015</v>
      </c>
      <c r="K487" s="26"/>
    </row>
    <row r="488" spans="2:11" ht="24">
      <c r="B488" s="19" t="s">
        <v>16940</v>
      </c>
      <c r="C488" s="27" t="s">
        <v>16941</v>
      </c>
      <c r="D488" s="28" t="s">
        <v>208</v>
      </c>
      <c r="E488" s="22"/>
      <c r="F488" s="22"/>
      <c r="G488" s="23">
        <v>5248.11</v>
      </c>
      <c r="H488" s="23">
        <v>0</v>
      </c>
      <c r="I488" s="23">
        <v>5248.11</v>
      </c>
      <c r="J488" s="23" t="s">
        <v>16015</v>
      </c>
      <c r="K488" s="26"/>
    </row>
    <row r="489" spans="2:11" ht="24">
      <c r="B489" s="14" t="s">
        <v>16942</v>
      </c>
      <c r="C489" s="29" t="s">
        <v>16943</v>
      </c>
      <c r="D489" s="30" t="s">
        <v>208</v>
      </c>
      <c r="E489" s="17"/>
      <c r="F489" s="17"/>
      <c r="G489" s="18">
        <v>2788.06</v>
      </c>
      <c r="H489" s="18">
        <v>0</v>
      </c>
      <c r="I489" s="18">
        <v>2788.06</v>
      </c>
      <c r="J489" s="18" t="s">
        <v>16015</v>
      </c>
      <c r="K489" s="26"/>
    </row>
    <row r="490" spans="2:11" ht="24">
      <c r="B490" s="19" t="s">
        <v>16944</v>
      </c>
      <c r="C490" s="27" t="s">
        <v>16945</v>
      </c>
      <c r="D490" s="28" t="s">
        <v>208</v>
      </c>
      <c r="E490" s="22"/>
      <c r="F490" s="22"/>
      <c r="G490" s="23">
        <v>2624.06</v>
      </c>
      <c r="H490" s="23">
        <v>0</v>
      </c>
      <c r="I490" s="23">
        <v>2624.06</v>
      </c>
      <c r="J490" s="23" t="s">
        <v>16015</v>
      </c>
      <c r="K490" s="26"/>
    </row>
    <row r="491" spans="2:11" ht="24">
      <c r="B491" s="14" t="s">
        <v>16946</v>
      </c>
      <c r="C491" s="29" t="s">
        <v>16947</v>
      </c>
      <c r="D491" s="30" t="s">
        <v>208</v>
      </c>
      <c r="E491" s="17"/>
      <c r="F491" s="17"/>
      <c r="G491" s="18">
        <v>2624.06</v>
      </c>
      <c r="H491" s="18">
        <v>0</v>
      </c>
      <c r="I491" s="18">
        <v>2624.06</v>
      </c>
      <c r="J491" s="18" t="s">
        <v>16015</v>
      </c>
      <c r="K491" s="26"/>
    </row>
    <row r="492" spans="2:11" ht="24">
      <c r="B492" s="19" t="s">
        <v>16948</v>
      </c>
      <c r="C492" s="27" t="s">
        <v>16949</v>
      </c>
      <c r="D492" s="28" t="s">
        <v>208</v>
      </c>
      <c r="E492" s="22"/>
      <c r="F492" s="22"/>
      <c r="G492" s="23">
        <v>8428.5</v>
      </c>
      <c r="H492" s="23">
        <v>0</v>
      </c>
      <c r="I492" s="23">
        <v>8428.5</v>
      </c>
      <c r="J492" s="23" t="s">
        <v>16015</v>
      </c>
      <c r="K492" s="26"/>
    </row>
    <row r="493" spans="2:11" ht="24">
      <c r="B493" s="14" t="s">
        <v>16950</v>
      </c>
      <c r="C493" s="29" t="s">
        <v>16951</v>
      </c>
      <c r="D493" s="30" t="s">
        <v>208</v>
      </c>
      <c r="E493" s="17"/>
      <c r="F493" s="17"/>
      <c r="G493" s="18">
        <v>13231.39</v>
      </c>
      <c r="H493" s="18">
        <v>0</v>
      </c>
      <c r="I493" s="18">
        <v>13231.39</v>
      </c>
      <c r="J493" s="18" t="s">
        <v>16015</v>
      </c>
      <c r="K493" s="26"/>
    </row>
    <row r="494" spans="2:11" ht="24">
      <c r="B494" s="19" t="s">
        <v>16952</v>
      </c>
      <c r="C494" s="27" t="s">
        <v>16953</v>
      </c>
      <c r="D494" s="28" t="s">
        <v>208</v>
      </c>
      <c r="E494" s="22"/>
      <c r="F494" s="22"/>
      <c r="G494" s="23">
        <v>10836.64</v>
      </c>
      <c r="H494" s="23">
        <v>0</v>
      </c>
      <c r="I494" s="23">
        <v>10836.64</v>
      </c>
      <c r="J494" s="23" t="s">
        <v>16015</v>
      </c>
      <c r="K494" s="26"/>
    </row>
    <row r="495" spans="2:11" ht="24">
      <c r="B495" s="14" t="s">
        <v>16954</v>
      </c>
      <c r="C495" s="29" t="s">
        <v>16955</v>
      </c>
      <c r="D495" s="30" t="s">
        <v>208</v>
      </c>
      <c r="E495" s="17"/>
      <c r="F495" s="17"/>
      <c r="G495" s="18">
        <v>4920.1000000000004</v>
      </c>
      <c r="H495" s="18">
        <v>0</v>
      </c>
      <c r="I495" s="18">
        <v>4920.1000000000004</v>
      </c>
      <c r="J495" s="18" t="s">
        <v>16015</v>
      </c>
      <c r="K495" s="26"/>
    </row>
    <row r="496" spans="2:11" ht="24">
      <c r="B496" s="19" t="s">
        <v>16956</v>
      </c>
      <c r="C496" s="27" t="s">
        <v>16957</v>
      </c>
      <c r="D496" s="28" t="s">
        <v>208</v>
      </c>
      <c r="E496" s="22"/>
      <c r="F496" s="22"/>
      <c r="G496" s="23">
        <v>4756.09</v>
      </c>
      <c r="H496" s="23">
        <v>0</v>
      </c>
      <c r="I496" s="23">
        <v>4756.09</v>
      </c>
      <c r="J496" s="23" t="s">
        <v>16015</v>
      </c>
      <c r="K496" s="26"/>
    </row>
    <row r="497" spans="2:11" ht="24">
      <c r="B497" s="14" t="s">
        <v>16958</v>
      </c>
      <c r="C497" s="29" t="s">
        <v>16959</v>
      </c>
      <c r="D497" s="30" t="s">
        <v>208</v>
      </c>
      <c r="E497" s="17"/>
      <c r="F497" s="17"/>
      <c r="G497" s="18">
        <v>3280.07</v>
      </c>
      <c r="H497" s="18">
        <v>0</v>
      </c>
      <c r="I497" s="18">
        <v>3280.07</v>
      </c>
      <c r="J497" s="18" t="s">
        <v>16015</v>
      </c>
      <c r="K497" s="26"/>
    </row>
    <row r="498" spans="2:11" ht="24">
      <c r="B498" s="19" t="s">
        <v>16960</v>
      </c>
      <c r="C498" s="27" t="s">
        <v>16961</v>
      </c>
      <c r="D498" s="28" t="s">
        <v>208</v>
      </c>
      <c r="E498" s="22"/>
      <c r="F498" s="22"/>
      <c r="G498" s="23">
        <v>10004.200000000001</v>
      </c>
      <c r="H498" s="23">
        <v>0</v>
      </c>
      <c r="I498" s="23">
        <v>10004.200000000001</v>
      </c>
      <c r="J498" s="23" t="s">
        <v>16015</v>
      </c>
      <c r="K498" s="26"/>
    </row>
    <row r="499" spans="2:11" ht="24">
      <c r="B499" s="14" t="s">
        <v>16962</v>
      </c>
      <c r="C499" s="29" t="s">
        <v>16963</v>
      </c>
      <c r="D499" s="30" t="s">
        <v>208</v>
      </c>
      <c r="E499" s="17"/>
      <c r="F499" s="17"/>
      <c r="G499" s="18">
        <v>3936.08</v>
      </c>
      <c r="H499" s="18">
        <v>0</v>
      </c>
      <c r="I499" s="18">
        <v>3936.08</v>
      </c>
      <c r="J499" s="18" t="s">
        <v>16015</v>
      </c>
      <c r="K499" s="26"/>
    </row>
    <row r="500" spans="2:11" ht="24">
      <c r="B500" s="19" t="s">
        <v>16964</v>
      </c>
      <c r="C500" s="27" t="s">
        <v>16965</v>
      </c>
      <c r="D500" s="28" t="s">
        <v>208</v>
      </c>
      <c r="E500" s="22"/>
      <c r="F500" s="22"/>
      <c r="G500" s="23">
        <v>2624.06</v>
      </c>
      <c r="H500" s="23">
        <v>0</v>
      </c>
      <c r="I500" s="23">
        <v>2624.06</v>
      </c>
      <c r="J500" s="23" t="s">
        <v>16015</v>
      </c>
      <c r="K500" s="26"/>
    </row>
    <row r="501" spans="2:11" ht="24">
      <c r="B501" s="14" t="s">
        <v>16966</v>
      </c>
      <c r="C501" s="29" t="s">
        <v>16967</v>
      </c>
      <c r="D501" s="30" t="s">
        <v>208</v>
      </c>
      <c r="E501" s="17"/>
      <c r="F501" s="17"/>
      <c r="G501" s="18">
        <v>2624.06</v>
      </c>
      <c r="H501" s="18">
        <v>0</v>
      </c>
      <c r="I501" s="18">
        <v>2624.06</v>
      </c>
      <c r="J501" s="18" t="s">
        <v>16015</v>
      </c>
      <c r="K501" s="26"/>
    </row>
    <row r="502" spans="2:11" ht="24">
      <c r="B502" s="19" t="s">
        <v>16968</v>
      </c>
      <c r="C502" s="27" t="s">
        <v>16969</v>
      </c>
      <c r="D502" s="28" t="s">
        <v>208</v>
      </c>
      <c r="E502" s="22"/>
      <c r="F502" s="22"/>
      <c r="G502" s="23">
        <v>4428.09</v>
      </c>
      <c r="H502" s="23">
        <v>0</v>
      </c>
      <c r="I502" s="23">
        <v>4428.09</v>
      </c>
      <c r="J502" s="23" t="s">
        <v>16015</v>
      </c>
      <c r="K502" s="26"/>
    </row>
    <row r="503" spans="2:11" ht="24">
      <c r="B503" s="14" t="s">
        <v>16970</v>
      </c>
      <c r="C503" s="29" t="s">
        <v>16971</v>
      </c>
      <c r="D503" s="30" t="s">
        <v>208</v>
      </c>
      <c r="E503" s="17"/>
      <c r="F503" s="17"/>
      <c r="G503" s="18">
        <v>4575.47</v>
      </c>
      <c r="H503" s="18">
        <v>0</v>
      </c>
      <c r="I503" s="18">
        <v>4575.47</v>
      </c>
      <c r="J503" s="18" t="s">
        <v>16015</v>
      </c>
      <c r="K503" s="26"/>
    </row>
    <row r="504" spans="2:11" ht="24">
      <c r="B504" s="19" t="s">
        <v>16972</v>
      </c>
      <c r="C504" s="27" t="s">
        <v>16973</v>
      </c>
      <c r="D504" s="28" t="s">
        <v>208</v>
      </c>
      <c r="E504" s="22"/>
      <c r="F504" s="22"/>
      <c r="G504" s="23">
        <v>5418.32</v>
      </c>
      <c r="H504" s="23">
        <v>0</v>
      </c>
      <c r="I504" s="23">
        <v>5418.32</v>
      </c>
      <c r="J504" s="23" t="s">
        <v>16015</v>
      </c>
      <c r="K504" s="26"/>
    </row>
    <row r="505" spans="2:11" ht="24">
      <c r="B505" s="14" t="s">
        <v>16974</v>
      </c>
      <c r="C505" s="29" t="s">
        <v>16975</v>
      </c>
      <c r="D505" s="30" t="s">
        <v>208</v>
      </c>
      <c r="E505" s="17"/>
      <c r="F505" s="17"/>
      <c r="G505" s="18">
        <v>2624.06</v>
      </c>
      <c r="H505" s="18">
        <v>0</v>
      </c>
      <c r="I505" s="18">
        <v>2624.06</v>
      </c>
      <c r="J505" s="18" t="s">
        <v>16015</v>
      </c>
      <c r="K505" s="26"/>
    </row>
    <row r="506" spans="2:11" ht="24">
      <c r="B506" s="19" t="s">
        <v>16976</v>
      </c>
      <c r="C506" s="27" t="s">
        <v>16977</v>
      </c>
      <c r="D506" s="28" t="s">
        <v>208</v>
      </c>
      <c r="E506" s="22"/>
      <c r="F506" s="22"/>
      <c r="G506" s="23">
        <v>8200.17</v>
      </c>
      <c r="H506" s="23">
        <v>0</v>
      </c>
      <c r="I506" s="23">
        <v>8200.17</v>
      </c>
      <c r="J506" s="23" t="s">
        <v>16015</v>
      </c>
      <c r="K506" s="26"/>
    </row>
    <row r="507" spans="2:11" ht="24">
      <c r="B507" s="14" t="s">
        <v>16978</v>
      </c>
      <c r="C507" s="29" t="s">
        <v>16979</v>
      </c>
      <c r="D507" s="30" t="s">
        <v>208</v>
      </c>
      <c r="E507" s="17"/>
      <c r="F507" s="17"/>
      <c r="G507" s="18">
        <v>2624.06</v>
      </c>
      <c r="H507" s="18">
        <v>0</v>
      </c>
      <c r="I507" s="18">
        <v>2624.06</v>
      </c>
      <c r="J507" s="18" t="s">
        <v>16015</v>
      </c>
      <c r="K507" s="26"/>
    </row>
    <row r="508" spans="2:11" ht="36">
      <c r="B508" s="19" t="s">
        <v>16980</v>
      </c>
      <c r="C508" s="27" t="s">
        <v>16981</v>
      </c>
      <c r="D508" s="28" t="s">
        <v>208</v>
      </c>
      <c r="E508" s="22"/>
      <c r="F508" s="22"/>
      <c r="G508" s="23">
        <v>2624.06</v>
      </c>
      <c r="H508" s="23">
        <v>0</v>
      </c>
      <c r="I508" s="23">
        <v>2624.06</v>
      </c>
      <c r="J508" s="23" t="s">
        <v>16015</v>
      </c>
      <c r="K508" s="26"/>
    </row>
    <row r="509" spans="2:11" ht="24">
      <c r="B509" s="14" t="s">
        <v>16982</v>
      </c>
      <c r="C509" s="29" t="s">
        <v>16983</v>
      </c>
      <c r="D509" s="30" t="s">
        <v>208</v>
      </c>
      <c r="E509" s="17"/>
      <c r="F509" s="17"/>
      <c r="G509" s="18">
        <v>2624.06</v>
      </c>
      <c r="H509" s="18">
        <v>0</v>
      </c>
      <c r="I509" s="18">
        <v>2624.06</v>
      </c>
      <c r="J509" s="18" t="s">
        <v>16015</v>
      </c>
      <c r="K509" s="26"/>
    </row>
    <row r="510" spans="2:11" ht="24">
      <c r="B510" s="19" t="s">
        <v>16984</v>
      </c>
      <c r="C510" s="27" t="s">
        <v>16985</v>
      </c>
      <c r="D510" s="28" t="s">
        <v>208</v>
      </c>
      <c r="E510" s="22"/>
      <c r="F510" s="22"/>
      <c r="G510" s="23">
        <v>2624.06</v>
      </c>
      <c r="H510" s="23">
        <v>0</v>
      </c>
      <c r="I510" s="23">
        <v>2624.06</v>
      </c>
      <c r="J510" s="23" t="s">
        <v>16015</v>
      </c>
      <c r="K510" s="26"/>
    </row>
    <row r="511" spans="2:11" ht="24">
      <c r="B511" s="14" t="s">
        <v>16986</v>
      </c>
      <c r="C511" s="29" t="s">
        <v>16987</v>
      </c>
      <c r="D511" s="30" t="s">
        <v>208</v>
      </c>
      <c r="E511" s="17"/>
      <c r="F511" s="17"/>
      <c r="G511" s="18">
        <v>2624.06</v>
      </c>
      <c r="H511" s="18">
        <v>0</v>
      </c>
      <c r="I511" s="18">
        <v>2624.06</v>
      </c>
      <c r="J511" s="18" t="s">
        <v>16015</v>
      </c>
      <c r="K511" s="26"/>
    </row>
    <row r="512" spans="2:11" ht="24">
      <c r="B512" s="19" t="s">
        <v>16988</v>
      </c>
      <c r="C512" s="27" t="s">
        <v>16989</v>
      </c>
      <c r="D512" s="28" t="s">
        <v>208</v>
      </c>
      <c r="E512" s="22"/>
      <c r="F512" s="22"/>
      <c r="G512" s="23">
        <v>7216.15</v>
      </c>
      <c r="H512" s="23">
        <v>0</v>
      </c>
      <c r="I512" s="23">
        <v>7216.15</v>
      </c>
      <c r="J512" s="23" t="s">
        <v>16015</v>
      </c>
      <c r="K512" s="26"/>
    </row>
    <row r="513" spans="2:11" ht="24">
      <c r="B513" s="14" t="s">
        <v>16990</v>
      </c>
      <c r="C513" s="29" t="s">
        <v>16991</v>
      </c>
      <c r="D513" s="30" t="s">
        <v>208</v>
      </c>
      <c r="E513" s="17"/>
      <c r="F513" s="17"/>
      <c r="G513" s="18">
        <v>3280.07</v>
      </c>
      <c r="H513" s="18">
        <v>0</v>
      </c>
      <c r="I513" s="18">
        <v>3280.07</v>
      </c>
      <c r="J513" s="18" t="s">
        <v>16015</v>
      </c>
      <c r="K513" s="26"/>
    </row>
    <row r="514" spans="2:11" ht="24">
      <c r="B514" s="19" t="s">
        <v>16992</v>
      </c>
      <c r="C514" s="27" t="s">
        <v>16993</v>
      </c>
      <c r="D514" s="28" t="s">
        <v>208</v>
      </c>
      <c r="E514" s="22"/>
      <c r="F514" s="22"/>
      <c r="G514" s="23">
        <v>7216.15</v>
      </c>
      <c r="H514" s="23">
        <v>0</v>
      </c>
      <c r="I514" s="23">
        <v>7216.15</v>
      </c>
      <c r="J514" s="23" t="s">
        <v>16015</v>
      </c>
      <c r="K514" s="26"/>
    </row>
    <row r="515" spans="2:11" ht="24">
      <c r="B515" s="14" t="s">
        <v>16994</v>
      </c>
      <c r="C515" s="29" t="s">
        <v>16995</v>
      </c>
      <c r="D515" s="30" t="s">
        <v>208</v>
      </c>
      <c r="E515" s="17"/>
      <c r="F515" s="17"/>
      <c r="G515" s="18">
        <v>2788.06</v>
      </c>
      <c r="H515" s="18">
        <v>0</v>
      </c>
      <c r="I515" s="18">
        <v>2788.06</v>
      </c>
      <c r="J515" s="18" t="s">
        <v>16015</v>
      </c>
      <c r="K515" s="26"/>
    </row>
    <row r="516" spans="2:11" ht="24">
      <c r="B516" s="19" t="s">
        <v>16996</v>
      </c>
      <c r="C516" s="27" t="s">
        <v>16997</v>
      </c>
      <c r="D516" s="28" t="s">
        <v>208</v>
      </c>
      <c r="E516" s="22"/>
      <c r="F516" s="22"/>
      <c r="G516" s="23">
        <v>7544.15</v>
      </c>
      <c r="H516" s="23">
        <v>0</v>
      </c>
      <c r="I516" s="23">
        <v>7544.15</v>
      </c>
      <c r="J516" s="23" t="s">
        <v>16015</v>
      </c>
      <c r="K516" s="26"/>
    </row>
    <row r="517" spans="2:11" ht="24">
      <c r="B517" s="14" t="s">
        <v>16998</v>
      </c>
      <c r="C517" s="29" t="s">
        <v>16999</v>
      </c>
      <c r="D517" s="30" t="s">
        <v>208</v>
      </c>
      <c r="E517" s="17"/>
      <c r="F517" s="17"/>
      <c r="G517" s="18">
        <v>2788.06</v>
      </c>
      <c r="H517" s="18">
        <v>0</v>
      </c>
      <c r="I517" s="18">
        <v>2788.06</v>
      </c>
      <c r="J517" s="18" t="s">
        <v>16015</v>
      </c>
      <c r="K517" s="26"/>
    </row>
    <row r="518" spans="2:11" ht="24">
      <c r="B518" s="19" t="s">
        <v>17000</v>
      </c>
      <c r="C518" s="27" t="s">
        <v>17001</v>
      </c>
      <c r="D518" s="28" t="s">
        <v>208</v>
      </c>
      <c r="E518" s="22"/>
      <c r="F518" s="22"/>
      <c r="G518" s="23">
        <v>2788.06</v>
      </c>
      <c r="H518" s="23">
        <v>0</v>
      </c>
      <c r="I518" s="23">
        <v>2788.06</v>
      </c>
      <c r="J518" s="23" t="s">
        <v>16015</v>
      </c>
      <c r="K518" s="26"/>
    </row>
    <row r="519" spans="2:11" ht="24">
      <c r="B519" s="14" t="s">
        <v>17002</v>
      </c>
      <c r="C519" s="29" t="s">
        <v>17003</v>
      </c>
      <c r="D519" s="30" t="s">
        <v>208</v>
      </c>
      <c r="E519" s="17"/>
      <c r="F519" s="17"/>
      <c r="G519" s="18">
        <v>2788.06</v>
      </c>
      <c r="H519" s="18">
        <v>0</v>
      </c>
      <c r="I519" s="18">
        <v>2788.06</v>
      </c>
      <c r="J519" s="18" t="s">
        <v>16015</v>
      </c>
      <c r="K519" s="26"/>
    </row>
    <row r="520" spans="2:11" ht="24">
      <c r="B520" s="19" t="s">
        <v>17004</v>
      </c>
      <c r="C520" s="27" t="s">
        <v>17005</v>
      </c>
      <c r="D520" s="28" t="s">
        <v>208</v>
      </c>
      <c r="E520" s="22"/>
      <c r="F520" s="22"/>
      <c r="G520" s="23">
        <v>2788.06</v>
      </c>
      <c r="H520" s="23">
        <v>0</v>
      </c>
      <c r="I520" s="23">
        <v>2788.06</v>
      </c>
      <c r="J520" s="23" t="s">
        <v>16015</v>
      </c>
      <c r="K520" s="26"/>
    </row>
    <row r="521" spans="2:11" ht="24">
      <c r="B521" s="14" t="s">
        <v>17006</v>
      </c>
      <c r="C521" s="29" t="s">
        <v>17007</v>
      </c>
      <c r="D521" s="30" t="s">
        <v>208</v>
      </c>
      <c r="E521" s="17"/>
      <c r="F521" s="17"/>
      <c r="G521" s="18">
        <v>2788.06</v>
      </c>
      <c r="H521" s="18">
        <v>0</v>
      </c>
      <c r="I521" s="18">
        <v>2788.06</v>
      </c>
      <c r="J521" s="18" t="s">
        <v>16015</v>
      </c>
      <c r="K521" s="26"/>
    </row>
    <row r="522" spans="2:11" ht="24">
      <c r="B522" s="19" t="s">
        <v>17008</v>
      </c>
      <c r="C522" s="27" t="s">
        <v>17009</v>
      </c>
      <c r="D522" s="28" t="s">
        <v>208</v>
      </c>
      <c r="E522" s="22"/>
      <c r="F522" s="22"/>
      <c r="G522" s="23">
        <v>2788.06</v>
      </c>
      <c r="H522" s="23">
        <v>0</v>
      </c>
      <c r="I522" s="23">
        <v>2788.06</v>
      </c>
      <c r="J522" s="23" t="s">
        <v>16015</v>
      </c>
      <c r="K522" s="26"/>
    </row>
    <row r="523" spans="2:11" ht="24">
      <c r="B523" s="14" t="s">
        <v>17010</v>
      </c>
      <c r="C523" s="29" t="s">
        <v>17011</v>
      </c>
      <c r="D523" s="30" t="s">
        <v>208</v>
      </c>
      <c r="E523" s="17"/>
      <c r="F523" s="17"/>
      <c r="G523" s="18">
        <v>2788.06</v>
      </c>
      <c r="H523" s="18">
        <v>0</v>
      </c>
      <c r="I523" s="18">
        <v>2788.06</v>
      </c>
      <c r="J523" s="18" t="s">
        <v>16015</v>
      </c>
      <c r="K523" s="26"/>
    </row>
    <row r="524" spans="2:11" ht="24">
      <c r="B524" s="19" t="s">
        <v>17012</v>
      </c>
      <c r="C524" s="27" t="s">
        <v>17013</v>
      </c>
      <c r="D524" s="28" t="s">
        <v>208</v>
      </c>
      <c r="E524" s="22"/>
      <c r="F524" s="22"/>
      <c r="G524" s="23">
        <v>2788.06</v>
      </c>
      <c r="H524" s="23">
        <v>0</v>
      </c>
      <c r="I524" s="23">
        <v>2788.06</v>
      </c>
      <c r="J524" s="23" t="s">
        <v>16015</v>
      </c>
      <c r="K524" s="26"/>
    </row>
    <row r="525" spans="2:11" ht="24">
      <c r="B525" s="14" t="s">
        <v>17014</v>
      </c>
      <c r="C525" s="29" t="s">
        <v>17015</v>
      </c>
      <c r="D525" s="30" t="s">
        <v>208</v>
      </c>
      <c r="E525" s="17"/>
      <c r="F525" s="17"/>
      <c r="G525" s="18">
        <v>4920.1000000000004</v>
      </c>
      <c r="H525" s="18">
        <v>0</v>
      </c>
      <c r="I525" s="18">
        <v>4920.1000000000004</v>
      </c>
      <c r="J525" s="18" t="s">
        <v>16015</v>
      </c>
      <c r="K525" s="26"/>
    </row>
    <row r="526" spans="2:11" ht="24">
      <c r="B526" s="19" t="s">
        <v>17016</v>
      </c>
      <c r="C526" s="27" t="s">
        <v>17017</v>
      </c>
      <c r="D526" s="28" t="s">
        <v>208</v>
      </c>
      <c r="E526" s="22"/>
      <c r="F526" s="22"/>
      <c r="G526" s="23">
        <v>8200.17</v>
      </c>
      <c r="H526" s="23">
        <v>0</v>
      </c>
      <c r="I526" s="23">
        <v>8200.17</v>
      </c>
      <c r="J526" s="23" t="s">
        <v>16015</v>
      </c>
      <c r="K526" s="26"/>
    </row>
    <row r="527" spans="2:11" ht="24">
      <c r="B527" s="14" t="s">
        <v>17018</v>
      </c>
      <c r="C527" s="29" t="s">
        <v>17019</v>
      </c>
      <c r="D527" s="30" t="s">
        <v>208</v>
      </c>
      <c r="E527" s="17"/>
      <c r="F527" s="17"/>
      <c r="G527" s="18">
        <v>2624.06</v>
      </c>
      <c r="H527" s="18">
        <v>0</v>
      </c>
      <c r="I527" s="18">
        <v>2624.06</v>
      </c>
      <c r="J527" s="18" t="s">
        <v>16015</v>
      </c>
      <c r="K527" s="26"/>
    </row>
    <row r="528" spans="2:11" ht="24">
      <c r="B528" s="19" t="s">
        <v>17020</v>
      </c>
      <c r="C528" s="27" t="s">
        <v>17021</v>
      </c>
      <c r="D528" s="28" t="s">
        <v>208</v>
      </c>
      <c r="E528" s="22"/>
      <c r="F528" s="22"/>
      <c r="G528" s="23">
        <v>2624.06</v>
      </c>
      <c r="H528" s="23">
        <v>0</v>
      </c>
      <c r="I528" s="23">
        <v>2624.06</v>
      </c>
      <c r="J528" s="23" t="s">
        <v>16015</v>
      </c>
      <c r="K528" s="26"/>
    </row>
    <row r="529" spans="2:11" ht="24">
      <c r="B529" s="14" t="s">
        <v>17022</v>
      </c>
      <c r="C529" s="29" t="s">
        <v>16665</v>
      </c>
      <c r="D529" s="30" t="s">
        <v>208</v>
      </c>
      <c r="E529" s="17"/>
      <c r="F529" s="17"/>
      <c r="G529" s="18">
        <v>492.01</v>
      </c>
      <c r="H529" s="18">
        <v>0</v>
      </c>
      <c r="I529" s="18">
        <v>492.01</v>
      </c>
      <c r="J529" s="18" t="s">
        <v>16015</v>
      </c>
      <c r="K529" s="26"/>
    </row>
    <row r="530" spans="2:11" ht="24">
      <c r="B530" s="19" t="s">
        <v>17023</v>
      </c>
      <c r="C530" s="27" t="s">
        <v>17024</v>
      </c>
      <c r="D530" s="28" t="s">
        <v>208</v>
      </c>
      <c r="E530" s="22"/>
      <c r="F530" s="22"/>
      <c r="G530" s="23">
        <v>524.80999999999995</v>
      </c>
      <c r="H530" s="23">
        <v>0</v>
      </c>
      <c r="I530" s="23">
        <v>524.80999999999995</v>
      </c>
      <c r="J530" s="23" t="s">
        <v>16015</v>
      </c>
      <c r="K530" s="26"/>
    </row>
    <row r="531" spans="2:11" ht="24">
      <c r="B531" s="14" t="s">
        <v>17025</v>
      </c>
      <c r="C531" s="29" t="s">
        <v>16667</v>
      </c>
      <c r="D531" s="30" t="s">
        <v>208</v>
      </c>
      <c r="E531" s="17"/>
      <c r="F531" s="17"/>
      <c r="G531" s="18">
        <v>557.62</v>
      </c>
      <c r="H531" s="18">
        <v>0</v>
      </c>
      <c r="I531" s="18">
        <v>557.62</v>
      </c>
      <c r="J531" s="18" t="s">
        <v>16015</v>
      </c>
      <c r="K531" s="26"/>
    </row>
    <row r="532" spans="2:11" ht="24">
      <c r="B532" s="19" t="s">
        <v>17026</v>
      </c>
      <c r="C532" s="27" t="s">
        <v>16669</v>
      </c>
      <c r="D532" s="28" t="s">
        <v>208</v>
      </c>
      <c r="E532" s="22"/>
      <c r="F532" s="22"/>
      <c r="G532" s="23">
        <v>590.41999999999996</v>
      </c>
      <c r="H532" s="23">
        <v>0</v>
      </c>
      <c r="I532" s="23">
        <v>590.41999999999996</v>
      </c>
      <c r="J532" s="23" t="s">
        <v>16015</v>
      </c>
      <c r="K532" s="26"/>
    </row>
    <row r="533" spans="2:11" ht="24">
      <c r="B533" s="14" t="s">
        <v>17027</v>
      </c>
      <c r="C533" s="29" t="s">
        <v>16671</v>
      </c>
      <c r="D533" s="30" t="s">
        <v>208</v>
      </c>
      <c r="E533" s="17"/>
      <c r="F533" s="17"/>
      <c r="G533" s="18">
        <v>623.22</v>
      </c>
      <c r="H533" s="18">
        <v>0</v>
      </c>
      <c r="I533" s="18">
        <v>623.22</v>
      </c>
      <c r="J533" s="18" t="s">
        <v>16015</v>
      </c>
      <c r="K533" s="26"/>
    </row>
    <row r="534" spans="2:11" ht="24">
      <c r="B534" s="19" t="s">
        <v>17028</v>
      </c>
      <c r="C534" s="27" t="s">
        <v>16673</v>
      </c>
      <c r="D534" s="28" t="s">
        <v>208</v>
      </c>
      <c r="E534" s="22"/>
      <c r="F534" s="22"/>
      <c r="G534" s="23">
        <v>656.01</v>
      </c>
      <c r="H534" s="23">
        <v>0</v>
      </c>
      <c r="I534" s="23">
        <v>656.01</v>
      </c>
      <c r="J534" s="23" t="s">
        <v>16015</v>
      </c>
      <c r="K534" s="26"/>
    </row>
    <row r="535" spans="2:11" ht="24">
      <c r="B535" s="14" t="s">
        <v>17029</v>
      </c>
      <c r="C535" s="29" t="s">
        <v>16675</v>
      </c>
      <c r="D535" s="30" t="s">
        <v>208</v>
      </c>
      <c r="E535" s="17"/>
      <c r="F535" s="17"/>
      <c r="G535" s="18">
        <v>688.81</v>
      </c>
      <c r="H535" s="18">
        <v>0</v>
      </c>
      <c r="I535" s="18">
        <v>688.81</v>
      </c>
      <c r="J535" s="18" t="s">
        <v>16015</v>
      </c>
      <c r="K535" s="26"/>
    </row>
    <row r="536" spans="2:11" ht="24">
      <c r="B536" s="19" t="s">
        <v>17030</v>
      </c>
      <c r="C536" s="27" t="s">
        <v>16679</v>
      </c>
      <c r="D536" s="28" t="s">
        <v>208</v>
      </c>
      <c r="E536" s="22"/>
      <c r="F536" s="22"/>
      <c r="G536" s="23">
        <v>721.61</v>
      </c>
      <c r="H536" s="23">
        <v>0</v>
      </c>
      <c r="I536" s="23">
        <v>721.61</v>
      </c>
      <c r="J536" s="23" t="s">
        <v>16015</v>
      </c>
      <c r="K536" s="26"/>
    </row>
    <row r="537" spans="2:11" ht="24">
      <c r="B537" s="14" t="s">
        <v>17031</v>
      </c>
      <c r="C537" s="29" t="s">
        <v>17032</v>
      </c>
      <c r="D537" s="30" t="s">
        <v>208</v>
      </c>
      <c r="E537" s="17"/>
      <c r="F537" s="17"/>
      <c r="G537" s="18">
        <v>2648.96</v>
      </c>
      <c r="H537" s="18">
        <v>0</v>
      </c>
      <c r="I537" s="18">
        <v>2648.96</v>
      </c>
      <c r="J537" s="18" t="s">
        <v>16015</v>
      </c>
      <c r="K537" s="26"/>
    </row>
    <row r="538" spans="2:11" ht="24">
      <c r="B538" s="19" t="s">
        <v>17033</v>
      </c>
      <c r="C538" s="27" t="s">
        <v>16683</v>
      </c>
      <c r="D538" s="28" t="s">
        <v>208</v>
      </c>
      <c r="E538" s="22"/>
      <c r="F538" s="22"/>
      <c r="G538" s="23">
        <v>328</v>
      </c>
      <c r="H538" s="23">
        <v>0</v>
      </c>
      <c r="I538" s="23">
        <v>328</v>
      </c>
      <c r="J538" s="23" t="s">
        <v>16015</v>
      </c>
      <c r="K538" s="26"/>
    </row>
    <row r="539" spans="2:11" ht="24">
      <c r="B539" s="14" t="s">
        <v>17034</v>
      </c>
      <c r="C539" s="29" t="s">
        <v>16685</v>
      </c>
      <c r="D539" s="30" t="s">
        <v>208</v>
      </c>
      <c r="E539" s="17"/>
      <c r="F539" s="17"/>
      <c r="G539" s="18">
        <v>360.81</v>
      </c>
      <c r="H539" s="18">
        <v>0</v>
      </c>
      <c r="I539" s="18">
        <v>360.81</v>
      </c>
      <c r="J539" s="18" t="s">
        <v>16015</v>
      </c>
      <c r="K539" s="26"/>
    </row>
    <row r="540" spans="2:11" ht="24">
      <c r="B540" s="19" t="s">
        <v>17035</v>
      </c>
      <c r="C540" s="27" t="s">
        <v>16687</v>
      </c>
      <c r="D540" s="28" t="s">
        <v>208</v>
      </c>
      <c r="E540" s="22"/>
      <c r="F540" s="22"/>
      <c r="G540" s="23">
        <v>393.61</v>
      </c>
      <c r="H540" s="23">
        <v>0</v>
      </c>
      <c r="I540" s="23">
        <v>393.61</v>
      </c>
      <c r="J540" s="23" t="s">
        <v>16015</v>
      </c>
      <c r="K540" s="26"/>
    </row>
    <row r="541" spans="2:11" ht="24">
      <c r="B541" s="14" t="s">
        <v>17036</v>
      </c>
      <c r="C541" s="29" t="s">
        <v>16689</v>
      </c>
      <c r="D541" s="30" t="s">
        <v>208</v>
      </c>
      <c r="E541" s="17"/>
      <c r="F541" s="17"/>
      <c r="G541" s="18">
        <v>426.41</v>
      </c>
      <c r="H541" s="18">
        <v>0</v>
      </c>
      <c r="I541" s="18">
        <v>426.41</v>
      </c>
      <c r="J541" s="18" t="s">
        <v>16015</v>
      </c>
      <c r="K541" s="26"/>
    </row>
    <row r="542" spans="2:11" ht="24">
      <c r="B542" s="19" t="s">
        <v>17037</v>
      </c>
      <c r="C542" s="27" t="s">
        <v>16691</v>
      </c>
      <c r="D542" s="28" t="s">
        <v>208</v>
      </c>
      <c r="E542" s="22"/>
      <c r="F542" s="22"/>
      <c r="G542" s="23">
        <v>459.21</v>
      </c>
      <c r="H542" s="23">
        <v>0</v>
      </c>
      <c r="I542" s="23">
        <v>459.21</v>
      </c>
      <c r="J542" s="23" t="s">
        <v>16015</v>
      </c>
      <c r="K542" s="26"/>
    </row>
    <row r="543" spans="2:11" ht="24">
      <c r="B543" s="14" t="s">
        <v>17038</v>
      </c>
      <c r="C543" s="29" t="s">
        <v>16693</v>
      </c>
      <c r="D543" s="30" t="s">
        <v>208</v>
      </c>
      <c r="E543" s="17"/>
      <c r="F543" s="17"/>
      <c r="G543" s="18">
        <v>492.01</v>
      </c>
      <c r="H543" s="18">
        <v>0</v>
      </c>
      <c r="I543" s="18">
        <v>492.01</v>
      </c>
      <c r="J543" s="18" t="s">
        <v>16015</v>
      </c>
      <c r="K543" s="26"/>
    </row>
    <row r="544" spans="2:11" ht="24">
      <c r="B544" s="19" t="s">
        <v>17039</v>
      </c>
      <c r="C544" s="27" t="s">
        <v>16697</v>
      </c>
      <c r="D544" s="28" t="s">
        <v>208</v>
      </c>
      <c r="E544" s="22"/>
      <c r="F544" s="22"/>
      <c r="G544" s="23">
        <v>688.81</v>
      </c>
      <c r="H544" s="23">
        <v>0</v>
      </c>
      <c r="I544" s="23">
        <v>688.81</v>
      </c>
      <c r="J544" s="23" t="s">
        <v>16015</v>
      </c>
      <c r="K544" s="26"/>
    </row>
    <row r="545" spans="2:11" ht="24">
      <c r="B545" s="14" t="s">
        <v>17040</v>
      </c>
      <c r="C545" s="29" t="s">
        <v>17041</v>
      </c>
      <c r="D545" s="30" t="s">
        <v>208</v>
      </c>
      <c r="E545" s="17"/>
      <c r="F545" s="17"/>
      <c r="G545" s="18">
        <v>590.41999999999996</v>
      </c>
      <c r="H545" s="18">
        <v>0</v>
      </c>
      <c r="I545" s="18">
        <v>590.41999999999996</v>
      </c>
      <c r="J545" s="18" t="s">
        <v>16015</v>
      </c>
      <c r="K545" s="26"/>
    </row>
    <row r="546" spans="2:11">
      <c r="B546" s="19" t="s">
        <v>17042</v>
      </c>
      <c r="C546" s="27" t="s">
        <v>17043</v>
      </c>
      <c r="D546" s="28" t="s">
        <v>208</v>
      </c>
      <c r="E546" s="22"/>
      <c r="F546" s="22"/>
      <c r="G546" s="23">
        <v>688.81</v>
      </c>
      <c r="H546" s="23">
        <v>0</v>
      </c>
      <c r="I546" s="23">
        <v>688.81</v>
      </c>
      <c r="J546" s="23" t="s">
        <v>16015</v>
      </c>
      <c r="K546" s="26"/>
    </row>
    <row r="547" spans="2:11">
      <c r="B547" s="14" t="s">
        <v>17044</v>
      </c>
      <c r="C547" s="29" t="s">
        <v>17045</v>
      </c>
      <c r="D547" s="30" t="s">
        <v>208</v>
      </c>
      <c r="E547" s="17"/>
      <c r="F547" s="17"/>
      <c r="G547" s="18">
        <v>721.61</v>
      </c>
      <c r="H547" s="18">
        <v>0</v>
      </c>
      <c r="I547" s="18">
        <v>721.61</v>
      </c>
      <c r="J547" s="18" t="s">
        <v>16015</v>
      </c>
      <c r="K547" s="26"/>
    </row>
    <row r="548" spans="2:11">
      <c r="B548" s="19" t="s">
        <v>17046</v>
      </c>
      <c r="C548" s="27" t="s">
        <v>16707</v>
      </c>
      <c r="D548" s="28" t="s">
        <v>208</v>
      </c>
      <c r="E548" s="22"/>
      <c r="F548" s="22"/>
      <c r="G548" s="23">
        <v>754.41</v>
      </c>
      <c r="H548" s="23">
        <v>0</v>
      </c>
      <c r="I548" s="23">
        <v>754.41</v>
      </c>
      <c r="J548" s="23" t="s">
        <v>16015</v>
      </c>
      <c r="K548" s="26"/>
    </row>
    <row r="549" spans="2:11">
      <c r="B549" s="14" t="s">
        <v>17047</v>
      </c>
      <c r="C549" s="29" t="s">
        <v>16709</v>
      </c>
      <c r="D549" s="30" t="s">
        <v>208</v>
      </c>
      <c r="E549" s="17"/>
      <c r="F549" s="17"/>
      <c r="G549" s="18">
        <v>787.22</v>
      </c>
      <c r="H549" s="18">
        <v>0</v>
      </c>
      <c r="I549" s="18">
        <v>787.22</v>
      </c>
      <c r="J549" s="18" t="s">
        <v>16015</v>
      </c>
      <c r="K549" s="26"/>
    </row>
    <row r="550" spans="2:11" ht="24">
      <c r="B550" s="19" t="s">
        <v>17048</v>
      </c>
      <c r="C550" s="27" t="s">
        <v>17049</v>
      </c>
      <c r="D550" s="28" t="s">
        <v>208</v>
      </c>
      <c r="E550" s="22"/>
      <c r="F550" s="22"/>
      <c r="G550" s="23">
        <v>820.02</v>
      </c>
      <c r="H550" s="23">
        <v>0</v>
      </c>
      <c r="I550" s="23">
        <v>820.02</v>
      </c>
      <c r="J550" s="23" t="s">
        <v>16015</v>
      </c>
      <c r="K550" s="26"/>
    </row>
    <row r="551" spans="2:11" ht="24">
      <c r="B551" s="14" t="s">
        <v>17050</v>
      </c>
      <c r="C551" s="29" t="s">
        <v>17051</v>
      </c>
      <c r="D551" s="30" t="s">
        <v>208</v>
      </c>
      <c r="E551" s="17"/>
      <c r="F551" s="17"/>
      <c r="G551" s="18">
        <v>852.82</v>
      </c>
      <c r="H551" s="18">
        <v>0</v>
      </c>
      <c r="I551" s="18">
        <v>852.82</v>
      </c>
      <c r="J551" s="18" t="s">
        <v>16015</v>
      </c>
      <c r="K551" s="26"/>
    </row>
    <row r="552" spans="2:11" ht="24">
      <c r="B552" s="19" t="s">
        <v>17052</v>
      </c>
      <c r="C552" s="27" t="s">
        <v>17053</v>
      </c>
      <c r="D552" s="28" t="s">
        <v>208</v>
      </c>
      <c r="E552" s="22"/>
      <c r="F552" s="22"/>
      <c r="G552" s="23">
        <v>885.62</v>
      </c>
      <c r="H552" s="23">
        <v>0</v>
      </c>
      <c r="I552" s="23">
        <v>885.62</v>
      </c>
      <c r="J552" s="23" t="s">
        <v>16015</v>
      </c>
      <c r="K552" s="26"/>
    </row>
    <row r="553" spans="2:11" ht="24">
      <c r="B553" s="14" t="s">
        <v>17054</v>
      </c>
      <c r="C553" s="29" t="s">
        <v>17055</v>
      </c>
      <c r="D553" s="30" t="s">
        <v>208</v>
      </c>
      <c r="E553" s="17"/>
      <c r="F553" s="17"/>
      <c r="G553" s="18">
        <v>918.42</v>
      </c>
      <c r="H553" s="18">
        <v>0</v>
      </c>
      <c r="I553" s="18">
        <v>918.42</v>
      </c>
      <c r="J553" s="18" t="s">
        <v>16015</v>
      </c>
      <c r="K553" s="26"/>
    </row>
    <row r="554" spans="2:11" ht="24">
      <c r="B554" s="19" t="s">
        <v>17056</v>
      </c>
      <c r="C554" s="27" t="s">
        <v>17057</v>
      </c>
      <c r="D554" s="28" t="s">
        <v>208</v>
      </c>
      <c r="E554" s="22"/>
      <c r="F554" s="22"/>
      <c r="G554" s="23">
        <v>951.22</v>
      </c>
      <c r="H554" s="23">
        <v>0</v>
      </c>
      <c r="I554" s="23">
        <v>951.22</v>
      </c>
      <c r="J554" s="23" t="s">
        <v>16015</v>
      </c>
      <c r="K554" s="26"/>
    </row>
    <row r="555" spans="2:11" ht="24">
      <c r="B555" s="14" t="s">
        <v>17058</v>
      </c>
      <c r="C555" s="29" t="s">
        <v>17059</v>
      </c>
      <c r="D555" s="30" t="s">
        <v>208</v>
      </c>
      <c r="E555" s="17"/>
      <c r="F555" s="17"/>
      <c r="G555" s="18">
        <v>492.01</v>
      </c>
      <c r="H555" s="18">
        <v>0</v>
      </c>
      <c r="I555" s="18">
        <v>492.01</v>
      </c>
      <c r="J555" s="18" t="s">
        <v>16015</v>
      </c>
      <c r="K555" s="26"/>
    </row>
    <row r="556" spans="2:11" ht="24">
      <c r="B556" s="19" t="s">
        <v>17060</v>
      </c>
      <c r="C556" s="27" t="s">
        <v>17061</v>
      </c>
      <c r="D556" s="28" t="s">
        <v>208</v>
      </c>
      <c r="E556" s="22"/>
      <c r="F556" s="22"/>
      <c r="G556" s="23">
        <v>524.80999999999995</v>
      </c>
      <c r="H556" s="23">
        <v>0</v>
      </c>
      <c r="I556" s="23">
        <v>524.80999999999995</v>
      </c>
      <c r="J556" s="23" t="s">
        <v>16015</v>
      </c>
      <c r="K556" s="26"/>
    </row>
    <row r="557" spans="2:11" ht="24">
      <c r="B557" s="14" t="s">
        <v>17062</v>
      </c>
      <c r="C557" s="29" t="s">
        <v>17063</v>
      </c>
      <c r="D557" s="30" t="s">
        <v>208</v>
      </c>
      <c r="E557" s="17"/>
      <c r="F557" s="17"/>
      <c r="G557" s="18">
        <v>590.41999999999996</v>
      </c>
      <c r="H557" s="18">
        <v>0</v>
      </c>
      <c r="I557" s="18">
        <v>590.41999999999996</v>
      </c>
      <c r="J557" s="18" t="s">
        <v>16015</v>
      </c>
      <c r="K557" s="26"/>
    </row>
    <row r="558" spans="2:11">
      <c r="B558" s="19" t="s">
        <v>17064</v>
      </c>
      <c r="C558" s="27" t="s">
        <v>17065</v>
      </c>
      <c r="D558" s="28" t="s">
        <v>208</v>
      </c>
      <c r="E558" s="22"/>
      <c r="F558" s="22"/>
      <c r="G558" s="23">
        <v>377.21</v>
      </c>
      <c r="H558" s="23">
        <v>0</v>
      </c>
      <c r="I558" s="23">
        <v>377.21</v>
      </c>
      <c r="J558" s="23" t="s">
        <v>16015</v>
      </c>
      <c r="K558" s="26"/>
    </row>
    <row r="559" spans="2:11">
      <c r="B559" s="14" t="s">
        <v>17066</v>
      </c>
      <c r="C559" s="29" t="s">
        <v>17067</v>
      </c>
      <c r="D559" s="30" t="s">
        <v>208</v>
      </c>
      <c r="E559" s="17"/>
      <c r="F559" s="17"/>
      <c r="G559" s="18">
        <v>393.61</v>
      </c>
      <c r="H559" s="18">
        <v>0</v>
      </c>
      <c r="I559" s="18">
        <v>393.61</v>
      </c>
      <c r="J559" s="18" t="s">
        <v>16015</v>
      </c>
      <c r="K559" s="26"/>
    </row>
    <row r="560" spans="2:11">
      <c r="B560" s="19" t="s">
        <v>17068</v>
      </c>
      <c r="C560" s="27" t="s">
        <v>17069</v>
      </c>
      <c r="D560" s="28" t="s">
        <v>208</v>
      </c>
      <c r="E560" s="22"/>
      <c r="F560" s="22"/>
      <c r="G560" s="23">
        <v>410.01</v>
      </c>
      <c r="H560" s="23">
        <v>0</v>
      </c>
      <c r="I560" s="23">
        <v>410.01</v>
      </c>
      <c r="J560" s="23" t="s">
        <v>16015</v>
      </c>
      <c r="K560" s="26"/>
    </row>
    <row r="561" spans="2:11" ht="24">
      <c r="B561" s="14" t="s">
        <v>17070</v>
      </c>
      <c r="C561" s="29" t="s">
        <v>17071</v>
      </c>
      <c r="D561" s="30" t="s">
        <v>208</v>
      </c>
      <c r="E561" s="17"/>
      <c r="F561" s="17"/>
      <c r="G561" s="18">
        <v>639.61</v>
      </c>
      <c r="H561" s="18">
        <v>0</v>
      </c>
      <c r="I561" s="18">
        <v>639.61</v>
      </c>
      <c r="J561" s="18" t="s">
        <v>16015</v>
      </c>
      <c r="K561" s="26"/>
    </row>
    <row r="562" spans="2:11" ht="24">
      <c r="B562" s="19" t="s">
        <v>17072</v>
      </c>
      <c r="C562" s="27" t="s">
        <v>17073</v>
      </c>
      <c r="D562" s="28" t="s">
        <v>208</v>
      </c>
      <c r="E562" s="22"/>
      <c r="F562" s="22"/>
      <c r="G562" s="23">
        <v>688.81</v>
      </c>
      <c r="H562" s="23">
        <v>0</v>
      </c>
      <c r="I562" s="23">
        <v>688.81</v>
      </c>
      <c r="J562" s="23" t="s">
        <v>16015</v>
      </c>
      <c r="K562" s="26"/>
    </row>
    <row r="563" spans="2:11" ht="24">
      <c r="B563" s="14" t="s">
        <v>17074</v>
      </c>
      <c r="C563" s="29" t="s">
        <v>17075</v>
      </c>
      <c r="D563" s="30" t="s">
        <v>208</v>
      </c>
      <c r="E563" s="17"/>
      <c r="F563" s="17"/>
      <c r="G563" s="18">
        <v>731.67</v>
      </c>
      <c r="H563" s="18">
        <v>0</v>
      </c>
      <c r="I563" s="18">
        <v>731.67</v>
      </c>
      <c r="J563" s="18" t="s">
        <v>16015</v>
      </c>
      <c r="K563" s="26"/>
    </row>
    <row r="564" spans="2:11" ht="24">
      <c r="B564" s="19" t="s">
        <v>17076</v>
      </c>
      <c r="C564" s="27" t="s">
        <v>17077</v>
      </c>
      <c r="D564" s="28" t="s">
        <v>208</v>
      </c>
      <c r="E564" s="22"/>
      <c r="F564" s="22"/>
      <c r="G564" s="23">
        <v>754.41</v>
      </c>
      <c r="H564" s="23">
        <v>0</v>
      </c>
      <c r="I564" s="23">
        <v>754.41</v>
      </c>
      <c r="J564" s="23" t="s">
        <v>16015</v>
      </c>
      <c r="K564" s="26"/>
    </row>
    <row r="565" spans="2:11" ht="24">
      <c r="B565" s="14" t="s">
        <v>17078</v>
      </c>
      <c r="C565" s="29" t="s">
        <v>17079</v>
      </c>
      <c r="D565" s="30" t="s">
        <v>208</v>
      </c>
      <c r="E565" s="17"/>
      <c r="F565" s="17"/>
      <c r="G565" s="18">
        <v>787.22</v>
      </c>
      <c r="H565" s="18">
        <v>0</v>
      </c>
      <c r="I565" s="18">
        <v>787.22</v>
      </c>
      <c r="J565" s="18" t="s">
        <v>16015</v>
      </c>
      <c r="K565" s="26"/>
    </row>
    <row r="566" spans="2:11" ht="24">
      <c r="B566" s="19" t="s">
        <v>17080</v>
      </c>
      <c r="C566" s="27" t="s">
        <v>17081</v>
      </c>
      <c r="D566" s="28" t="s">
        <v>208</v>
      </c>
      <c r="E566" s="22"/>
      <c r="F566" s="22"/>
      <c r="G566" s="23">
        <v>820.02</v>
      </c>
      <c r="H566" s="23">
        <v>0</v>
      </c>
      <c r="I566" s="23">
        <v>820.02</v>
      </c>
      <c r="J566" s="23" t="s">
        <v>16015</v>
      </c>
      <c r="K566" s="26"/>
    </row>
    <row r="567" spans="2:11" ht="24">
      <c r="B567" s="14" t="s">
        <v>17082</v>
      </c>
      <c r="C567" s="29" t="s">
        <v>17083</v>
      </c>
      <c r="D567" s="30" t="s">
        <v>32</v>
      </c>
      <c r="E567" s="17"/>
      <c r="F567" s="17"/>
      <c r="G567" s="18">
        <v>196.81</v>
      </c>
      <c r="H567" s="18">
        <v>0</v>
      </c>
      <c r="I567" s="18">
        <v>196.81</v>
      </c>
      <c r="J567" s="18" t="s">
        <v>16015</v>
      </c>
      <c r="K567" s="26"/>
    </row>
    <row r="568" spans="2:11" ht="24">
      <c r="B568" s="19" t="s">
        <v>17084</v>
      </c>
      <c r="C568" s="27" t="s">
        <v>17085</v>
      </c>
      <c r="D568" s="28" t="s">
        <v>32</v>
      </c>
      <c r="E568" s="22"/>
      <c r="F568" s="22"/>
      <c r="G568" s="23">
        <v>229.6</v>
      </c>
      <c r="H568" s="23">
        <v>0</v>
      </c>
      <c r="I568" s="23">
        <v>229.6</v>
      </c>
      <c r="J568" s="23" t="s">
        <v>16015</v>
      </c>
      <c r="K568" s="26"/>
    </row>
    <row r="569" spans="2:11" ht="24">
      <c r="B569" s="14" t="s">
        <v>17086</v>
      </c>
      <c r="C569" s="29" t="s">
        <v>17087</v>
      </c>
      <c r="D569" s="30" t="s">
        <v>32</v>
      </c>
      <c r="E569" s="17"/>
      <c r="F569" s="17"/>
      <c r="G569" s="18">
        <v>295.2</v>
      </c>
      <c r="H569" s="18">
        <v>0</v>
      </c>
      <c r="I569" s="18">
        <v>295.2</v>
      </c>
      <c r="J569" s="18" t="s">
        <v>16015</v>
      </c>
      <c r="K569" s="26"/>
    </row>
    <row r="570" spans="2:11" ht="24">
      <c r="B570" s="19" t="s">
        <v>17088</v>
      </c>
      <c r="C570" s="27" t="s">
        <v>17089</v>
      </c>
      <c r="D570" s="28" t="s">
        <v>32</v>
      </c>
      <c r="E570" s="22"/>
      <c r="F570" s="22"/>
      <c r="G570" s="23">
        <v>360.81</v>
      </c>
      <c r="H570" s="23">
        <v>0</v>
      </c>
      <c r="I570" s="23">
        <v>360.81</v>
      </c>
      <c r="J570" s="23" t="s">
        <v>16015</v>
      </c>
      <c r="K570" s="26"/>
    </row>
    <row r="571" spans="2:11" ht="24">
      <c r="B571" s="14" t="s">
        <v>17090</v>
      </c>
      <c r="C571" s="29" t="s">
        <v>16175</v>
      </c>
      <c r="D571" s="30" t="s">
        <v>1939</v>
      </c>
      <c r="E571" s="17"/>
      <c r="F571" s="17"/>
      <c r="G571" s="18">
        <v>426.41</v>
      </c>
      <c r="H571" s="18">
        <v>0</v>
      </c>
      <c r="I571" s="18">
        <v>426.41</v>
      </c>
      <c r="J571" s="18" t="s">
        <v>16015</v>
      </c>
      <c r="K571" s="26"/>
    </row>
    <row r="572" spans="2:11" ht="48">
      <c r="B572" s="19" t="s">
        <v>17091</v>
      </c>
      <c r="C572" s="27" t="s">
        <v>17092</v>
      </c>
      <c r="D572" s="28" t="s">
        <v>1939</v>
      </c>
      <c r="E572" s="22"/>
      <c r="F572" s="22"/>
      <c r="G572" s="23">
        <v>72.25</v>
      </c>
      <c r="H572" s="23">
        <v>0</v>
      </c>
      <c r="I572" s="23">
        <v>72.25</v>
      </c>
      <c r="J572" s="23" t="s">
        <v>16015</v>
      </c>
      <c r="K572" s="26"/>
    </row>
    <row r="573" spans="2:11" ht="48">
      <c r="B573" s="14" t="s">
        <v>17093</v>
      </c>
      <c r="C573" s="29" t="s">
        <v>17094</v>
      </c>
      <c r="D573" s="30" t="s">
        <v>1939</v>
      </c>
      <c r="E573" s="17"/>
      <c r="F573" s="17"/>
      <c r="G573" s="18">
        <v>77.92</v>
      </c>
      <c r="H573" s="18">
        <v>0</v>
      </c>
      <c r="I573" s="18">
        <v>77.92</v>
      </c>
      <c r="J573" s="18" t="s">
        <v>16015</v>
      </c>
      <c r="K573" s="26"/>
    </row>
    <row r="574" spans="2:11" ht="24">
      <c r="B574" s="19" t="s">
        <v>17095</v>
      </c>
      <c r="C574" s="27" t="s">
        <v>17096</v>
      </c>
      <c r="D574" s="28" t="s">
        <v>208</v>
      </c>
      <c r="E574" s="22"/>
      <c r="F574" s="22"/>
      <c r="G574" s="23">
        <v>820.83</v>
      </c>
      <c r="H574" s="23">
        <v>29.98</v>
      </c>
      <c r="I574" s="23">
        <v>850.81</v>
      </c>
      <c r="J574" s="23" t="s">
        <v>16392</v>
      </c>
      <c r="K574" s="26"/>
    </row>
    <row r="575" spans="2:11" ht="24">
      <c r="B575" s="14" t="s">
        <v>17097</v>
      </c>
      <c r="C575" s="29" t="s">
        <v>17098</v>
      </c>
      <c r="D575" s="30" t="s">
        <v>208</v>
      </c>
      <c r="E575" s="17"/>
      <c r="F575" s="17"/>
      <c r="G575" s="18">
        <v>905.83</v>
      </c>
      <c r="H575" s="18">
        <v>29.98</v>
      </c>
      <c r="I575" s="18">
        <v>935.81</v>
      </c>
      <c r="J575" s="18" t="s">
        <v>16392</v>
      </c>
      <c r="K575" s="26"/>
    </row>
    <row r="576" spans="2:11" ht="24">
      <c r="B576" s="19" t="s">
        <v>17099</v>
      </c>
      <c r="C576" s="27" t="s">
        <v>17100</v>
      </c>
      <c r="D576" s="28" t="s">
        <v>208</v>
      </c>
      <c r="E576" s="22"/>
      <c r="F576" s="22"/>
      <c r="G576" s="23">
        <v>1255.83</v>
      </c>
      <c r="H576" s="23">
        <v>29.98</v>
      </c>
      <c r="I576" s="23">
        <v>1285.81</v>
      </c>
      <c r="J576" s="23" t="s">
        <v>16392</v>
      </c>
      <c r="K576" s="26"/>
    </row>
    <row r="577" spans="2:11" ht="24">
      <c r="B577" s="14" t="s">
        <v>17101</v>
      </c>
      <c r="C577" s="29" t="s">
        <v>17102</v>
      </c>
      <c r="D577" s="30" t="s">
        <v>208</v>
      </c>
      <c r="E577" s="17"/>
      <c r="F577" s="17"/>
      <c r="G577" s="18">
        <v>2018.48</v>
      </c>
      <c r="H577" s="18">
        <v>29.98</v>
      </c>
      <c r="I577" s="18">
        <v>2048.46</v>
      </c>
      <c r="J577" s="18" t="s">
        <v>16392</v>
      </c>
      <c r="K577" s="26"/>
    </row>
    <row r="578" spans="2:11" ht="24">
      <c r="B578" s="19" t="s">
        <v>17103</v>
      </c>
      <c r="C578" s="27" t="s">
        <v>17104</v>
      </c>
      <c r="D578" s="28" t="s">
        <v>208</v>
      </c>
      <c r="E578" s="22"/>
      <c r="F578" s="22"/>
      <c r="G578" s="23">
        <v>2788.06</v>
      </c>
      <c r="H578" s="23">
        <v>0</v>
      </c>
      <c r="I578" s="23">
        <v>2788.06</v>
      </c>
      <c r="J578" s="23" t="s">
        <v>16015</v>
      </c>
      <c r="K578" s="26"/>
    </row>
    <row r="579" spans="2:11" ht="24">
      <c r="B579" s="14" t="s">
        <v>17105</v>
      </c>
      <c r="C579" s="29" t="s">
        <v>17106</v>
      </c>
      <c r="D579" s="30" t="s">
        <v>208</v>
      </c>
      <c r="E579" s="17"/>
      <c r="F579" s="17"/>
      <c r="G579" s="18">
        <v>2788.06</v>
      </c>
      <c r="H579" s="18">
        <v>0</v>
      </c>
      <c r="I579" s="18">
        <v>2788.06</v>
      </c>
      <c r="J579" s="18" t="s">
        <v>16015</v>
      </c>
      <c r="K579" s="26"/>
    </row>
    <row r="580" spans="2:11" ht="24">
      <c r="B580" s="19" t="s">
        <v>17107</v>
      </c>
      <c r="C580" s="27" t="s">
        <v>17108</v>
      </c>
      <c r="D580" s="28" t="s">
        <v>16495</v>
      </c>
      <c r="E580" s="22"/>
      <c r="F580" s="22"/>
      <c r="G580" s="23">
        <v>22728.3</v>
      </c>
      <c r="H580" s="23">
        <v>9740.7000000000007</v>
      </c>
      <c r="I580" s="23">
        <v>32469</v>
      </c>
      <c r="J580" s="23" t="s">
        <v>16015</v>
      </c>
      <c r="K580" s="26"/>
    </row>
    <row r="581" spans="2:11" ht="24">
      <c r="B581" s="14" t="s">
        <v>17109</v>
      </c>
      <c r="C581" s="29" t="s">
        <v>17110</v>
      </c>
      <c r="D581" s="30" t="s">
        <v>16495</v>
      </c>
      <c r="E581" s="17"/>
      <c r="F581" s="17"/>
      <c r="G581" s="18">
        <v>22728.3</v>
      </c>
      <c r="H581" s="18">
        <v>9740.7000000000007</v>
      </c>
      <c r="I581" s="18">
        <v>32469</v>
      </c>
      <c r="J581" s="18" t="s">
        <v>16015</v>
      </c>
      <c r="K581" s="26"/>
    </row>
    <row r="582" spans="2:11" ht="24">
      <c r="B582" s="19" t="s">
        <v>17111</v>
      </c>
      <c r="C582" s="27" t="s">
        <v>17112</v>
      </c>
      <c r="D582" s="28" t="s">
        <v>16495</v>
      </c>
      <c r="E582" s="22"/>
      <c r="F582" s="22"/>
      <c r="G582" s="23">
        <v>2079</v>
      </c>
      <c r="H582" s="23">
        <v>891</v>
      </c>
      <c r="I582" s="23">
        <v>2970</v>
      </c>
      <c r="J582" s="23" t="s">
        <v>16015</v>
      </c>
      <c r="K582" s="26"/>
    </row>
    <row r="583" spans="2:11" ht="24">
      <c r="B583" s="14" t="s">
        <v>17113</v>
      </c>
      <c r="C583" s="29" t="s">
        <v>17114</v>
      </c>
      <c r="D583" s="30" t="s">
        <v>16495</v>
      </c>
      <c r="E583" s="17"/>
      <c r="F583" s="17"/>
      <c r="G583" s="18">
        <v>2663.6680000000001</v>
      </c>
      <c r="H583" s="18">
        <v>1141.5719999999999</v>
      </c>
      <c r="I583" s="18">
        <v>3805.24</v>
      </c>
      <c r="J583" s="18" t="s">
        <v>16015</v>
      </c>
      <c r="K583" s="26"/>
    </row>
    <row r="584" spans="2:11" ht="24">
      <c r="B584" s="19" t="s">
        <v>17115</v>
      </c>
      <c r="C584" s="27" t="s">
        <v>17116</v>
      </c>
      <c r="D584" s="28" t="s">
        <v>16495</v>
      </c>
      <c r="E584" s="22"/>
      <c r="F584" s="22"/>
      <c r="G584" s="23">
        <v>1743</v>
      </c>
      <c r="H584" s="23">
        <v>747</v>
      </c>
      <c r="I584" s="23">
        <v>2490</v>
      </c>
      <c r="J584" s="23" t="s">
        <v>16015</v>
      </c>
      <c r="K584" s="26"/>
    </row>
    <row r="585" spans="2:11" ht="24">
      <c r="B585" s="14" t="s">
        <v>17117</v>
      </c>
      <c r="C585" s="29" t="s">
        <v>17118</v>
      </c>
      <c r="D585" s="30" t="s">
        <v>16495</v>
      </c>
      <c r="E585" s="17"/>
      <c r="F585" s="17"/>
      <c r="G585" s="18">
        <v>1743</v>
      </c>
      <c r="H585" s="18">
        <v>747</v>
      </c>
      <c r="I585" s="18">
        <v>2490</v>
      </c>
      <c r="J585" s="18" t="s">
        <v>16015</v>
      </c>
      <c r="K585" s="26"/>
    </row>
    <row r="586" spans="2:11" ht="24">
      <c r="B586" s="19" t="s">
        <v>17119</v>
      </c>
      <c r="C586" s="27" t="s">
        <v>17120</v>
      </c>
      <c r="D586" s="28" t="s">
        <v>16495</v>
      </c>
      <c r="E586" s="22"/>
      <c r="F586" s="22"/>
      <c r="G586" s="23">
        <v>1743</v>
      </c>
      <c r="H586" s="23">
        <v>747</v>
      </c>
      <c r="I586" s="23">
        <v>2490</v>
      </c>
      <c r="J586" s="23" t="s">
        <v>16015</v>
      </c>
      <c r="K586" s="26"/>
    </row>
    <row r="587" spans="2:11" ht="24">
      <c r="B587" s="14" t="s">
        <v>17121</v>
      </c>
      <c r="C587" s="29" t="s">
        <v>17122</v>
      </c>
      <c r="D587" s="30" t="s">
        <v>16495</v>
      </c>
      <c r="E587" s="17"/>
      <c r="F587" s="17"/>
      <c r="G587" s="18">
        <v>2079</v>
      </c>
      <c r="H587" s="18">
        <v>891</v>
      </c>
      <c r="I587" s="18">
        <v>2970</v>
      </c>
      <c r="J587" s="18" t="s">
        <v>16015</v>
      </c>
      <c r="K587" s="26"/>
    </row>
    <row r="588" spans="2:11" ht="24">
      <c r="B588" s="19" t="s">
        <v>17123</v>
      </c>
      <c r="C588" s="27" t="s">
        <v>17124</v>
      </c>
      <c r="D588" s="28" t="s">
        <v>16495</v>
      </c>
      <c r="E588" s="22"/>
      <c r="F588" s="22"/>
      <c r="G588" s="23">
        <v>41643</v>
      </c>
      <c r="H588" s="23">
        <v>17847</v>
      </c>
      <c r="I588" s="23">
        <v>59490</v>
      </c>
      <c r="J588" s="23" t="s">
        <v>16015</v>
      </c>
      <c r="K588" s="26"/>
    </row>
    <row r="589" spans="2:11" ht="24">
      <c r="B589" s="14" t="s">
        <v>17125</v>
      </c>
      <c r="C589" s="29" t="s">
        <v>17126</v>
      </c>
      <c r="D589" s="30" t="s">
        <v>16495</v>
      </c>
      <c r="E589" s="17"/>
      <c r="F589" s="17"/>
      <c r="G589" s="18">
        <v>1743</v>
      </c>
      <c r="H589" s="18">
        <v>747</v>
      </c>
      <c r="I589" s="18">
        <v>2490</v>
      </c>
      <c r="J589" s="18" t="s">
        <v>16015</v>
      </c>
      <c r="K589" s="26"/>
    </row>
    <row r="590" spans="2:11">
      <c r="B590" s="19" t="s">
        <v>17127</v>
      </c>
      <c r="C590" s="27" t="s">
        <v>17128</v>
      </c>
      <c r="D590" s="28" t="s">
        <v>16495</v>
      </c>
      <c r="E590" s="22"/>
      <c r="F590" s="22"/>
      <c r="G590" s="23">
        <v>63</v>
      </c>
      <c r="H590" s="23">
        <v>27</v>
      </c>
      <c r="I590" s="23">
        <v>90</v>
      </c>
      <c r="J590" s="23" t="s">
        <v>16015</v>
      </c>
      <c r="K590" s="26"/>
    </row>
    <row r="591" spans="2:11" ht="24">
      <c r="B591" s="14" t="s">
        <v>17129</v>
      </c>
      <c r="C591" s="29" t="s">
        <v>17130</v>
      </c>
      <c r="D591" s="30" t="s">
        <v>16495</v>
      </c>
      <c r="E591" s="17"/>
      <c r="F591" s="17"/>
      <c r="G591" s="18">
        <v>70</v>
      </c>
      <c r="H591" s="18">
        <v>30</v>
      </c>
      <c r="I591" s="18">
        <v>100</v>
      </c>
      <c r="J591" s="18" t="s">
        <v>16015</v>
      </c>
      <c r="K591" s="26"/>
    </row>
    <row r="592" spans="2:11" ht="24">
      <c r="B592" s="19" t="s">
        <v>17131</v>
      </c>
      <c r="C592" s="27" t="s">
        <v>17132</v>
      </c>
      <c r="D592" s="28" t="s">
        <v>16495</v>
      </c>
      <c r="E592" s="22"/>
      <c r="F592" s="22"/>
      <c r="G592" s="23">
        <v>77</v>
      </c>
      <c r="H592" s="23">
        <v>33</v>
      </c>
      <c r="I592" s="23">
        <v>110</v>
      </c>
      <c r="J592" s="23" t="s">
        <v>16015</v>
      </c>
      <c r="K592" s="26"/>
    </row>
    <row r="593" spans="2:11">
      <c r="B593" s="14" t="s">
        <v>17133</v>
      </c>
      <c r="C593" s="29" t="s">
        <v>17134</v>
      </c>
      <c r="D593" s="30" t="s">
        <v>16495</v>
      </c>
      <c r="E593" s="17"/>
      <c r="F593" s="17"/>
      <c r="G593" s="18">
        <v>91</v>
      </c>
      <c r="H593" s="18">
        <v>39</v>
      </c>
      <c r="I593" s="18">
        <v>130</v>
      </c>
      <c r="J593" s="18" t="s">
        <v>16015</v>
      </c>
      <c r="K593" s="26"/>
    </row>
    <row r="594" spans="2:11" ht="24">
      <c r="B594" s="19" t="s">
        <v>17135</v>
      </c>
      <c r="C594" s="27" t="s">
        <v>17136</v>
      </c>
      <c r="D594" s="28" t="s">
        <v>16495</v>
      </c>
      <c r="E594" s="22"/>
      <c r="F594" s="22"/>
      <c r="G594" s="23">
        <v>173.90100000000001</v>
      </c>
      <c r="H594" s="23">
        <v>74.528999999999996</v>
      </c>
      <c r="I594" s="23">
        <v>248.43</v>
      </c>
      <c r="J594" s="23" t="s">
        <v>16015</v>
      </c>
      <c r="K594" s="26"/>
    </row>
    <row r="595" spans="2:11" ht="24">
      <c r="B595" s="14" t="s">
        <v>17137</v>
      </c>
      <c r="C595" s="29" t="s">
        <v>17138</v>
      </c>
      <c r="D595" s="30" t="s">
        <v>16495</v>
      </c>
      <c r="E595" s="17"/>
      <c r="F595" s="17"/>
      <c r="G595" s="18">
        <v>244.33500000000001</v>
      </c>
      <c r="H595" s="18">
        <v>104.715</v>
      </c>
      <c r="I595" s="18">
        <v>349.06</v>
      </c>
      <c r="J595" s="18" t="s">
        <v>16015</v>
      </c>
      <c r="K595" s="26"/>
    </row>
    <row r="596" spans="2:11" ht="24">
      <c r="B596" s="19" t="s">
        <v>17139</v>
      </c>
      <c r="C596" s="27" t="s">
        <v>17140</v>
      </c>
      <c r="D596" s="28" t="s">
        <v>16495</v>
      </c>
      <c r="E596" s="22"/>
      <c r="F596" s="22"/>
      <c r="G596" s="23">
        <v>345.464</v>
      </c>
      <c r="H596" s="23">
        <v>148.05600000000001</v>
      </c>
      <c r="I596" s="23">
        <v>493.52</v>
      </c>
      <c r="J596" s="23" t="s">
        <v>16015</v>
      </c>
      <c r="K596" s="26"/>
    </row>
    <row r="597" spans="2:11" ht="24">
      <c r="B597" s="14" t="s">
        <v>17141</v>
      </c>
      <c r="C597" s="29" t="s">
        <v>17142</v>
      </c>
      <c r="D597" s="30" t="s">
        <v>16495</v>
      </c>
      <c r="E597" s="17"/>
      <c r="F597" s="17"/>
      <c r="G597" s="18">
        <v>437.86399999999998</v>
      </c>
      <c r="H597" s="18">
        <v>187.65600000000001</v>
      </c>
      <c r="I597" s="18">
        <v>625.52</v>
      </c>
      <c r="J597" s="18" t="s">
        <v>16015</v>
      </c>
      <c r="K597" s="26"/>
    </row>
    <row r="598" spans="2:11" ht="24">
      <c r="B598" s="19" t="s">
        <v>17143</v>
      </c>
      <c r="C598" s="27" t="s">
        <v>17144</v>
      </c>
      <c r="D598" s="28" t="s">
        <v>16495</v>
      </c>
      <c r="E598" s="22"/>
      <c r="F598" s="22"/>
      <c r="G598" s="23">
        <v>126</v>
      </c>
      <c r="H598" s="23">
        <v>54</v>
      </c>
      <c r="I598" s="23">
        <v>180</v>
      </c>
      <c r="J598" s="23" t="s">
        <v>16015</v>
      </c>
      <c r="K598" s="26"/>
    </row>
    <row r="599" spans="2:11">
      <c r="B599" s="14" t="s">
        <v>17145</v>
      </c>
      <c r="C599" s="29" t="s">
        <v>17146</v>
      </c>
      <c r="D599" s="30" t="s">
        <v>16495</v>
      </c>
      <c r="E599" s="17"/>
      <c r="F599" s="17"/>
      <c r="G599" s="18">
        <v>273</v>
      </c>
      <c r="H599" s="18">
        <v>117</v>
      </c>
      <c r="I599" s="18">
        <v>390</v>
      </c>
      <c r="J599" s="18" t="s">
        <v>16015</v>
      </c>
      <c r="K599" s="26"/>
    </row>
    <row r="600" spans="2:11">
      <c r="B600" s="19" t="s">
        <v>17147</v>
      </c>
      <c r="C600" s="27" t="s">
        <v>17148</v>
      </c>
      <c r="D600" s="28" t="s">
        <v>16495</v>
      </c>
      <c r="E600" s="22"/>
      <c r="F600" s="22"/>
      <c r="G600" s="23">
        <v>63</v>
      </c>
      <c r="H600" s="23">
        <v>27</v>
      </c>
      <c r="I600" s="23">
        <v>90</v>
      </c>
      <c r="J600" s="23" t="s">
        <v>16015</v>
      </c>
      <c r="K600" s="26"/>
    </row>
    <row r="601" spans="2:11" ht="24">
      <c r="B601" s="14" t="s">
        <v>17149</v>
      </c>
      <c r="C601" s="29" t="s">
        <v>17136</v>
      </c>
      <c r="D601" s="30" t="s">
        <v>16495</v>
      </c>
      <c r="E601" s="17"/>
      <c r="F601" s="17"/>
      <c r="G601" s="18">
        <v>173.90100000000001</v>
      </c>
      <c r="H601" s="18">
        <v>74.528999999999996</v>
      </c>
      <c r="I601" s="18">
        <v>248.43</v>
      </c>
      <c r="J601" s="18" t="s">
        <v>16015</v>
      </c>
      <c r="K601" s="26"/>
    </row>
    <row r="602" spans="2:11" ht="24">
      <c r="B602" s="19" t="s">
        <v>17099</v>
      </c>
      <c r="C602" s="27" t="s">
        <v>17100</v>
      </c>
      <c r="D602" s="28" t="s">
        <v>208</v>
      </c>
      <c r="E602" s="22"/>
      <c r="F602" s="22"/>
      <c r="G602" s="23">
        <v>1255.83</v>
      </c>
      <c r="H602" s="23">
        <v>29.98</v>
      </c>
      <c r="I602" s="23">
        <v>1285.81</v>
      </c>
      <c r="J602" s="23" t="s">
        <v>16392</v>
      </c>
      <c r="K602" s="26"/>
    </row>
    <row r="603" spans="2:11" ht="36">
      <c r="B603" s="14" t="s">
        <v>17150</v>
      </c>
      <c r="C603" s="29" t="s">
        <v>17151</v>
      </c>
      <c r="D603" s="30" t="s">
        <v>16495</v>
      </c>
      <c r="E603" s="17"/>
      <c r="F603" s="17"/>
      <c r="G603" s="18">
        <v>1537.9124999999999</v>
      </c>
      <c r="H603" s="18">
        <v>132.86875000000001</v>
      </c>
      <c r="I603" s="18">
        <v>1670.79</v>
      </c>
      <c r="J603" s="18" t="s">
        <v>17152</v>
      </c>
      <c r="K603" s="26"/>
    </row>
    <row r="604" spans="2:11" ht="36">
      <c r="B604" s="19" t="s">
        <v>17153</v>
      </c>
      <c r="C604" s="27" t="s">
        <v>17154</v>
      </c>
      <c r="D604" s="28" t="s">
        <v>16495</v>
      </c>
      <c r="E604" s="22"/>
      <c r="F604" s="22"/>
      <c r="G604" s="23">
        <v>1718.6724999999999</v>
      </c>
      <c r="H604" s="23">
        <v>132.86875000000001</v>
      </c>
      <c r="I604" s="23">
        <v>1851.55</v>
      </c>
      <c r="J604" s="23" t="s">
        <v>17155</v>
      </c>
      <c r="K604" s="26"/>
    </row>
    <row r="605" spans="2:11" ht="36">
      <c r="B605" s="14" t="s">
        <v>17156</v>
      </c>
      <c r="C605" s="29" t="s">
        <v>17157</v>
      </c>
      <c r="D605" s="30" t="s">
        <v>16495</v>
      </c>
      <c r="E605" s="17"/>
      <c r="F605" s="17"/>
      <c r="G605" s="18">
        <v>2537.9124999999999</v>
      </c>
      <c r="H605" s="18">
        <v>132.86875000000001</v>
      </c>
      <c r="I605" s="18">
        <v>2670.79</v>
      </c>
      <c r="J605" s="18" t="s">
        <v>17158</v>
      </c>
      <c r="K605" s="26"/>
    </row>
    <row r="606" spans="2:11" ht="36">
      <c r="B606" s="19" t="s">
        <v>17159</v>
      </c>
      <c r="C606" s="27" t="s">
        <v>17160</v>
      </c>
      <c r="D606" s="28" t="s">
        <v>16495</v>
      </c>
      <c r="E606" s="22"/>
      <c r="F606" s="22"/>
      <c r="G606" s="23">
        <v>3498.1812</v>
      </c>
      <c r="H606" s="23">
        <v>138.53739999999999</v>
      </c>
      <c r="I606" s="23">
        <v>3636.73</v>
      </c>
      <c r="J606" s="23" t="s">
        <v>17161</v>
      </c>
      <c r="K606" s="26"/>
    </row>
    <row r="607" spans="2:11" ht="36">
      <c r="B607" s="14" t="s">
        <v>17162</v>
      </c>
      <c r="C607" s="29" t="s">
        <v>17163</v>
      </c>
      <c r="D607" s="30" t="s">
        <v>16495</v>
      </c>
      <c r="E607" s="17"/>
      <c r="F607" s="17"/>
      <c r="G607" s="18">
        <v>6537.3525</v>
      </c>
      <c r="H607" s="18">
        <v>132.86875000000001</v>
      </c>
      <c r="I607" s="18">
        <v>6670.23</v>
      </c>
      <c r="J607" s="18" t="s">
        <v>17161</v>
      </c>
      <c r="K607" s="26"/>
    </row>
    <row r="608" spans="2:11" ht="36">
      <c r="B608" s="19" t="s">
        <v>17164</v>
      </c>
      <c r="C608" s="27" t="s">
        <v>17165</v>
      </c>
      <c r="D608" s="28" t="s">
        <v>16495</v>
      </c>
      <c r="E608" s="22"/>
      <c r="F608" s="22"/>
      <c r="G608" s="23">
        <v>7326.7412000000004</v>
      </c>
      <c r="H608" s="23">
        <v>138.53739999999999</v>
      </c>
      <c r="I608" s="23">
        <v>7465.29</v>
      </c>
      <c r="J608" s="23" t="s">
        <v>17166</v>
      </c>
      <c r="K608" s="26"/>
    </row>
    <row r="609" spans="2:11" ht="36">
      <c r="B609" s="14" t="s">
        <v>17167</v>
      </c>
      <c r="C609" s="29" t="s">
        <v>17168</v>
      </c>
      <c r="D609" s="30" t="s">
        <v>16495</v>
      </c>
      <c r="E609" s="17"/>
      <c r="F609" s="17"/>
      <c r="G609" s="18">
        <v>30.121200000000002</v>
      </c>
      <c r="H609" s="18">
        <v>138.53739999999999</v>
      </c>
      <c r="I609" s="18">
        <v>168.67</v>
      </c>
      <c r="J609" s="18" t="s">
        <v>17169</v>
      </c>
      <c r="K609" s="26"/>
    </row>
    <row r="610" spans="2:11" ht="36">
      <c r="B610" s="19" t="s">
        <v>17170</v>
      </c>
      <c r="C610" s="27" t="s">
        <v>17171</v>
      </c>
      <c r="D610" s="28" t="s">
        <v>16495</v>
      </c>
      <c r="E610" s="22"/>
      <c r="F610" s="22"/>
      <c r="G610" s="23">
        <v>8274.4500000000007</v>
      </c>
      <c r="H610" s="23">
        <v>141.20500000000001</v>
      </c>
      <c r="I610" s="23">
        <v>8415.66</v>
      </c>
      <c r="J610" s="23" t="s">
        <v>17172</v>
      </c>
      <c r="K610" s="26"/>
    </row>
    <row r="611" spans="2:11" ht="36">
      <c r="B611" s="14" t="s">
        <v>17173</v>
      </c>
      <c r="C611" s="29" t="s">
        <v>17174</v>
      </c>
      <c r="D611" s="30" t="s">
        <v>16495</v>
      </c>
      <c r="E611" s="17"/>
      <c r="F611" s="17"/>
      <c r="G611" s="18">
        <v>33.06</v>
      </c>
      <c r="H611" s="18">
        <v>152.32</v>
      </c>
      <c r="I611" s="18">
        <v>185.39</v>
      </c>
      <c r="J611" s="18" t="s">
        <v>17172</v>
      </c>
      <c r="K611" s="26"/>
    </row>
    <row r="612" spans="2:11" ht="24">
      <c r="B612" s="19" t="s">
        <v>17175</v>
      </c>
      <c r="C612" s="27" t="s">
        <v>17176</v>
      </c>
      <c r="D612" s="28" t="s">
        <v>208</v>
      </c>
      <c r="E612" s="22"/>
      <c r="F612" s="22"/>
      <c r="G612" s="23">
        <v>4.5599999999999996</v>
      </c>
      <c r="H612" s="23">
        <v>17.61</v>
      </c>
      <c r="I612" s="23">
        <v>22.17</v>
      </c>
      <c r="J612" s="23"/>
      <c r="K612" s="26"/>
    </row>
    <row r="613" spans="2:11" ht="24">
      <c r="B613" s="14" t="s">
        <v>17177</v>
      </c>
      <c r="C613" s="29" t="s">
        <v>17178</v>
      </c>
      <c r="D613" s="30" t="s">
        <v>208</v>
      </c>
      <c r="E613" s="17"/>
      <c r="F613" s="17"/>
      <c r="G613" s="18">
        <v>3995.64</v>
      </c>
      <c r="H613" s="18">
        <v>14237.76</v>
      </c>
      <c r="I613" s="18">
        <v>18233.400000000001</v>
      </c>
      <c r="J613" s="18" t="s">
        <v>17179</v>
      </c>
      <c r="K613" s="26"/>
    </row>
    <row r="614" spans="2:11" ht="24">
      <c r="B614" s="19" t="s">
        <v>17180</v>
      </c>
      <c r="C614" s="27" t="s">
        <v>17181</v>
      </c>
      <c r="D614" s="28" t="s">
        <v>208</v>
      </c>
      <c r="E614" s="22"/>
      <c r="F614" s="22"/>
      <c r="G614" s="23">
        <v>29.547999999999998</v>
      </c>
      <c r="H614" s="23">
        <v>171.10499999999999</v>
      </c>
      <c r="I614" s="23">
        <v>200.65</v>
      </c>
      <c r="J614" s="23" t="s">
        <v>17182</v>
      </c>
      <c r="K614" s="26"/>
    </row>
    <row r="615" spans="2:11" ht="60">
      <c r="B615" s="14" t="s">
        <v>17183</v>
      </c>
      <c r="C615" s="29" t="s">
        <v>17184</v>
      </c>
      <c r="D615" s="30" t="s">
        <v>16495</v>
      </c>
      <c r="E615" s="17"/>
      <c r="F615" s="17"/>
      <c r="G615" s="18">
        <v>1884.98</v>
      </c>
      <c r="H615" s="18">
        <v>2710.25</v>
      </c>
      <c r="I615" s="18">
        <v>4595.2299999999996</v>
      </c>
      <c r="J615" s="18" t="s">
        <v>17185</v>
      </c>
      <c r="K615" s="26"/>
    </row>
    <row r="616" spans="2:11" ht="60">
      <c r="B616" s="19" t="s">
        <v>17186</v>
      </c>
      <c r="C616" s="27" t="s">
        <v>17187</v>
      </c>
      <c r="D616" s="28" t="s">
        <v>16495</v>
      </c>
      <c r="E616" s="22"/>
      <c r="F616" s="22"/>
      <c r="G616" s="23">
        <v>1356.96</v>
      </c>
      <c r="H616" s="23">
        <v>1774.1</v>
      </c>
      <c r="I616" s="23">
        <v>3131.06</v>
      </c>
      <c r="J616" s="23" t="s">
        <v>17188</v>
      </c>
      <c r="K616" s="26"/>
    </row>
    <row r="617" spans="2:11" ht="60">
      <c r="B617" s="14" t="s">
        <v>17189</v>
      </c>
      <c r="C617" s="29" t="s">
        <v>17190</v>
      </c>
      <c r="D617" s="30" t="s">
        <v>16495</v>
      </c>
      <c r="E617" s="17"/>
      <c r="F617" s="17"/>
      <c r="G617" s="18">
        <v>1356.96</v>
      </c>
      <c r="H617" s="18">
        <v>1774.1</v>
      </c>
      <c r="I617" s="18">
        <v>3131.06</v>
      </c>
      <c r="J617" s="18" t="s">
        <v>17188</v>
      </c>
      <c r="K617" s="26"/>
    </row>
    <row r="618" spans="2:11" ht="60">
      <c r="B618" s="19" t="s">
        <v>17191</v>
      </c>
      <c r="C618" s="27" t="s">
        <v>17192</v>
      </c>
      <c r="D618" s="28" t="s">
        <v>16495</v>
      </c>
      <c r="E618" s="22"/>
      <c r="F618" s="22"/>
      <c r="G618" s="23">
        <v>1356.96</v>
      </c>
      <c r="H618" s="23">
        <v>1774.1</v>
      </c>
      <c r="I618" s="23">
        <v>3131.06</v>
      </c>
      <c r="J618" s="23" t="s">
        <v>17188</v>
      </c>
      <c r="K618" s="26"/>
    </row>
    <row r="619" spans="2:11" ht="72">
      <c r="B619" s="14" t="s">
        <v>17193</v>
      </c>
      <c r="C619" s="29" t="s">
        <v>17194</v>
      </c>
      <c r="D619" s="30" t="s">
        <v>16495</v>
      </c>
      <c r="E619" s="17"/>
      <c r="F619" s="17"/>
      <c r="G619" s="18">
        <v>1356.96</v>
      </c>
      <c r="H619" s="18">
        <v>1774.1</v>
      </c>
      <c r="I619" s="18">
        <v>3131.06</v>
      </c>
      <c r="J619" s="18" t="s">
        <v>17188</v>
      </c>
      <c r="K619" s="26"/>
    </row>
    <row r="620" spans="2:11" ht="72">
      <c r="B620" s="19" t="s">
        <v>17195</v>
      </c>
      <c r="C620" s="27" t="s">
        <v>17194</v>
      </c>
      <c r="D620" s="28" t="s">
        <v>16495</v>
      </c>
      <c r="E620" s="22"/>
      <c r="F620" s="22"/>
      <c r="G620" s="23">
        <v>1356.96</v>
      </c>
      <c r="H620" s="23">
        <v>1774.1</v>
      </c>
      <c r="I620" s="23">
        <v>3131.06</v>
      </c>
      <c r="J620" s="23" t="s">
        <v>17188</v>
      </c>
      <c r="K620" s="26"/>
    </row>
    <row r="621" spans="2:11" ht="72">
      <c r="B621" s="14" t="s">
        <v>17196</v>
      </c>
      <c r="C621" s="29" t="s">
        <v>17197</v>
      </c>
      <c r="D621" s="30" t="s">
        <v>16495</v>
      </c>
      <c r="E621" s="17"/>
      <c r="F621" s="17"/>
      <c r="G621" s="18">
        <v>1356.96</v>
      </c>
      <c r="H621" s="18">
        <v>1774.1</v>
      </c>
      <c r="I621" s="18">
        <v>3131.06</v>
      </c>
      <c r="J621" s="18" t="s">
        <v>17188</v>
      </c>
      <c r="K621" s="26"/>
    </row>
    <row r="622" spans="2:11" ht="60">
      <c r="B622" s="19" t="s">
        <v>17198</v>
      </c>
      <c r="C622" s="27" t="s">
        <v>17199</v>
      </c>
      <c r="D622" s="28" t="s">
        <v>16495</v>
      </c>
      <c r="E622" s="22"/>
      <c r="F622" s="22"/>
      <c r="G622" s="23">
        <v>1356.96</v>
      </c>
      <c r="H622" s="23">
        <v>1774.1</v>
      </c>
      <c r="I622" s="23">
        <v>3131.06</v>
      </c>
      <c r="J622" s="23" t="s">
        <v>17188</v>
      </c>
      <c r="K622" s="26"/>
    </row>
    <row r="623" spans="2:11" ht="72">
      <c r="B623" s="14" t="s">
        <v>17200</v>
      </c>
      <c r="C623" s="29" t="s">
        <v>17194</v>
      </c>
      <c r="D623" s="30" t="s">
        <v>16495</v>
      </c>
      <c r="E623" s="17"/>
      <c r="F623" s="17"/>
      <c r="G623" s="18">
        <v>1356.96</v>
      </c>
      <c r="H623" s="18">
        <v>1774.1</v>
      </c>
      <c r="I623" s="18">
        <v>3131.06</v>
      </c>
      <c r="J623" s="18" t="s">
        <v>17188</v>
      </c>
      <c r="K623" s="26"/>
    </row>
    <row r="624" spans="2:11" ht="72">
      <c r="B624" s="19" t="s">
        <v>17201</v>
      </c>
      <c r="C624" s="27" t="s">
        <v>17202</v>
      </c>
      <c r="D624" s="28" t="s">
        <v>16495</v>
      </c>
      <c r="E624" s="22"/>
      <c r="F624" s="22"/>
      <c r="G624" s="23">
        <v>1356.96</v>
      </c>
      <c r="H624" s="23">
        <v>1774.1</v>
      </c>
      <c r="I624" s="23">
        <v>3131.06</v>
      </c>
      <c r="J624" s="23" t="s">
        <v>17188</v>
      </c>
      <c r="K624" s="26"/>
    </row>
    <row r="625" spans="2:11" ht="60">
      <c r="B625" s="14" t="s">
        <v>17203</v>
      </c>
      <c r="C625" s="29" t="s">
        <v>17199</v>
      </c>
      <c r="D625" s="30" t="s">
        <v>16495</v>
      </c>
      <c r="E625" s="17"/>
      <c r="F625" s="17"/>
      <c r="G625" s="18">
        <v>1356.96</v>
      </c>
      <c r="H625" s="18">
        <v>1774.1</v>
      </c>
      <c r="I625" s="18">
        <v>3131.06</v>
      </c>
      <c r="J625" s="18" t="s">
        <v>17188</v>
      </c>
      <c r="K625" s="26"/>
    </row>
    <row r="626" spans="2:11" ht="60">
      <c r="B626" s="19" t="s">
        <v>17204</v>
      </c>
      <c r="C626" s="27" t="s">
        <v>17205</v>
      </c>
      <c r="D626" s="28" t="s">
        <v>16495</v>
      </c>
      <c r="E626" s="22"/>
      <c r="F626" s="22"/>
      <c r="G626" s="23">
        <v>1884.98</v>
      </c>
      <c r="H626" s="23">
        <v>2710.25</v>
      </c>
      <c r="I626" s="23">
        <v>4595.2299999999996</v>
      </c>
      <c r="J626" s="23" t="s">
        <v>17185</v>
      </c>
      <c r="K626" s="26"/>
    </row>
    <row r="627" spans="2:11" ht="60">
      <c r="B627" s="14" t="s">
        <v>17206</v>
      </c>
      <c r="C627" s="29" t="s">
        <v>17207</v>
      </c>
      <c r="D627" s="30" t="s">
        <v>16495</v>
      </c>
      <c r="E627" s="17"/>
      <c r="F627" s="17"/>
      <c r="G627" s="18">
        <v>1884.98</v>
      </c>
      <c r="H627" s="18">
        <v>2710.25</v>
      </c>
      <c r="I627" s="18">
        <v>4595.2299999999996</v>
      </c>
      <c r="J627" s="18" t="s">
        <v>17185</v>
      </c>
      <c r="K627" s="26"/>
    </row>
    <row r="628" spans="2:11" ht="60">
      <c r="B628" s="19" t="s">
        <v>17208</v>
      </c>
      <c r="C628" s="27" t="s">
        <v>17209</v>
      </c>
      <c r="D628" s="28" t="s">
        <v>16495</v>
      </c>
      <c r="E628" s="22"/>
      <c r="F628" s="22"/>
      <c r="G628" s="23">
        <v>1884.98</v>
      </c>
      <c r="H628" s="23">
        <v>2710.25</v>
      </c>
      <c r="I628" s="23">
        <v>4595.2299999999996</v>
      </c>
      <c r="J628" s="23" t="s">
        <v>17185</v>
      </c>
      <c r="K628" s="26"/>
    </row>
    <row r="629" spans="2:11" ht="60">
      <c r="B629" s="14" t="s">
        <v>17210</v>
      </c>
      <c r="C629" s="29" t="s">
        <v>17211</v>
      </c>
      <c r="D629" s="30" t="s">
        <v>16495</v>
      </c>
      <c r="E629" s="17"/>
      <c r="F629" s="17"/>
      <c r="G629" s="18">
        <v>1356.96</v>
      </c>
      <c r="H629" s="18">
        <v>1774.1</v>
      </c>
      <c r="I629" s="18">
        <v>3131.06</v>
      </c>
      <c r="J629" s="18" t="s">
        <v>17188</v>
      </c>
      <c r="K629" s="26"/>
    </row>
    <row r="630" spans="2:11" ht="36">
      <c r="B630" s="19" t="s">
        <v>17212</v>
      </c>
      <c r="C630" s="27" t="s">
        <v>17213</v>
      </c>
      <c r="D630" s="28" t="s">
        <v>16495</v>
      </c>
      <c r="E630" s="22"/>
      <c r="F630" s="22"/>
      <c r="G630" s="23">
        <v>751.66</v>
      </c>
      <c r="H630" s="23">
        <v>461.2</v>
      </c>
      <c r="I630" s="23">
        <v>1212.8599999999999</v>
      </c>
      <c r="J630" s="23"/>
      <c r="K630" s="26"/>
    </row>
    <row r="631" spans="2:11" ht="36">
      <c r="B631" s="14" t="s">
        <v>17214</v>
      </c>
      <c r="C631" s="29" t="s">
        <v>17215</v>
      </c>
      <c r="D631" s="30" t="s">
        <v>16495</v>
      </c>
      <c r="E631" s="17"/>
      <c r="F631" s="17"/>
      <c r="G631" s="18">
        <v>751.66</v>
      </c>
      <c r="H631" s="18">
        <v>461.2</v>
      </c>
      <c r="I631" s="18">
        <v>1212.8599999999999</v>
      </c>
      <c r="J631" s="18"/>
      <c r="K631" s="26"/>
    </row>
    <row r="632" spans="2:11">
      <c r="B632" s="19" t="s">
        <v>17216</v>
      </c>
      <c r="C632" s="27" t="s">
        <v>17217</v>
      </c>
      <c r="D632" s="28" t="s">
        <v>208</v>
      </c>
      <c r="E632" s="22"/>
      <c r="F632" s="22"/>
      <c r="G632" s="23">
        <v>751.66</v>
      </c>
      <c r="H632" s="23">
        <v>461.2</v>
      </c>
      <c r="I632" s="23">
        <v>1212.8599999999999</v>
      </c>
      <c r="J632" s="23"/>
      <c r="K632" s="26"/>
    </row>
    <row r="633" spans="2:11" ht="36">
      <c r="B633" s="14" t="s">
        <v>17218</v>
      </c>
      <c r="C633" s="29" t="s">
        <v>17219</v>
      </c>
      <c r="D633" s="30" t="s">
        <v>16495</v>
      </c>
      <c r="E633" s="17"/>
      <c r="F633" s="17"/>
      <c r="G633" s="18">
        <v>751.66</v>
      </c>
      <c r="H633" s="18">
        <v>461.2</v>
      </c>
      <c r="I633" s="18">
        <v>1212.8599999999999</v>
      </c>
      <c r="J633" s="18"/>
      <c r="K633" s="26"/>
    </row>
    <row r="634" spans="2:11" ht="36">
      <c r="B634" s="19" t="s">
        <v>17220</v>
      </c>
      <c r="C634" s="27" t="s">
        <v>17221</v>
      </c>
      <c r="D634" s="28" t="s">
        <v>16495</v>
      </c>
      <c r="E634" s="22"/>
      <c r="F634" s="22"/>
      <c r="G634" s="23">
        <v>751.66</v>
      </c>
      <c r="H634" s="23">
        <v>461.2</v>
      </c>
      <c r="I634" s="23">
        <v>1212.8599999999999</v>
      </c>
      <c r="J634" s="23"/>
      <c r="K634" s="26"/>
    </row>
    <row r="635" spans="2:11" ht="36">
      <c r="B635" s="14" t="s">
        <v>17222</v>
      </c>
      <c r="C635" s="29" t="s">
        <v>17223</v>
      </c>
      <c r="D635" s="30" t="s">
        <v>16495</v>
      </c>
      <c r="E635" s="17"/>
      <c r="F635" s="17"/>
      <c r="G635" s="18">
        <v>393.24</v>
      </c>
      <c r="H635" s="18">
        <v>287.99</v>
      </c>
      <c r="I635" s="18">
        <v>681.23</v>
      </c>
      <c r="J635" s="18"/>
      <c r="K635" s="26"/>
    </row>
    <row r="636" spans="2:11" ht="36">
      <c r="B636" s="19" t="s">
        <v>17224</v>
      </c>
      <c r="C636" s="27" t="s">
        <v>17225</v>
      </c>
      <c r="D636" s="28" t="s">
        <v>16495</v>
      </c>
      <c r="E636" s="22"/>
      <c r="F636" s="22"/>
      <c r="G636" s="23">
        <v>550.32000000000005</v>
      </c>
      <c r="H636" s="23">
        <v>961.55</v>
      </c>
      <c r="I636" s="23">
        <v>1511.87</v>
      </c>
      <c r="J636" s="23" t="s">
        <v>17226</v>
      </c>
      <c r="K636" s="26"/>
    </row>
    <row r="637" spans="2:11" ht="36">
      <c r="B637" s="14" t="s">
        <v>17227</v>
      </c>
      <c r="C637" s="29" t="s">
        <v>17228</v>
      </c>
      <c r="D637" s="30" t="s">
        <v>16495</v>
      </c>
      <c r="E637" s="17"/>
      <c r="F637" s="17"/>
      <c r="G637" s="18">
        <v>197.12</v>
      </c>
      <c r="H637" s="18">
        <v>143.995</v>
      </c>
      <c r="I637" s="18">
        <v>341.12</v>
      </c>
      <c r="J637" s="18"/>
      <c r="K637" s="26"/>
    </row>
    <row r="638" spans="2:11" ht="36">
      <c r="B638" s="19" t="s">
        <v>17229</v>
      </c>
      <c r="C638" s="27" t="s">
        <v>17230</v>
      </c>
      <c r="D638" s="28" t="s">
        <v>16495</v>
      </c>
      <c r="E638" s="22"/>
      <c r="F638" s="22"/>
      <c r="G638" s="23">
        <v>393.24</v>
      </c>
      <c r="H638" s="23">
        <v>287.99</v>
      </c>
      <c r="I638" s="23">
        <v>681.23</v>
      </c>
      <c r="J638" s="23"/>
      <c r="K638" s="26"/>
    </row>
    <row r="639" spans="2:11" ht="36">
      <c r="B639" s="14" t="s">
        <v>17231</v>
      </c>
      <c r="C639" s="29" t="s">
        <v>17232</v>
      </c>
      <c r="D639" s="30" t="s">
        <v>16495</v>
      </c>
      <c r="E639" s="17"/>
      <c r="F639" s="17"/>
      <c r="G639" s="18">
        <v>550.32000000000005</v>
      </c>
      <c r="H639" s="18">
        <v>961.55</v>
      </c>
      <c r="I639" s="18">
        <v>1511.87</v>
      </c>
      <c r="J639" s="18" t="s">
        <v>17226</v>
      </c>
      <c r="K639" s="26"/>
    </row>
    <row r="640" spans="2:11" ht="36">
      <c r="B640" s="19" t="s">
        <v>17233</v>
      </c>
      <c r="C640" s="27" t="s">
        <v>17234</v>
      </c>
      <c r="D640" s="28" t="s">
        <v>16495</v>
      </c>
      <c r="E640" s="22"/>
      <c r="F640" s="22"/>
      <c r="G640" s="23">
        <v>393.24</v>
      </c>
      <c r="H640" s="23">
        <v>287.99</v>
      </c>
      <c r="I640" s="23">
        <v>681.23</v>
      </c>
      <c r="J640" s="23"/>
      <c r="K640" s="26"/>
    </row>
    <row r="641" spans="2:11" ht="36">
      <c r="B641" s="14" t="s">
        <v>17235</v>
      </c>
      <c r="C641" s="29" t="s">
        <v>17236</v>
      </c>
      <c r="D641" s="30" t="s">
        <v>16495</v>
      </c>
      <c r="E641" s="17"/>
      <c r="F641" s="17"/>
      <c r="G641" s="18">
        <v>393.24</v>
      </c>
      <c r="H641" s="18">
        <v>287.99</v>
      </c>
      <c r="I641" s="18">
        <v>681.23</v>
      </c>
      <c r="J641" s="18"/>
      <c r="K641" s="26"/>
    </row>
    <row r="642" spans="2:11" ht="36">
      <c r="B642" s="19" t="s">
        <v>17237</v>
      </c>
      <c r="C642" s="27" t="s">
        <v>17238</v>
      </c>
      <c r="D642" s="28" t="s">
        <v>16495</v>
      </c>
      <c r="E642" s="22"/>
      <c r="F642" s="22"/>
      <c r="G642" s="23">
        <v>197.12</v>
      </c>
      <c r="H642" s="23">
        <v>143.995</v>
      </c>
      <c r="I642" s="23">
        <v>341.12</v>
      </c>
      <c r="J642" s="23"/>
      <c r="K642" s="26"/>
    </row>
    <row r="643" spans="2:11" ht="36">
      <c r="B643" s="14" t="s">
        <v>17239</v>
      </c>
      <c r="C643" s="29" t="s">
        <v>17240</v>
      </c>
      <c r="D643" s="30" t="s">
        <v>16495</v>
      </c>
      <c r="E643" s="17"/>
      <c r="F643" s="17"/>
      <c r="G643" s="18">
        <v>197.12</v>
      </c>
      <c r="H643" s="18">
        <v>143.995</v>
      </c>
      <c r="I643" s="18">
        <v>341.12</v>
      </c>
      <c r="J643" s="18"/>
      <c r="K643" s="26"/>
    </row>
    <row r="644" spans="2:11" ht="36">
      <c r="B644" s="19" t="s">
        <v>17241</v>
      </c>
      <c r="C644" s="27" t="s">
        <v>17242</v>
      </c>
      <c r="D644" s="28" t="s">
        <v>16495</v>
      </c>
      <c r="E644" s="22"/>
      <c r="F644" s="22"/>
      <c r="G644" s="23">
        <v>197.12</v>
      </c>
      <c r="H644" s="23">
        <v>143.995</v>
      </c>
      <c r="I644" s="23">
        <v>341.12</v>
      </c>
      <c r="J644" s="23"/>
      <c r="K644" s="26"/>
    </row>
    <row r="645" spans="2:11" ht="36">
      <c r="B645" s="14" t="s">
        <v>17243</v>
      </c>
      <c r="C645" s="29" t="s">
        <v>17244</v>
      </c>
      <c r="D645" s="30" t="s">
        <v>16495</v>
      </c>
      <c r="E645" s="17"/>
      <c r="F645" s="17"/>
      <c r="G645" s="18">
        <v>197.12</v>
      </c>
      <c r="H645" s="18">
        <v>143.995</v>
      </c>
      <c r="I645" s="18">
        <v>341.12</v>
      </c>
      <c r="J645" s="18"/>
      <c r="K645" s="26"/>
    </row>
    <row r="646" spans="2:11" ht="36">
      <c r="B646" s="19" t="s">
        <v>17245</v>
      </c>
      <c r="C646" s="27" t="s">
        <v>17244</v>
      </c>
      <c r="D646" s="28" t="s">
        <v>16495</v>
      </c>
      <c r="E646" s="22"/>
      <c r="F646" s="22"/>
      <c r="G646" s="23">
        <v>197.12</v>
      </c>
      <c r="H646" s="23">
        <v>143.995</v>
      </c>
      <c r="I646" s="23">
        <v>341.12</v>
      </c>
      <c r="J646" s="23"/>
      <c r="K646" s="26"/>
    </row>
    <row r="647" spans="2:11" ht="36">
      <c r="B647" s="14" t="s">
        <v>17246</v>
      </c>
      <c r="C647" s="29" t="s">
        <v>17247</v>
      </c>
      <c r="D647" s="30" t="s">
        <v>16495</v>
      </c>
      <c r="E647" s="17"/>
      <c r="F647" s="17"/>
      <c r="G647" s="18">
        <v>197.12</v>
      </c>
      <c r="H647" s="18">
        <v>143.995</v>
      </c>
      <c r="I647" s="18">
        <v>341.12</v>
      </c>
      <c r="J647" s="18"/>
      <c r="K647" s="26"/>
    </row>
    <row r="648" spans="2:11" ht="36">
      <c r="B648" s="19" t="s">
        <v>17248</v>
      </c>
      <c r="C648" s="27" t="s">
        <v>17249</v>
      </c>
      <c r="D648" s="28" t="s">
        <v>16495</v>
      </c>
      <c r="E648" s="22"/>
      <c r="F648" s="22"/>
      <c r="G648" s="23">
        <v>197.12</v>
      </c>
      <c r="H648" s="23">
        <v>143.995</v>
      </c>
      <c r="I648" s="23">
        <v>341.12</v>
      </c>
      <c r="J648" s="23"/>
      <c r="K648" s="26"/>
    </row>
    <row r="649" spans="2:11" ht="36">
      <c r="B649" s="14" t="s">
        <v>17250</v>
      </c>
      <c r="C649" s="29" t="s">
        <v>17244</v>
      </c>
      <c r="D649" s="30" t="s">
        <v>16495</v>
      </c>
      <c r="E649" s="17"/>
      <c r="F649" s="17"/>
      <c r="G649" s="18">
        <v>197.12</v>
      </c>
      <c r="H649" s="18">
        <v>143.995</v>
      </c>
      <c r="I649" s="18">
        <v>341.12</v>
      </c>
      <c r="J649" s="18"/>
      <c r="K649" s="26"/>
    </row>
    <row r="650" spans="2:11" ht="36">
      <c r="B650" s="19" t="s">
        <v>17251</v>
      </c>
      <c r="C650" s="27" t="s">
        <v>17247</v>
      </c>
      <c r="D650" s="28" t="s">
        <v>16495</v>
      </c>
      <c r="E650" s="22"/>
      <c r="F650" s="22"/>
      <c r="G650" s="23">
        <v>197.12</v>
      </c>
      <c r="H650" s="23">
        <v>143.995</v>
      </c>
      <c r="I650" s="23">
        <v>341.12</v>
      </c>
      <c r="J650" s="23"/>
      <c r="K650" s="26"/>
    </row>
    <row r="651" spans="2:11" ht="36">
      <c r="B651" s="14" t="s">
        <v>17252</v>
      </c>
      <c r="C651" s="29" t="s">
        <v>17249</v>
      </c>
      <c r="D651" s="30" t="s">
        <v>16495</v>
      </c>
      <c r="E651" s="17"/>
      <c r="F651" s="17"/>
      <c r="G651" s="18">
        <v>197.12</v>
      </c>
      <c r="H651" s="18">
        <v>143.995</v>
      </c>
      <c r="I651" s="18">
        <v>341.12</v>
      </c>
      <c r="J651" s="18"/>
      <c r="K651" s="26"/>
    </row>
    <row r="652" spans="2:11" ht="36">
      <c r="B652" s="19" t="s">
        <v>17253</v>
      </c>
      <c r="C652" s="27" t="s">
        <v>17254</v>
      </c>
      <c r="D652" s="28" t="s">
        <v>16495</v>
      </c>
      <c r="E652" s="22"/>
      <c r="F652" s="22"/>
      <c r="G652" s="23">
        <v>197.12</v>
      </c>
      <c r="H652" s="23">
        <v>143.995</v>
      </c>
      <c r="I652" s="23">
        <v>341.12</v>
      </c>
      <c r="J652" s="23"/>
      <c r="K652" s="26"/>
    </row>
    <row r="653" spans="2:11" ht="36">
      <c r="B653" s="14" t="s">
        <v>17255</v>
      </c>
      <c r="C653" s="29" t="s">
        <v>17256</v>
      </c>
      <c r="D653" s="30" t="s">
        <v>16495</v>
      </c>
      <c r="E653" s="17"/>
      <c r="F653" s="17"/>
      <c r="G653" s="18">
        <v>197.12</v>
      </c>
      <c r="H653" s="18">
        <v>143.995</v>
      </c>
      <c r="I653" s="18">
        <v>341.12</v>
      </c>
      <c r="J653" s="18"/>
      <c r="K653" s="26"/>
    </row>
    <row r="654" spans="2:11" ht="36">
      <c r="B654" s="19" t="s">
        <v>17257</v>
      </c>
      <c r="C654" s="27" t="s">
        <v>17258</v>
      </c>
      <c r="D654" s="28" t="s">
        <v>16495</v>
      </c>
      <c r="E654" s="22"/>
      <c r="F654" s="22"/>
      <c r="G654" s="23">
        <v>197.12</v>
      </c>
      <c r="H654" s="23">
        <v>143.995</v>
      </c>
      <c r="I654" s="23">
        <v>341.12</v>
      </c>
      <c r="J654" s="23"/>
      <c r="K654" s="26"/>
    </row>
    <row r="655" spans="2:11" ht="36">
      <c r="B655" s="14" t="s">
        <v>17259</v>
      </c>
      <c r="C655" s="29" t="s">
        <v>17260</v>
      </c>
      <c r="D655" s="30" t="s">
        <v>16495</v>
      </c>
      <c r="E655" s="17"/>
      <c r="F655" s="17"/>
      <c r="G655" s="18">
        <v>197.12</v>
      </c>
      <c r="H655" s="18">
        <v>143.995</v>
      </c>
      <c r="I655" s="18">
        <v>341.12</v>
      </c>
      <c r="J655" s="18"/>
      <c r="K655" s="26"/>
    </row>
    <row r="656" spans="2:11" ht="36">
      <c r="B656" s="19" t="s">
        <v>17261</v>
      </c>
      <c r="C656" s="27" t="s">
        <v>17262</v>
      </c>
      <c r="D656" s="28" t="s">
        <v>16495</v>
      </c>
      <c r="E656" s="22"/>
      <c r="F656" s="22"/>
      <c r="G656" s="23">
        <v>393.24</v>
      </c>
      <c r="H656" s="23">
        <v>287.99</v>
      </c>
      <c r="I656" s="23">
        <v>681.23</v>
      </c>
      <c r="J656" s="23"/>
      <c r="K656" s="26"/>
    </row>
    <row r="657" spans="2:11" ht="36">
      <c r="B657" s="14" t="s">
        <v>17263</v>
      </c>
      <c r="C657" s="29" t="s">
        <v>17264</v>
      </c>
      <c r="D657" s="30" t="s">
        <v>16495</v>
      </c>
      <c r="E657" s="17"/>
      <c r="F657" s="17"/>
      <c r="G657" s="18">
        <v>393.24</v>
      </c>
      <c r="H657" s="18">
        <v>287.99</v>
      </c>
      <c r="I657" s="18">
        <v>681.23</v>
      </c>
      <c r="J657" s="18"/>
      <c r="K657" s="26"/>
    </row>
    <row r="658" spans="2:11" ht="36">
      <c r="B658" s="19" t="s">
        <v>17265</v>
      </c>
      <c r="C658" s="27" t="s">
        <v>17266</v>
      </c>
      <c r="D658" s="28" t="s">
        <v>16495</v>
      </c>
      <c r="E658" s="22"/>
      <c r="F658" s="22"/>
      <c r="G658" s="23">
        <v>197.12</v>
      </c>
      <c r="H658" s="23">
        <v>143.99</v>
      </c>
      <c r="I658" s="23">
        <v>341.11</v>
      </c>
      <c r="J658" s="23"/>
      <c r="K658" s="26"/>
    </row>
    <row r="659" spans="2:11" ht="36">
      <c r="B659" s="14" t="s">
        <v>17267</v>
      </c>
      <c r="C659" s="29" t="s">
        <v>17268</v>
      </c>
      <c r="D659" s="30" t="s">
        <v>16495</v>
      </c>
      <c r="E659" s="17"/>
      <c r="F659" s="17"/>
      <c r="G659" s="18">
        <v>197.12</v>
      </c>
      <c r="H659" s="18">
        <v>143.995</v>
      </c>
      <c r="I659" s="18">
        <v>341.12</v>
      </c>
      <c r="J659" s="18" t="s">
        <v>17226</v>
      </c>
      <c r="K659" s="26"/>
    </row>
    <row r="660" spans="2:11" ht="36">
      <c r="B660" s="19" t="s">
        <v>17269</v>
      </c>
      <c r="C660" s="27" t="s">
        <v>17270</v>
      </c>
      <c r="D660" s="28" t="s">
        <v>16495</v>
      </c>
      <c r="E660" s="22"/>
      <c r="F660" s="22"/>
      <c r="G660" s="23">
        <v>197.12</v>
      </c>
      <c r="H660" s="23">
        <v>143.995</v>
      </c>
      <c r="I660" s="23">
        <v>341.12</v>
      </c>
      <c r="J660" s="23" t="s">
        <v>17226</v>
      </c>
      <c r="K660" s="26"/>
    </row>
    <row r="661" spans="2:11" ht="36">
      <c r="B661" s="14" t="s">
        <v>17271</v>
      </c>
      <c r="C661" s="29" t="s">
        <v>17272</v>
      </c>
      <c r="D661" s="30" t="s">
        <v>16495</v>
      </c>
      <c r="E661" s="17"/>
      <c r="F661" s="17"/>
      <c r="G661" s="18">
        <v>197.12</v>
      </c>
      <c r="H661" s="18">
        <v>143.995</v>
      </c>
      <c r="I661" s="18">
        <v>341.12</v>
      </c>
      <c r="J661" s="18" t="s">
        <v>17226</v>
      </c>
      <c r="K661" s="26"/>
    </row>
    <row r="662" spans="2:11" ht="36">
      <c r="B662" s="19" t="s">
        <v>17273</v>
      </c>
      <c r="C662" s="27" t="s">
        <v>17274</v>
      </c>
      <c r="D662" s="28" t="s">
        <v>16495</v>
      </c>
      <c r="E662" s="22"/>
      <c r="F662" s="22"/>
      <c r="G662" s="23">
        <v>393.24</v>
      </c>
      <c r="H662" s="23">
        <v>287.99</v>
      </c>
      <c r="I662" s="23">
        <v>681.23</v>
      </c>
      <c r="J662" s="23"/>
      <c r="K662" s="26"/>
    </row>
    <row r="663" spans="2:11" ht="36">
      <c r="B663" s="14" t="s">
        <v>17275</v>
      </c>
      <c r="C663" s="29" t="s">
        <v>17276</v>
      </c>
      <c r="D663" s="30" t="s">
        <v>16495</v>
      </c>
      <c r="E663" s="17"/>
      <c r="F663" s="17"/>
      <c r="G663" s="18">
        <v>393.24</v>
      </c>
      <c r="H663" s="18">
        <v>287.99</v>
      </c>
      <c r="I663" s="18">
        <v>681.23</v>
      </c>
      <c r="J663" s="18"/>
      <c r="K663" s="26"/>
    </row>
    <row r="664" spans="2:11" ht="24">
      <c r="B664" s="19" t="s">
        <v>17277</v>
      </c>
      <c r="C664" s="27" t="s">
        <v>17278</v>
      </c>
      <c r="D664" s="28" t="s">
        <v>16495</v>
      </c>
      <c r="E664" s="22"/>
      <c r="F664" s="22"/>
      <c r="G664" s="23">
        <v>5.76</v>
      </c>
      <c r="H664" s="23">
        <v>22.17</v>
      </c>
      <c r="I664" s="23">
        <v>27.93</v>
      </c>
      <c r="J664" s="23" t="s">
        <v>17279</v>
      </c>
      <c r="K664" s="26"/>
    </row>
    <row r="665" spans="2:11" ht="24">
      <c r="B665" s="14" t="s">
        <v>17280</v>
      </c>
      <c r="C665" s="29" t="s">
        <v>17281</v>
      </c>
      <c r="D665" s="30" t="s">
        <v>16495</v>
      </c>
      <c r="E665" s="17"/>
      <c r="F665" s="17"/>
      <c r="G665" s="18">
        <v>12.9</v>
      </c>
      <c r="H665" s="18">
        <v>55.424999999999997</v>
      </c>
      <c r="I665" s="18">
        <v>68.33</v>
      </c>
      <c r="J665" s="18"/>
      <c r="K665" s="26"/>
    </row>
    <row r="666" spans="2:11" ht="24">
      <c r="B666" s="19" t="s">
        <v>17282</v>
      </c>
      <c r="C666" s="27" t="s">
        <v>17283</v>
      </c>
      <c r="D666" s="28" t="s">
        <v>16495</v>
      </c>
      <c r="E666" s="22"/>
      <c r="F666" s="22"/>
      <c r="G666" s="23">
        <v>5.76</v>
      </c>
      <c r="H666" s="23">
        <v>22.17</v>
      </c>
      <c r="I666" s="23">
        <v>27.93</v>
      </c>
      <c r="J666" s="23" t="s">
        <v>17279</v>
      </c>
      <c r="K666" s="26"/>
    </row>
    <row r="667" spans="2:11" ht="24">
      <c r="B667" s="14" t="s">
        <v>17284</v>
      </c>
      <c r="C667" s="29" t="s">
        <v>17285</v>
      </c>
      <c r="D667" s="30" t="s">
        <v>16495</v>
      </c>
      <c r="E667" s="17"/>
      <c r="F667" s="17"/>
      <c r="G667" s="18">
        <v>5.76</v>
      </c>
      <c r="H667" s="18">
        <v>22.17</v>
      </c>
      <c r="I667" s="18">
        <v>27.93</v>
      </c>
      <c r="J667" s="18" t="s">
        <v>17279</v>
      </c>
      <c r="K667" s="26"/>
    </row>
    <row r="668" spans="2:11" ht="24">
      <c r="B668" s="19" t="s">
        <v>17286</v>
      </c>
      <c r="C668" s="27" t="s">
        <v>17287</v>
      </c>
      <c r="D668" s="28" t="s">
        <v>16495</v>
      </c>
      <c r="E668" s="22"/>
      <c r="F668" s="22"/>
      <c r="G668" s="23">
        <v>5.76</v>
      </c>
      <c r="H668" s="23">
        <v>22.17</v>
      </c>
      <c r="I668" s="23">
        <v>27.93</v>
      </c>
      <c r="J668" s="23" t="s">
        <v>17279</v>
      </c>
      <c r="K668" s="26"/>
    </row>
    <row r="669" spans="2:11" ht="24">
      <c r="B669" s="14" t="s">
        <v>17288</v>
      </c>
      <c r="C669" s="29" t="s">
        <v>17289</v>
      </c>
      <c r="D669" s="30" t="s">
        <v>16495</v>
      </c>
      <c r="E669" s="17"/>
      <c r="F669" s="17"/>
      <c r="G669" s="18">
        <v>5.76</v>
      </c>
      <c r="H669" s="18">
        <v>22.17</v>
      </c>
      <c r="I669" s="18">
        <v>27.93</v>
      </c>
      <c r="J669" s="18" t="s">
        <v>17279</v>
      </c>
      <c r="K669" s="26"/>
    </row>
    <row r="670" spans="2:11" ht="24">
      <c r="B670" s="19" t="s">
        <v>17290</v>
      </c>
      <c r="C670" s="27" t="s">
        <v>17291</v>
      </c>
      <c r="D670" s="28" t="s">
        <v>16495</v>
      </c>
      <c r="E670" s="22"/>
      <c r="F670" s="22"/>
      <c r="G670" s="23">
        <v>5.76</v>
      </c>
      <c r="H670" s="23">
        <v>22.17</v>
      </c>
      <c r="I670" s="23">
        <v>27.93</v>
      </c>
      <c r="J670" s="23" t="s">
        <v>17279</v>
      </c>
      <c r="K670" s="26"/>
    </row>
    <row r="671" spans="2:11" ht="24">
      <c r="B671" s="14" t="s">
        <v>17292</v>
      </c>
      <c r="C671" s="29" t="s">
        <v>17293</v>
      </c>
      <c r="D671" s="30" t="s">
        <v>16495</v>
      </c>
      <c r="E671" s="17"/>
      <c r="F671" s="17"/>
      <c r="G671" s="18">
        <v>5.76</v>
      </c>
      <c r="H671" s="18">
        <v>22.17</v>
      </c>
      <c r="I671" s="18">
        <v>27.93</v>
      </c>
      <c r="J671" s="18" t="s">
        <v>17279</v>
      </c>
      <c r="K671" s="26"/>
    </row>
    <row r="672" spans="2:11" ht="36">
      <c r="B672" s="19" t="s">
        <v>17294</v>
      </c>
      <c r="C672" s="27" t="s">
        <v>17295</v>
      </c>
      <c r="D672" s="28" t="s">
        <v>16495</v>
      </c>
      <c r="E672" s="22"/>
      <c r="F672" s="22"/>
      <c r="G672" s="23">
        <v>6.5175599999999996</v>
      </c>
      <c r="H672" s="23">
        <v>25.913219999999999</v>
      </c>
      <c r="I672" s="23">
        <v>32.43</v>
      </c>
      <c r="J672" s="23" t="s">
        <v>17279</v>
      </c>
      <c r="K672" s="26"/>
    </row>
    <row r="673" spans="2:11" ht="36">
      <c r="B673" s="14" t="s">
        <v>17296</v>
      </c>
      <c r="C673" s="29" t="s">
        <v>17297</v>
      </c>
      <c r="D673" s="30" t="s">
        <v>16495</v>
      </c>
      <c r="E673" s="17"/>
      <c r="F673" s="17"/>
      <c r="G673" s="18">
        <v>6.5175599999999996</v>
      </c>
      <c r="H673" s="18">
        <v>25.913219999999999</v>
      </c>
      <c r="I673" s="18">
        <v>32.43</v>
      </c>
      <c r="J673" s="18" t="s">
        <v>17279</v>
      </c>
      <c r="K673" s="26"/>
    </row>
    <row r="674" spans="2:11" ht="36">
      <c r="B674" s="19" t="s">
        <v>17298</v>
      </c>
      <c r="C674" s="27" t="s">
        <v>17299</v>
      </c>
      <c r="D674" s="28" t="s">
        <v>16495</v>
      </c>
      <c r="E674" s="22"/>
      <c r="F674" s="22"/>
      <c r="G674" s="23">
        <v>6.5175599999999996</v>
      </c>
      <c r="H674" s="23">
        <v>25.913219999999999</v>
      </c>
      <c r="I674" s="23">
        <v>32.43</v>
      </c>
      <c r="J674" s="23" t="s">
        <v>17279</v>
      </c>
      <c r="K674" s="26"/>
    </row>
    <row r="675" spans="2:11" ht="36">
      <c r="B675" s="14" t="s">
        <v>17300</v>
      </c>
      <c r="C675" s="29" t="s">
        <v>17301</v>
      </c>
      <c r="D675" s="30" t="s">
        <v>16495</v>
      </c>
      <c r="E675" s="17"/>
      <c r="F675" s="17"/>
      <c r="G675" s="18">
        <v>6.5175599999999996</v>
      </c>
      <c r="H675" s="18">
        <v>25.913219999999999</v>
      </c>
      <c r="I675" s="18">
        <v>32.43</v>
      </c>
      <c r="J675" s="18" t="s">
        <v>17279</v>
      </c>
      <c r="K675" s="26"/>
    </row>
    <row r="676" spans="2:11" ht="36">
      <c r="B676" s="19" t="s">
        <v>17302</v>
      </c>
      <c r="C676" s="27" t="s">
        <v>17303</v>
      </c>
      <c r="D676" s="28" t="s">
        <v>16495</v>
      </c>
      <c r="E676" s="22"/>
      <c r="F676" s="22"/>
      <c r="G676" s="23">
        <v>6.5175599999999996</v>
      </c>
      <c r="H676" s="23">
        <v>25.913219999999999</v>
      </c>
      <c r="I676" s="23">
        <v>32.43</v>
      </c>
      <c r="J676" s="23" t="s">
        <v>17279</v>
      </c>
      <c r="K676" s="26"/>
    </row>
    <row r="677" spans="2:11" ht="36">
      <c r="B677" s="14" t="s">
        <v>17304</v>
      </c>
      <c r="C677" s="29" t="s">
        <v>17305</v>
      </c>
      <c r="D677" s="30" t="s">
        <v>16495</v>
      </c>
      <c r="E677" s="17"/>
      <c r="F677" s="17"/>
      <c r="G677" s="18">
        <v>6.5175599999999996</v>
      </c>
      <c r="H677" s="18">
        <v>25.913219999999999</v>
      </c>
      <c r="I677" s="18">
        <v>32.43</v>
      </c>
      <c r="J677" s="18" t="s">
        <v>17279</v>
      </c>
      <c r="K677" s="26"/>
    </row>
    <row r="678" spans="2:11" ht="36">
      <c r="B678" s="19" t="s">
        <v>17306</v>
      </c>
      <c r="C678" s="27" t="s">
        <v>17307</v>
      </c>
      <c r="D678" s="28" t="s">
        <v>16495</v>
      </c>
      <c r="E678" s="22"/>
      <c r="F678" s="22"/>
      <c r="G678" s="23">
        <v>6.5175599999999996</v>
      </c>
      <c r="H678" s="23">
        <v>25.913219999999999</v>
      </c>
      <c r="I678" s="23">
        <v>32.43</v>
      </c>
      <c r="J678" s="23" t="s">
        <v>17279</v>
      </c>
      <c r="K678" s="26"/>
    </row>
    <row r="679" spans="2:11" ht="36">
      <c r="B679" s="14" t="s">
        <v>17308</v>
      </c>
      <c r="C679" s="29" t="s">
        <v>17309</v>
      </c>
      <c r="D679" s="30" t="s">
        <v>16495</v>
      </c>
      <c r="E679" s="17"/>
      <c r="F679" s="17"/>
      <c r="G679" s="18">
        <v>6.5175599999999996</v>
      </c>
      <c r="H679" s="18">
        <v>25.913219999999999</v>
      </c>
      <c r="I679" s="18">
        <v>32.43</v>
      </c>
      <c r="J679" s="18" t="s">
        <v>17279</v>
      </c>
      <c r="K679" s="26"/>
    </row>
    <row r="680" spans="2:11" ht="36">
      <c r="B680" s="19" t="s">
        <v>17310</v>
      </c>
      <c r="C680" s="27" t="s">
        <v>17311</v>
      </c>
      <c r="D680" s="28" t="s">
        <v>16495</v>
      </c>
      <c r="E680" s="22"/>
      <c r="F680" s="22"/>
      <c r="G680" s="23">
        <v>6.5175599999999996</v>
      </c>
      <c r="H680" s="23">
        <v>25.913219999999999</v>
      </c>
      <c r="I680" s="23">
        <v>32.43</v>
      </c>
      <c r="J680" s="23" t="s">
        <v>17279</v>
      </c>
      <c r="K680" s="26"/>
    </row>
    <row r="681" spans="2:11" ht="24">
      <c r="B681" s="14" t="s">
        <v>17312</v>
      </c>
      <c r="C681" s="29" t="s">
        <v>16733</v>
      </c>
      <c r="D681" s="30" t="s">
        <v>16495</v>
      </c>
      <c r="E681" s="17"/>
      <c r="F681" s="17"/>
      <c r="G681" s="18">
        <v>6.5175599999999996</v>
      </c>
      <c r="H681" s="18">
        <v>25.913219999999999</v>
      </c>
      <c r="I681" s="18">
        <v>32.43</v>
      </c>
      <c r="J681" s="18" t="s">
        <v>17279</v>
      </c>
      <c r="K681" s="26"/>
    </row>
    <row r="682" spans="2:11" ht="24">
      <c r="B682" s="19" t="s">
        <v>17313</v>
      </c>
      <c r="C682" s="27" t="s">
        <v>17314</v>
      </c>
      <c r="D682" s="28" t="s">
        <v>16495</v>
      </c>
      <c r="E682" s="22"/>
      <c r="F682" s="22"/>
      <c r="G682" s="23">
        <v>6.569</v>
      </c>
      <c r="H682" s="23">
        <v>26.026499999999999</v>
      </c>
      <c r="I682" s="23">
        <v>32.6</v>
      </c>
      <c r="J682" s="23" t="s">
        <v>17315</v>
      </c>
      <c r="K682" s="26"/>
    </row>
    <row r="683" spans="2:11" ht="24">
      <c r="B683" s="14" t="s">
        <v>17316</v>
      </c>
      <c r="C683" s="29" t="s">
        <v>17317</v>
      </c>
      <c r="D683" s="30" t="s">
        <v>16495</v>
      </c>
      <c r="E683" s="17"/>
      <c r="F683" s="17"/>
      <c r="G683" s="18">
        <v>6.569</v>
      </c>
      <c r="H683" s="18">
        <v>26.026499999999999</v>
      </c>
      <c r="I683" s="18">
        <v>32.6</v>
      </c>
      <c r="J683" s="18" t="s">
        <v>17315</v>
      </c>
      <c r="K683" s="26"/>
    </row>
    <row r="684" spans="2:11" ht="24">
      <c r="B684" s="19" t="s">
        <v>17318</v>
      </c>
      <c r="C684" s="27" t="s">
        <v>17319</v>
      </c>
      <c r="D684" s="28" t="s">
        <v>16495</v>
      </c>
      <c r="E684" s="22"/>
      <c r="F684" s="22"/>
      <c r="G684" s="23">
        <v>6.569</v>
      </c>
      <c r="H684" s="23">
        <v>26.026499999999999</v>
      </c>
      <c r="I684" s="23">
        <v>32.6</v>
      </c>
      <c r="J684" s="23" t="s">
        <v>17315</v>
      </c>
      <c r="K684" s="26"/>
    </row>
    <row r="685" spans="2:11" ht="24">
      <c r="B685" s="14" t="s">
        <v>17320</v>
      </c>
      <c r="C685" s="29" t="s">
        <v>17321</v>
      </c>
      <c r="D685" s="30" t="s">
        <v>16495</v>
      </c>
      <c r="E685" s="17"/>
      <c r="F685" s="17"/>
      <c r="G685" s="18">
        <v>6.569</v>
      </c>
      <c r="H685" s="18">
        <v>26.026499999999999</v>
      </c>
      <c r="I685" s="18">
        <v>32.6</v>
      </c>
      <c r="J685" s="18" t="s">
        <v>17315</v>
      </c>
      <c r="K685" s="26"/>
    </row>
    <row r="686" spans="2:11" ht="24">
      <c r="B686" s="19" t="s">
        <v>17322</v>
      </c>
      <c r="C686" s="27" t="s">
        <v>17323</v>
      </c>
      <c r="D686" s="28" t="s">
        <v>16495</v>
      </c>
      <c r="E686" s="22"/>
      <c r="F686" s="22"/>
      <c r="G686" s="23">
        <v>6.569</v>
      </c>
      <c r="H686" s="23">
        <v>26.026499999999999</v>
      </c>
      <c r="I686" s="23">
        <v>32.6</v>
      </c>
      <c r="J686" s="23" t="s">
        <v>17315</v>
      </c>
      <c r="K686" s="26"/>
    </row>
    <row r="687" spans="2:11" ht="24">
      <c r="B687" s="14" t="s">
        <v>17324</v>
      </c>
      <c r="C687" s="29" t="s">
        <v>17325</v>
      </c>
      <c r="D687" s="30" t="s">
        <v>16495</v>
      </c>
      <c r="E687" s="17"/>
      <c r="F687" s="17"/>
      <c r="G687" s="18">
        <v>6.569</v>
      </c>
      <c r="H687" s="18">
        <v>26.026499999999999</v>
      </c>
      <c r="I687" s="18">
        <v>32.6</v>
      </c>
      <c r="J687" s="18" t="s">
        <v>17315</v>
      </c>
      <c r="K687" s="26"/>
    </row>
    <row r="688" spans="2:11" ht="24">
      <c r="B688" s="19" t="s">
        <v>17326</v>
      </c>
      <c r="C688" s="27" t="s">
        <v>17327</v>
      </c>
      <c r="D688" s="28" t="s">
        <v>16495</v>
      </c>
      <c r="E688" s="22"/>
      <c r="F688" s="22"/>
      <c r="G688" s="23">
        <v>6.569</v>
      </c>
      <c r="H688" s="23">
        <v>26.026499999999999</v>
      </c>
      <c r="I688" s="23">
        <v>32.6</v>
      </c>
      <c r="J688" s="23" t="s">
        <v>17315</v>
      </c>
      <c r="K688" s="26"/>
    </row>
    <row r="689" spans="2:11" ht="24">
      <c r="B689" s="14" t="s">
        <v>17328</v>
      </c>
      <c r="C689" s="29" t="s">
        <v>17329</v>
      </c>
      <c r="D689" s="30" t="s">
        <v>16495</v>
      </c>
      <c r="E689" s="17"/>
      <c r="F689" s="17"/>
      <c r="G689" s="18">
        <v>6.569</v>
      </c>
      <c r="H689" s="18">
        <v>26.026499999999999</v>
      </c>
      <c r="I689" s="18">
        <v>32.6</v>
      </c>
      <c r="J689" s="18" t="s">
        <v>17315</v>
      </c>
      <c r="K689" s="26"/>
    </row>
    <row r="690" spans="2:11" ht="24">
      <c r="B690" s="19" t="s">
        <v>17330</v>
      </c>
      <c r="C690" s="27" t="s">
        <v>17331</v>
      </c>
      <c r="D690" s="28" t="s">
        <v>16495</v>
      </c>
      <c r="E690" s="22"/>
      <c r="F690" s="22"/>
      <c r="G690" s="23">
        <v>6.569</v>
      </c>
      <c r="H690" s="23">
        <v>26.026499999999999</v>
      </c>
      <c r="I690" s="23">
        <v>32.6</v>
      </c>
      <c r="J690" s="23" t="s">
        <v>17315</v>
      </c>
      <c r="K690" s="26"/>
    </row>
    <row r="691" spans="2:11" ht="24">
      <c r="B691" s="14" t="s">
        <v>17332</v>
      </c>
      <c r="C691" s="29" t="s">
        <v>17333</v>
      </c>
      <c r="D691" s="30" t="s">
        <v>16495</v>
      </c>
      <c r="E691" s="17"/>
      <c r="F691" s="17"/>
      <c r="G691" s="18">
        <v>6.569</v>
      </c>
      <c r="H691" s="18">
        <v>26.026499999999999</v>
      </c>
      <c r="I691" s="18">
        <v>32.6</v>
      </c>
      <c r="J691" s="18" t="s">
        <v>17315</v>
      </c>
      <c r="K691" s="26"/>
    </row>
    <row r="692" spans="2:11" ht="24">
      <c r="B692" s="19" t="s">
        <v>17334</v>
      </c>
      <c r="C692" s="27" t="s">
        <v>17335</v>
      </c>
      <c r="D692" s="28" t="s">
        <v>16495</v>
      </c>
      <c r="E692" s="22"/>
      <c r="F692" s="22"/>
      <c r="G692" s="23">
        <v>6.569</v>
      </c>
      <c r="H692" s="23">
        <v>26.026499999999999</v>
      </c>
      <c r="I692" s="23">
        <v>32.6</v>
      </c>
      <c r="J692" s="23" t="s">
        <v>17315</v>
      </c>
      <c r="K692" s="26"/>
    </row>
    <row r="693" spans="2:11" ht="24">
      <c r="B693" s="14" t="s">
        <v>17336</v>
      </c>
      <c r="C693" s="29" t="s">
        <v>17337</v>
      </c>
      <c r="D693" s="30" t="s">
        <v>16495</v>
      </c>
      <c r="E693" s="17"/>
      <c r="F693" s="17"/>
      <c r="G693" s="18">
        <v>6.569</v>
      </c>
      <c r="H693" s="18">
        <v>26.026499999999999</v>
      </c>
      <c r="I693" s="18">
        <v>32.6</v>
      </c>
      <c r="J693" s="18" t="s">
        <v>17315</v>
      </c>
      <c r="K693" s="26"/>
    </row>
    <row r="694" spans="2:11" ht="24">
      <c r="B694" s="19" t="s">
        <v>17338</v>
      </c>
      <c r="C694" s="27" t="s">
        <v>17339</v>
      </c>
      <c r="D694" s="28" t="s">
        <v>16495</v>
      </c>
      <c r="E694" s="22"/>
      <c r="F694" s="22"/>
      <c r="G694" s="23">
        <v>6.569</v>
      </c>
      <c r="H694" s="23">
        <v>26.026499999999999</v>
      </c>
      <c r="I694" s="23">
        <v>32.6</v>
      </c>
      <c r="J694" s="23" t="s">
        <v>17315</v>
      </c>
      <c r="K694" s="26"/>
    </row>
    <row r="695" spans="2:11" ht="24">
      <c r="B695" s="14" t="s">
        <v>17340</v>
      </c>
      <c r="C695" s="29" t="s">
        <v>17341</v>
      </c>
      <c r="D695" s="30" t="s">
        <v>16495</v>
      </c>
      <c r="E695" s="17"/>
      <c r="F695" s="17"/>
      <c r="G695" s="18">
        <v>6.569</v>
      </c>
      <c r="H695" s="18">
        <v>26.026499999999999</v>
      </c>
      <c r="I695" s="18">
        <v>32.6</v>
      </c>
      <c r="J695" s="18" t="s">
        <v>17315</v>
      </c>
      <c r="K695" s="26"/>
    </row>
    <row r="696" spans="2:11" ht="24">
      <c r="B696" s="19" t="s">
        <v>17342</v>
      </c>
      <c r="C696" s="27" t="s">
        <v>17343</v>
      </c>
      <c r="D696" s="28" t="s">
        <v>16495</v>
      </c>
      <c r="E696" s="22"/>
      <c r="F696" s="22"/>
      <c r="G696" s="23">
        <v>6.569</v>
      </c>
      <c r="H696" s="23">
        <v>26.026499999999999</v>
      </c>
      <c r="I696" s="23">
        <v>32.6</v>
      </c>
      <c r="J696" s="23" t="s">
        <v>17315</v>
      </c>
      <c r="K696" s="26"/>
    </row>
    <row r="697" spans="2:11" ht="24">
      <c r="B697" s="14" t="s">
        <v>17344</v>
      </c>
      <c r="C697" s="29" t="s">
        <v>17345</v>
      </c>
      <c r="D697" s="30" t="s">
        <v>16495</v>
      </c>
      <c r="E697" s="17"/>
      <c r="F697" s="17"/>
      <c r="G697" s="18">
        <v>6.569</v>
      </c>
      <c r="H697" s="18">
        <v>26.026499999999999</v>
      </c>
      <c r="I697" s="18">
        <v>32.6</v>
      </c>
      <c r="J697" s="18" t="s">
        <v>17315</v>
      </c>
      <c r="K697" s="26"/>
    </row>
    <row r="698" spans="2:11" ht="24">
      <c r="B698" s="19" t="s">
        <v>17346</v>
      </c>
      <c r="C698" s="27" t="s">
        <v>17347</v>
      </c>
      <c r="D698" s="28" t="s">
        <v>16495</v>
      </c>
      <c r="E698" s="22"/>
      <c r="F698" s="22"/>
      <c r="G698" s="23">
        <v>6.569</v>
      </c>
      <c r="H698" s="23">
        <v>26.026499999999999</v>
      </c>
      <c r="I698" s="23">
        <v>32.6</v>
      </c>
      <c r="J698" s="23" t="s">
        <v>17315</v>
      </c>
      <c r="K698" s="26"/>
    </row>
    <row r="699" spans="2:11" ht="24">
      <c r="B699" s="14" t="s">
        <v>17348</v>
      </c>
      <c r="C699" s="29" t="s">
        <v>17349</v>
      </c>
      <c r="D699" s="30" t="s">
        <v>16495</v>
      </c>
      <c r="E699" s="17"/>
      <c r="F699" s="17"/>
      <c r="G699" s="18">
        <v>6.569</v>
      </c>
      <c r="H699" s="18">
        <v>26.026499999999999</v>
      </c>
      <c r="I699" s="18">
        <v>32.6</v>
      </c>
      <c r="J699" s="18" t="s">
        <v>17315</v>
      </c>
      <c r="K699" s="26"/>
    </row>
    <row r="700" spans="2:11" ht="24">
      <c r="B700" s="19" t="s">
        <v>17350</v>
      </c>
      <c r="C700" s="27" t="s">
        <v>17351</v>
      </c>
      <c r="D700" s="28" t="s">
        <v>16495</v>
      </c>
      <c r="E700" s="22"/>
      <c r="F700" s="22"/>
      <c r="G700" s="23">
        <v>6.569</v>
      </c>
      <c r="H700" s="23">
        <v>26.026499999999999</v>
      </c>
      <c r="I700" s="23">
        <v>32.6</v>
      </c>
      <c r="J700" s="23" t="s">
        <v>17315</v>
      </c>
      <c r="K700" s="26"/>
    </row>
    <row r="701" spans="2:11" ht="24">
      <c r="B701" s="14" t="s">
        <v>17352</v>
      </c>
      <c r="C701" s="29" t="s">
        <v>17353</v>
      </c>
      <c r="D701" s="30" t="s">
        <v>16495</v>
      </c>
      <c r="E701" s="17"/>
      <c r="F701" s="17"/>
      <c r="G701" s="18">
        <v>6.569</v>
      </c>
      <c r="H701" s="18">
        <v>26.026499999999999</v>
      </c>
      <c r="I701" s="18">
        <v>32.6</v>
      </c>
      <c r="J701" s="18" t="s">
        <v>17315</v>
      </c>
      <c r="K701" s="26"/>
    </row>
    <row r="702" spans="2:11" ht="24">
      <c r="B702" s="19" t="s">
        <v>17354</v>
      </c>
      <c r="C702" s="27" t="s">
        <v>17355</v>
      </c>
      <c r="D702" s="28" t="s">
        <v>16495</v>
      </c>
      <c r="E702" s="22"/>
      <c r="F702" s="22"/>
      <c r="G702" s="23">
        <v>2.8012000000000001</v>
      </c>
      <c r="H702" s="23">
        <v>8.4474</v>
      </c>
      <c r="I702" s="23">
        <v>11.25</v>
      </c>
      <c r="J702" s="23" t="s">
        <v>17356</v>
      </c>
      <c r="K702" s="26"/>
    </row>
    <row r="703" spans="2:11" ht="24">
      <c r="B703" s="14" t="s">
        <v>17357</v>
      </c>
      <c r="C703" s="29" t="s">
        <v>17358</v>
      </c>
      <c r="D703" s="30" t="s">
        <v>16495</v>
      </c>
      <c r="E703" s="17"/>
      <c r="F703" s="17"/>
      <c r="G703" s="18">
        <v>4.2232000000000003</v>
      </c>
      <c r="H703" s="18">
        <v>15.116400000000001</v>
      </c>
      <c r="I703" s="18">
        <v>19.34</v>
      </c>
      <c r="J703" s="18" t="s">
        <v>17359</v>
      </c>
      <c r="K703" s="26"/>
    </row>
    <row r="704" spans="2:11" ht="24">
      <c r="B704" s="19" t="s">
        <v>17360</v>
      </c>
      <c r="C704" s="27" t="s">
        <v>17361</v>
      </c>
      <c r="D704" s="28" t="s">
        <v>16495</v>
      </c>
      <c r="E704" s="22"/>
      <c r="F704" s="22"/>
      <c r="G704" s="23">
        <v>2.8012000000000001</v>
      </c>
      <c r="H704" s="23">
        <v>8.4474</v>
      </c>
      <c r="I704" s="23">
        <v>11.25</v>
      </c>
      <c r="J704" s="23" t="s">
        <v>17356</v>
      </c>
      <c r="K704" s="26"/>
    </row>
    <row r="705" spans="2:11" ht="24">
      <c r="B705" s="14" t="s">
        <v>17362</v>
      </c>
      <c r="C705" s="29" t="s">
        <v>17363</v>
      </c>
      <c r="D705" s="30" t="s">
        <v>16495</v>
      </c>
      <c r="E705" s="17"/>
      <c r="F705" s="17"/>
      <c r="G705" s="18">
        <v>5.8348000000000004</v>
      </c>
      <c r="H705" s="18">
        <v>22.674600000000002</v>
      </c>
      <c r="I705" s="18">
        <v>28.51</v>
      </c>
      <c r="J705" s="18" t="s">
        <v>17364</v>
      </c>
      <c r="K705" s="26"/>
    </row>
    <row r="706" spans="2:11" ht="24">
      <c r="B706" s="19" t="s">
        <v>17365</v>
      </c>
      <c r="C706" s="27" t="s">
        <v>17366</v>
      </c>
      <c r="D706" s="28" t="s">
        <v>16495</v>
      </c>
      <c r="E706" s="22"/>
      <c r="F706" s="22"/>
      <c r="G706" s="23">
        <v>5.8348000000000004</v>
      </c>
      <c r="H706" s="23">
        <v>22.674600000000002</v>
      </c>
      <c r="I706" s="23">
        <v>28.51</v>
      </c>
      <c r="J706" s="23" t="s">
        <v>17364</v>
      </c>
      <c r="K706" s="26"/>
    </row>
    <row r="707" spans="2:11" ht="24">
      <c r="B707" s="14" t="s">
        <v>17367</v>
      </c>
      <c r="C707" s="29" t="s">
        <v>17368</v>
      </c>
      <c r="D707" s="30" t="s">
        <v>16495</v>
      </c>
      <c r="E707" s="17"/>
      <c r="F707" s="17"/>
      <c r="G707" s="18">
        <v>2.5405000000000002</v>
      </c>
      <c r="H707" s="18">
        <v>7.2247500000000002</v>
      </c>
      <c r="I707" s="18">
        <v>9.77</v>
      </c>
      <c r="J707" s="18" t="s">
        <v>17369</v>
      </c>
      <c r="K707" s="26"/>
    </row>
    <row r="708" spans="2:11" ht="24">
      <c r="B708" s="19" t="s">
        <v>17370</v>
      </c>
      <c r="C708" s="27" t="s">
        <v>17371</v>
      </c>
      <c r="D708" s="28" t="s">
        <v>16495</v>
      </c>
      <c r="E708" s="22"/>
      <c r="F708" s="22"/>
      <c r="G708" s="23">
        <v>2.5405000000000002</v>
      </c>
      <c r="H708" s="23">
        <v>7.2247500000000002</v>
      </c>
      <c r="I708" s="23">
        <v>9.77</v>
      </c>
      <c r="J708" s="23" t="s">
        <v>17369</v>
      </c>
      <c r="K708" s="26"/>
    </row>
    <row r="709" spans="2:11" ht="24">
      <c r="B709" s="14" t="s">
        <v>17372</v>
      </c>
      <c r="C709" s="29" t="s">
        <v>17373</v>
      </c>
      <c r="D709" s="30" t="s">
        <v>16495</v>
      </c>
      <c r="E709" s="17"/>
      <c r="F709" s="17"/>
      <c r="G709" s="18">
        <v>2.8012000000000001</v>
      </c>
      <c r="H709" s="18">
        <v>8.4474</v>
      </c>
      <c r="I709" s="18">
        <v>11.25</v>
      </c>
      <c r="J709" s="18" t="s">
        <v>17356</v>
      </c>
      <c r="K709" s="26"/>
    </row>
    <row r="710" spans="2:11" ht="24">
      <c r="B710" s="19" t="s">
        <v>17374</v>
      </c>
      <c r="C710" s="27" t="s">
        <v>17375</v>
      </c>
      <c r="D710" s="28" t="s">
        <v>16495</v>
      </c>
      <c r="E710" s="22"/>
      <c r="F710" s="22"/>
      <c r="G710" s="23">
        <v>2.5405000000000002</v>
      </c>
      <c r="H710" s="23">
        <v>7.2247500000000002</v>
      </c>
      <c r="I710" s="23">
        <v>9.77</v>
      </c>
      <c r="J710" s="23" t="s">
        <v>17369</v>
      </c>
      <c r="K710" s="26"/>
    </row>
    <row r="711" spans="2:11" ht="24">
      <c r="B711" s="14" t="s">
        <v>17376</v>
      </c>
      <c r="C711" s="29" t="s">
        <v>17377</v>
      </c>
      <c r="D711" s="30" t="s">
        <v>16495</v>
      </c>
      <c r="E711" s="17"/>
      <c r="F711" s="17"/>
      <c r="G711" s="18">
        <v>5.8348000000000004</v>
      </c>
      <c r="H711" s="18">
        <v>22.674600000000002</v>
      </c>
      <c r="I711" s="18">
        <v>28.51</v>
      </c>
      <c r="J711" s="18" t="s">
        <v>17364</v>
      </c>
      <c r="K711" s="26"/>
    </row>
    <row r="712" spans="2:11" ht="24">
      <c r="B712" s="19" t="s">
        <v>17378</v>
      </c>
      <c r="C712" s="27" t="s">
        <v>17379</v>
      </c>
      <c r="D712" s="28" t="s">
        <v>16495</v>
      </c>
      <c r="E712" s="22"/>
      <c r="F712" s="22"/>
      <c r="G712" s="23">
        <v>2.8012000000000001</v>
      </c>
      <c r="H712" s="23">
        <v>8.4474</v>
      </c>
      <c r="I712" s="23">
        <v>11.25</v>
      </c>
      <c r="J712" s="23" t="s">
        <v>17356</v>
      </c>
      <c r="K712" s="26"/>
    </row>
    <row r="713" spans="2:11" ht="24">
      <c r="B713" s="14" t="s">
        <v>17380</v>
      </c>
      <c r="C713" s="29" t="s">
        <v>17381</v>
      </c>
      <c r="D713" s="30" t="s">
        <v>16495</v>
      </c>
      <c r="E713" s="17"/>
      <c r="F713" s="17"/>
      <c r="G713" s="18">
        <v>4.2232000000000003</v>
      </c>
      <c r="H713" s="18">
        <v>15.116400000000001</v>
      </c>
      <c r="I713" s="18">
        <v>19.34</v>
      </c>
      <c r="J713" s="18" t="s">
        <v>17359</v>
      </c>
      <c r="K713" s="26"/>
    </row>
    <row r="714" spans="2:11" ht="24">
      <c r="B714" s="19" t="s">
        <v>17382</v>
      </c>
      <c r="C714" s="27" t="s">
        <v>17383</v>
      </c>
      <c r="D714" s="28" t="s">
        <v>16495</v>
      </c>
      <c r="E714" s="22"/>
      <c r="F714" s="22"/>
      <c r="G714" s="23">
        <v>4.2232000000000003</v>
      </c>
      <c r="H714" s="23">
        <v>15.116400000000001</v>
      </c>
      <c r="I714" s="23">
        <v>19.34</v>
      </c>
      <c r="J714" s="23" t="s">
        <v>17359</v>
      </c>
      <c r="K714" s="26"/>
    </row>
    <row r="715" spans="2:11" ht="24">
      <c r="B715" s="14" t="s">
        <v>17384</v>
      </c>
      <c r="C715" s="29" t="s">
        <v>17377</v>
      </c>
      <c r="D715" s="30" t="s">
        <v>16495</v>
      </c>
      <c r="E715" s="17"/>
      <c r="F715" s="17"/>
      <c r="G715" s="18">
        <v>5.8348000000000004</v>
      </c>
      <c r="H715" s="18">
        <v>22.674600000000002</v>
      </c>
      <c r="I715" s="18">
        <v>28.51</v>
      </c>
      <c r="J715" s="18" t="s">
        <v>17364</v>
      </c>
      <c r="K715" s="26"/>
    </row>
    <row r="716" spans="2:11">
      <c r="B716" s="19" t="s">
        <v>17385</v>
      </c>
      <c r="C716" s="27" t="s">
        <v>17386</v>
      </c>
      <c r="D716" s="28" t="s">
        <v>16495</v>
      </c>
      <c r="E716" s="22"/>
      <c r="F716" s="22"/>
      <c r="G716" s="23">
        <v>2.4220000000000002</v>
      </c>
      <c r="H716" s="23">
        <v>6.6689999999999996</v>
      </c>
      <c r="I716" s="23">
        <v>9.09</v>
      </c>
      <c r="J716" s="23"/>
      <c r="K716" s="26"/>
    </row>
    <row r="717" spans="2:11">
      <c r="B717" s="14" t="s">
        <v>17387</v>
      </c>
      <c r="C717" s="29" t="s">
        <v>17388</v>
      </c>
      <c r="D717" s="30" t="s">
        <v>16495</v>
      </c>
      <c r="E717" s="17"/>
      <c r="F717" s="17"/>
      <c r="G717" s="18">
        <v>2.4220000000000002</v>
      </c>
      <c r="H717" s="18">
        <v>6.6689999999999996</v>
      </c>
      <c r="I717" s="18">
        <v>9.09</v>
      </c>
      <c r="J717" s="18"/>
      <c r="K717" s="26"/>
    </row>
    <row r="718" spans="2:11">
      <c r="B718" s="19" t="s">
        <v>17389</v>
      </c>
      <c r="C718" s="27" t="s">
        <v>17390</v>
      </c>
      <c r="D718" s="28" t="s">
        <v>16495</v>
      </c>
      <c r="E718" s="22"/>
      <c r="F718" s="22"/>
      <c r="G718" s="23">
        <v>2.4220000000000002</v>
      </c>
      <c r="H718" s="23">
        <v>6.6689999999999996</v>
      </c>
      <c r="I718" s="23">
        <v>9.09</v>
      </c>
      <c r="J718" s="23"/>
      <c r="K718" s="26"/>
    </row>
    <row r="719" spans="2:11">
      <c r="B719" s="14" t="s">
        <v>17391</v>
      </c>
      <c r="C719" s="29" t="s">
        <v>17392</v>
      </c>
      <c r="D719" s="30" t="s">
        <v>16495</v>
      </c>
      <c r="E719" s="17"/>
      <c r="F719" s="17"/>
      <c r="G719" s="18">
        <v>2.4220000000000002</v>
      </c>
      <c r="H719" s="18">
        <v>6.6689999999999996</v>
      </c>
      <c r="I719" s="18">
        <v>9.09</v>
      </c>
      <c r="J719" s="18"/>
      <c r="K719" s="26"/>
    </row>
    <row r="720" spans="2:11">
      <c r="B720" s="19" t="s">
        <v>17393</v>
      </c>
      <c r="C720" s="27" t="s">
        <v>17394</v>
      </c>
      <c r="D720" s="28" t="s">
        <v>16495</v>
      </c>
      <c r="E720" s="22"/>
      <c r="F720" s="22"/>
      <c r="G720" s="23">
        <v>5.8348000000000004</v>
      </c>
      <c r="H720" s="23">
        <v>22.674600000000002</v>
      </c>
      <c r="I720" s="23">
        <v>28.51</v>
      </c>
      <c r="J720" s="23" t="s">
        <v>17364</v>
      </c>
      <c r="K720" s="26"/>
    </row>
    <row r="721" spans="2:11" ht="24">
      <c r="B721" s="14" t="s">
        <v>17395</v>
      </c>
      <c r="C721" s="29" t="s">
        <v>17396</v>
      </c>
      <c r="D721" s="30" t="s">
        <v>16495</v>
      </c>
      <c r="E721" s="17"/>
      <c r="F721" s="17"/>
      <c r="G721" s="18">
        <v>12.7315</v>
      </c>
      <c r="H721" s="18">
        <v>55.01925</v>
      </c>
      <c r="I721" s="18">
        <v>67.75</v>
      </c>
      <c r="J721" s="18" t="s">
        <v>17397</v>
      </c>
      <c r="K721" s="26"/>
    </row>
    <row r="722" spans="2:11" ht="24">
      <c r="B722" s="19" t="s">
        <v>17398</v>
      </c>
      <c r="C722" s="27" t="s">
        <v>17399</v>
      </c>
      <c r="D722" s="28" t="s">
        <v>16495</v>
      </c>
      <c r="E722" s="22"/>
      <c r="F722" s="22"/>
      <c r="G722" s="23">
        <v>8.8209999999999997</v>
      </c>
      <c r="H722" s="23">
        <v>36.679499999999997</v>
      </c>
      <c r="I722" s="23">
        <v>45.5</v>
      </c>
      <c r="J722" s="23" t="s">
        <v>17397</v>
      </c>
      <c r="K722" s="26"/>
    </row>
    <row r="723" spans="2:11" ht="24">
      <c r="B723" s="14" t="s">
        <v>17400</v>
      </c>
      <c r="C723" s="29" t="s">
        <v>17401</v>
      </c>
      <c r="D723" s="30" t="s">
        <v>16495</v>
      </c>
      <c r="E723" s="17"/>
      <c r="F723" s="17"/>
      <c r="G723" s="18">
        <v>8.8209999999999997</v>
      </c>
      <c r="H723" s="18">
        <v>36.679499999999997</v>
      </c>
      <c r="I723" s="18">
        <v>45.5</v>
      </c>
      <c r="J723" s="18" t="s">
        <v>17397</v>
      </c>
      <c r="K723" s="26"/>
    </row>
    <row r="724" spans="2:11" ht="24">
      <c r="B724" s="19" t="s">
        <v>17402</v>
      </c>
      <c r="C724" s="27" t="s">
        <v>17403</v>
      </c>
      <c r="D724" s="28" t="s">
        <v>16495</v>
      </c>
      <c r="E724" s="22"/>
      <c r="F724" s="22"/>
      <c r="G724" s="23">
        <v>12.7315</v>
      </c>
      <c r="H724" s="23">
        <v>55.01925</v>
      </c>
      <c r="I724" s="23">
        <v>67.75</v>
      </c>
      <c r="J724" s="23" t="s">
        <v>17397</v>
      </c>
      <c r="K724" s="26"/>
    </row>
    <row r="725" spans="2:11" ht="24">
      <c r="B725" s="14" t="s">
        <v>17404</v>
      </c>
      <c r="C725" s="29" t="s">
        <v>17405</v>
      </c>
      <c r="D725" s="30" t="s">
        <v>16495</v>
      </c>
      <c r="E725" s="17"/>
      <c r="F725" s="17"/>
      <c r="G725" s="18">
        <v>8.8209999999999997</v>
      </c>
      <c r="H725" s="18">
        <v>36.679499999999997</v>
      </c>
      <c r="I725" s="18">
        <v>45.5</v>
      </c>
      <c r="J725" s="18" t="s">
        <v>17397</v>
      </c>
      <c r="K725" s="26"/>
    </row>
    <row r="726" spans="2:11" ht="24">
      <c r="B726" s="19" t="s">
        <v>17406</v>
      </c>
      <c r="C726" s="27" t="s">
        <v>17407</v>
      </c>
      <c r="D726" s="28" t="s">
        <v>16495</v>
      </c>
      <c r="E726" s="22"/>
      <c r="F726" s="22"/>
      <c r="G726" s="23">
        <v>8.8209999999999997</v>
      </c>
      <c r="H726" s="23">
        <v>36.679499999999997</v>
      </c>
      <c r="I726" s="23">
        <v>45.5</v>
      </c>
      <c r="J726" s="23" t="s">
        <v>17397</v>
      </c>
      <c r="K726" s="26"/>
    </row>
    <row r="727" spans="2:11" ht="24">
      <c r="B727" s="14" t="s">
        <v>17408</v>
      </c>
      <c r="C727" s="29" t="s">
        <v>17409</v>
      </c>
      <c r="D727" s="30" t="s">
        <v>16495</v>
      </c>
      <c r="E727" s="17"/>
      <c r="F727" s="17"/>
      <c r="G727" s="18">
        <v>8.8209999999999997</v>
      </c>
      <c r="H727" s="18">
        <v>36.679499999999997</v>
      </c>
      <c r="I727" s="18">
        <v>45.5</v>
      </c>
      <c r="J727" s="18" t="s">
        <v>17397</v>
      </c>
      <c r="K727" s="26"/>
    </row>
    <row r="728" spans="2:11" ht="24">
      <c r="B728" s="19" t="s">
        <v>17410</v>
      </c>
      <c r="C728" s="27" t="s">
        <v>17411</v>
      </c>
      <c r="D728" s="28" t="s">
        <v>16495</v>
      </c>
      <c r="E728" s="22"/>
      <c r="F728" s="22"/>
      <c r="G728" s="23">
        <v>8.8209999999999997</v>
      </c>
      <c r="H728" s="23">
        <v>36.679499999999997</v>
      </c>
      <c r="I728" s="23">
        <v>45.5</v>
      </c>
      <c r="J728" s="23" t="s">
        <v>17397</v>
      </c>
      <c r="K728" s="26"/>
    </row>
    <row r="729" spans="2:11" ht="24">
      <c r="B729" s="14" t="s">
        <v>17412</v>
      </c>
      <c r="C729" s="29" t="s">
        <v>17413</v>
      </c>
      <c r="D729" s="30" t="s">
        <v>16495</v>
      </c>
      <c r="E729" s="17"/>
      <c r="F729" s="17"/>
      <c r="G729" s="18">
        <v>8.8209999999999997</v>
      </c>
      <c r="H729" s="18">
        <v>36.679499999999997</v>
      </c>
      <c r="I729" s="18">
        <v>45.5</v>
      </c>
      <c r="J729" s="18" t="s">
        <v>17397</v>
      </c>
      <c r="K729" s="26"/>
    </row>
    <row r="730" spans="2:11" ht="24">
      <c r="B730" s="19" t="s">
        <v>17414</v>
      </c>
      <c r="C730" s="27" t="s">
        <v>17415</v>
      </c>
      <c r="D730" s="28" t="s">
        <v>16495</v>
      </c>
      <c r="E730" s="22"/>
      <c r="F730" s="22"/>
      <c r="G730" s="23">
        <v>12.7315</v>
      </c>
      <c r="H730" s="23">
        <v>55.01925</v>
      </c>
      <c r="I730" s="23">
        <v>67.75</v>
      </c>
      <c r="J730" s="23" t="s">
        <v>17397</v>
      </c>
      <c r="K730" s="26"/>
    </row>
    <row r="731" spans="2:11" ht="24">
      <c r="B731" s="14" t="s">
        <v>17416</v>
      </c>
      <c r="C731" s="29" t="s">
        <v>17417</v>
      </c>
      <c r="D731" s="30" t="s">
        <v>16495</v>
      </c>
      <c r="E731" s="17"/>
      <c r="F731" s="17"/>
      <c r="G731" s="18">
        <v>12.7315</v>
      </c>
      <c r="H731" s="18">
        <v>55.01925</v>
      </c>
      <c r="I731" s="18">
        <v>67.75</v>
      </c>
      <c r="J731" s="18" t="s">
        <v>17397</v>
      </c>
      <c r="K731" s="26"/>
    </row>
    <row r="732" spans="2:11" ht="24">
      <c r="B732" s="19" t="s">
        <v>17418</v>
      </c>
      <c r="C732" s="27" t="s">
        <v>17419</v>
      </c>
      <c r="D732" s="28" t="s">
        <v>16495</v>
      </c>
      <c r="E732" s="22"/>
      <c r="F732" s="22"/>
      <c r="G732" s="23">
        <v>12.7315</v>
      </c>
      <c r="H732" s="23">
        <v>55.01925</v>
      </c>
      <c r="I732" s="23">
        <v>67.75</v>
      </c>
      <c r="J732" s="23" t="s">
        <v>17397</v>
      </c>
      <c r="K732" s="26"/>
    </row>
    <row r="733" spans="2:11" ht="24">
      <c r="B733" s="14" t="s">
        <v>17420</v>
      </c>
      <c r="C733" s="29" t="s">
        <v>17421</v>
      </c>
      <c r="D733" s="30" t="s">
        <v>16495</v>
      </c>
      <c r="E733" s="17"/>
      <c r="F733" s="17"/>
      <c r="G733" s="18">
        <v>12.7315</v>
      </c>
      <c r="H733" s="18">
        <v>55.01925</v>
      </c>
      <c r="I733" s="18">
        <v>67.75</v>
      </c>
      <c r="J733" s="18" t="s">
        <v>17397</v>
      </c>
      <c r="K733" s="26"/>
    </row>
    <row r="734" spans="2:11" ht="24">
      <c r="B734" s="19" t="s">
        <v>17422</v>
      </c>
      <c r="C734" s="27" t="s">
        <v>17423</v>
      </c>
      <c r="D734" s="28" t="s">
        <v>16495</v>
      </c>
      <c r="E734" s="22"/>
      <c r="F734" s="22"/>
      <c r="G734" s="23">
        <v>16.641999999999999</v>
      </c>
      <c r="H734" s="23">
        <v>73.358999999999995</v>
      </c>
      <c r="I734" s="23">
        <v>90</v>
      </c>
      <c r="J734" s="23" t="s">
        <v>17397</v>
      </c>
      <c r="K734" s="26"/>
    </row>
    <row r="735" spans="2:11" ht="24">
      <c r="B735" s="14" t="s">
        <v>17424</v>
      </c>
      <c r="C735" s="29" t="s">
        <v>17425</v>
      </c>
      <c r="D735" s="30" t="s">
        <v>16495</v>
      </c>
      <c r="E735" s="17"/>
      <c r="F735" s="17"/>
      <c r="G735" s="18">
        <v>12.7315</v>
      </c>
      <c r="H735" s="18">
        <v>55.01925</v>
      </c>
      <c r="I735" s="18">
        <v>67.75</v>
      </c>
      <c r="J735" s="18" t="s">
        <v>17397</v>
      </c>
      <c r="K735" s="26"/>
    </row>
    <row r="736" spans="2:11" ht="24">
      <c r="B736" s="19" t="s">
        <v>17426</v>
      </c>
      <c r="C736" s="27" t="s">
        <v>17427</v>
      </c>
      <c r="D736" s="28" t="s">
        <v>16495</v>
      </c>
      <c r="E736" s="22"/>
      <c r="F736" s="22"/>
      <c r="G736" s="23">
        <v>12.7315</v>
      </c>
      <c r="H736" s="23">
        <v>55.01925</v>
      </c>
      <c r="I736" s="23">
        <v>67.75</v>
      </c>
      <c r="J736" s="23" t="s">
        <v>17397</v>
      </c>
      <c r="K736" s="26"/>
    </row>
    <row r="737" spans="2:11" ht="24">
      <c r="B737" s="14" t="s">
        <v>17428</v>
      </c>
      <c r="C737" s="29" t="s">
        <v>17429</v>
      </c>
      <c r="D737" s="30" t="s">
        <v>16495</v>
      </c>
      <c r="E737" s="17"/>
      <c r="F737" s="17"/>
      <c r="G737" s="18">
        <v>2.4599199999999999</v>
      </c>
      <c r="H737" s="18">
        <v>6.8468400000000003</v>
      </c>
      <c r="I737" s="18">
        <v>9.3000000000000007</v>
      </c>
      <c r="J737" s="18" t="s">
        <v>17430</v>
      </c>
      <c r="K737" s="26"/>
    </row>
    <row r="738" spans="2:11" ht="24">
      <c r="B738" s="19" t="s">
        <v>17431</v>
      </c>
      <c r="C738" s="27" t="s">
        <v>17432</v>
      </c>
      <c r="D738" s="28" t="s">
        <v>16495</v>
      </c>
      <c r="E738" s="22"/>
      <c r="F738" s="22"/>
      <c r="G738" s="23">
        <v>2.4599199999999999</v>
      </c>
      <c r="H738" s="23">
        <v>6.8468400000000003</v>
      </c>
      <c r="I738" s="23">
        <v>9.3000000000000007</v>
      </c>
      <c r="J738" s="23" t="s">
        <v>17430</v>
      </c>
      <c r="K738" s="26"/>
    </row>
    <row r="739" spans="2:11" ht="24">
      <c r="B739" s="14" t="s">
        <v>17433</v>
      </c>
      <c r="C739" s="29" t="s">
        <v>17434</v>
      </c>
      <c r="D739" s="30" t="s">
        <v>16495</v>
      </c>
      <c r="E739" s="17"/>
      <c r="F739" s="17"/>
      <c r="G739" s="18">
        <v>2.4599199999999999</v>
      </c>
      <c r="H739" s="18">
        <v>6.8468400000000003</v>
      </c>
      <c r="I739" s="18">
        <v>9.3000000000000007</v>
      </c>
      <c r="J739" s="18" t="s">
        <v>17430</v>
      </c>
      <c r="K739" s="26"/>
    </row>
    <row r="740" spans="2:11" ht="24">
      <c r="B740" s="19" t="s">
        <v>17435</v>
      </c>
      <c r="C740" s="27" t="s">
        <v>17436</v>
      </c>
      <c r="D740" s="28" t="s">
        <v>16495</v>
      </c>
      <c r="E740" s="22"/>
      <c r="F740" s="22"/>
      <c r="G740" s="23">
        <v>2.4599199999999999</v>
      </c>
      <c r="H740" s="23">
        <v>6.8468400000000003</v>
      </c>
      <c r="I740" s="23">
        <v>9.3000000000000007</v>
      </c>
      <c r="J740" s="23" t="s">
        <v>17430</v>
      </c>
      <c r="K740" s="26"/>
    </row>
    <row r="741" spans="2:11" ht="24">
      <c r="B741" s="14" t="s">
        <v>17437</v>
      </c>
      <c r="C741" s="29" t="s">
        <v>17438</v>
      </c>
      <c r="D741" s="30" t="s">
        <v>16495</v>
      </c>
      <c r="E741" s="17"/>
      <c r="F741" s="17"/>
      <c r="G741" s="18">
        <v>2.4599199999999999</v>
      </c>
      <c r="H741" s="18">
        <v>6.8468400000000003</v>
      </c>
      <c r="I741" s="18">
        <v>9.3000000000000007</v>
      </c>
      <c r="J741" s="18" t="s">
        <v>17430</v>
      </c>
      <c r="K741" s="26"/>
    </row>
    <row r="742" spans="2:11" ht="24">
      <c r="B742" s="19" t="s">
        <v>17439</v>
      </c>
      <c r="C742" s="27" t="s">
        <v>17440</v>
      </c>
      <c r="D742" s="28" t="s">
        <v>16495</v>
      </c>
      <c r="E742" s="22"/>
      <c r="F742" s="22"/>
      <c r="G742" s="23">
        <v>2.4599199999999999</v>
      </c>
      <c r="H742" s="23">
        <v>6.8468400000000003</v>
      </c>
      <c r="I742" s="23">
        <v>9.3000000000000007</v>
      </c>
      <c r="J742" s="23" t="s">
        <v>17430</v>
      </c>
      <c r="K742" s="26"/>
    </row>
    <row r="743" spans="2:11" ht="24">
      <c r="B743" s="14" t="s">
        <v>17441</v>
      </c>
      <c r="C743" s="29" t="s">
        <v>17442</v>
      </c>
      <c r="D743" s="30" t="s">
        <v>16495</v>
      </c>
      <c r="E743" s="17"/>
      <c r="F743" s="17"/>
      <c r="G743" s="18">
        <v>2.4599199999999999</v>
      </c>
      <c r="H743" s="18">
        <v>6.8468400000000003</v>
      </c>
      <c r="I743" s="18">
        <v>9.3000000000000007</v>
      </c>
      <c r="J743" s="18" t="s">
        <v>17430</v>
      </c>
      <c r="K743" s="26"/>
    </row>
    <row r="744" spans="2:11" ht="24">
      <c r="B744" s="19" t="s">
        <v>17443</v>
      </c>
      <c r="C744" s="27" t="s">
        <v>17444</v>
      </c>
      <c r="D744" s="28" t="s">
        <v>16495</v>
      </c>
      <c r="E744" s="22"/>
      <c r="F744" s="22"/>
      <c r="G744" s="23">
        <v>2.4599199999999999</v>
      </c>
      <c r="H744" s="23">
        <v>6.8468400000000003</v>
      </c>
      <c r="I744" s="23">
        <v>9.3000000000000007</v>
      </c>
      <c r="J744" s="23" t="s">
        <v>17430</v>
      </c>
      <c r="K744" s="26"/>
    </row>
    <row r="745" spans="2:11" ht="24">
      <c r="B745" s="14" t="s">
        <v>17445</v>
      </c>
      <c r="C745" s="29" t="s">
        <v>17446</v>
      </c>
      <c r="D745" s="30" t="s">
        <v>16495</v>
      </c>
      <c r="E745" s="17"/>
      <c r="F745" s="17"/>
      <c r="G745" s="18">
        <v>4.2232000000000003</v>
      </c>
      <c r="H745" s="18">
        <v>15.116400000000001</v>
      </c>
      <c r="I745" s="18">
        <v>19.34</v>
      </c>
      <c r="J745" s="18" t="s">
        <v>17447</v>
      </c>
      <c r="K745" s="26"/>
    </row>
    <row r="746" spans="2:11" ht="24">
      <c r="B746" s="19" t="s">
        <v>17448</v>
      </c>
      <c r="C746" s="27" t="s">
        <v>17449</v>
      </c>
      <c r="D746" s="28" t="s">
        <v>16495</v>
      </c>
      <c r="E746" s="22"/>
      <c r="F746" s="22"/>
      <c r="G746" s="23">
        <v>4.2232000000000003</v>
      </c>
      <c r="H746" s="23">
        <v>15.116400000000001</v>
      </c>
      <c r="I746" s="23">
        <v>19.34</v>
      </c>
      <c r="J746" s="23" t="s">
        <v>17447</v>
      </c>
      <c r="K746" s="26"/>
    </row>
    <row r="747" spans="2:11" ht="24">
      <c r="B747" s="14" t="s">
        <v>17450</v>
      </c>
      <c r="C747" s="29" t="s">
        <v>17451</v>
      </c>
      <c r="D747" s="30" t="s">
        <v>16495</v>
      </c>
      <c r="E747" s="17"/>
      <c r="F747" s="17"/>
      <c r="G747" s="18">
        <v>3.8439999999999999</v>
      </c>
      <c r="H747" s="18">
        <v>13.337999999999999</v>
      </c>
      <c r="I747" s="18">
        <v>17.18</v>
      </c>
      <c r="J747" s="18" t="s">
        <v>17452</v>
      </c>
      <c r="K747" s="26"/>
    </row>
    <row r="748" spans="2:11" ht="24">
      <c r="B748" s="19" t="s">
        <v>17453</v>
      </c>
      <c r="C748" s="27" t="s">
        <v>17454</v>
      </c>
      <c r="D748" s="28" t="s">
        <v>16495</v>
      </c>
      <c r="E748" s="22"/>
      <c r="F748" s="22"/>
      <c r="G748" s="23">
        <v>4.2232000000000003</v>
      </c>
      <c r="H748" s="23">
        <v>15.116400000000001</v>
      </c>
      <c r="I748" s="23">
        <v>19.34</v>
      </c>
      <c r="J748" s="23" t="s">
        <v>17447</v>
      </c>
      <c r="K748" s="26"/>
    </row>
    <row r="749" spans="2:11" ht="24">
      <c r="B749" s="14" t="s">
        <v>17455</v>
      </c>
      <c r="C749" s="29" t="s">
        <v>17456</v>
      </c>
      <c r="D749" s="30" t="s">
        <v>16495</v>
      </c>
      <c r="E749" s="17"/>
      <c r="F749" s="17"/>
      <c r="G749" s="18">
        <v>3.8439999999999999</v>
      </c>
      <c r="H749" s="18">
        <v>13.337999999999999</v>
      </c>
      <c r="I749" s="18">
        <v>17.18</v>
      </c>
      <c r="J749" s="18" t="s">
        <v>17452</v>
      </c>
      <c r="K749" s="26"/>
    </row>
    <row r="750" spans="2:11" ht="24">
      <c r="B750" s="19" t="s">
        <v>17457</v>
      </c>
      <c r="C750" s="27" t="s">
        <v>17458</v>
      </c>
      <c r="D750" s="28" t="s">
        <v>16495</v>
      </c>
      <c r="E750" s="22"/>
      <c r="F750" s="22"/>
      <c r="G750" s="23">
        <v>3.8439999999999999</v>
      </c>
      <c r="H750" s="23">
        <v>13.337999999999999</v>
      </c>
      <c r="I750" s="23">
        <v>17.18</v>
      </c>
      <c r="J750" s="23" t="s">
        <v>17452</v>
      </c>
      <c r="K750" s="26"/>
    </row>
    <row r="751" spans="2:11" ht="24">
      <c r="B751" s="14" t="s">
        <v>17459</v>
      </c>
      <c r="C751" s="29" t="s">
        <v>17460</v>
      </c>
      <c r="D751" s="30" t="s">
        <v>16495</v>
      </c>
      <c r="E751" s="17"/>
      <c r="F751" s="17"/>
      <c r="G751" s="18">
        <v>2.4599199999999999</v>
      </c>
      <c r="H751" s="18">
        <v>6.8468400000000003</v>
      </c>
      <c r="I751" s="18">
        <v>9.3000000000000007</v>
      </c>
      <c r="J751" s="18" t="s">
        <v>17430</v>
      </c>
      <c r="K751" s="26"/>
    </row>
    <row r="752" spans="2:11" ht="24">
      <c r="B752" s="19" t="s">
        <v>17461</v>
      </c>
      <c r="C752" s="27" t="s">
        <v>17442</v>
      </c>
      <c r="D752" s="28" t="s">
        <v>16495</v>
      </c>
      <c r="E752" s="22"/>
      <c r="F752" s="22"/>
      <c r="G752" s="23">
        <v>2.4599199999999999</v>
      </c>
      <c r="H752" s="23">
        <v>6.8468400000000003</v>
      </c>
      <c r="I752" s="23">
        <v>9.3000000000000007</v>
      </c>
      <c r="J752" s="23" t="s">
        <v>17430</v>
      </c>
      <c r="K752" s="26"/>
    </row>
    <row r="753" spans="2:11" ht="24">
      <c r="B753" s="14" t="s">
        <v>17462</v>
      </c>
      <c r="C753" s="29" t="s">
        <v>17463</v>
      </c>
      <c r="D753" s="30" t="s">
        <v>16495</v>
      </c>
      <c r="E753" s="17"/>
      <c r="F753" s="17"/>
      <c r="G753" s="18">
        <v>4.2232000000000003</v>
      </c>
      <c r="H753" s="18">
        <v>15.116400000000001</v>
      </c>
      <c r="I753" s="18">
        <v>19.34</v>
      </c>
      <c r="J753" s="18" t="s">
        <v>17447</v>
      </c>
      <c r="K753" s="26"/>
    </row>
    <row r="754" spans="2:11" ht="24">
      <c r="B754" s="19" t="s">
        <v>17464</v>
      </c>
      <c r="C754" s="27" t="s">
        <v>17465</v>
      </c>
      <c r="D754" s="28" t="s">
        <v>16495</v>
      </c>
      <c r="E754" s="22"/>
      <c r="F754" s="22"/>
      <c r="G754" s="23">
        <v>3.8439999999999999</v>
      </c>
      <c r="H754" s="23">
        <v>13.337999999999999</v>
      </c>
      <c r="I754" s="23">
        <v>17.18</v>
      </c>
      <c r="J754" s="23" t="s">
        <v>17452</v>
      </c>
      <c r="K754" s="26"/>
    </row>
    <row r="755" spans="2:11" ht="24">
      <c r="B755" s="14" t="s">
        <v>17466</v>
      </c>
      <c r="C755" s="29" t="s">
        <v>17467</v>
      </c>
      <c r="D755" s="30" t="s">
        <v>16495</v>
      </c>
      <c r="E755" s="17"/>
      <c r="F755" s="17"/>
      <c r="G755" s="18">
        <v>2.4599199999999999</v>
      </c>
      <c r="H755" s="18">
        <v>6.8468400000000003</v>
      </c>
      <c r="I755" s="18">
        <v>9.3000000000000007</v>
      </c>
      <c r="J755" s="18" t="s">
        <v>17430</v>
      </c>
      <c r="K755" s="26"/>
    </row>
    <row r="756" spans="2:11" ht="24">
      <c r="B756" s="19" t="s">
        <v>17468</v>
      </c>
      <c r="C756" s="27" t="s">
        <v>17469</v>
      </c>
      <c r="D756" s="28" t="s">
        <v>16495</v>
      </c>
      <c r="E756" s="22"/>
      <c r="F756" s="22"/>
      <c r="G756" s="23">
        <v>2.4599199999999999</v>
      </c>
      <c r="H756" s="23">
        <v>6.8468400000000003</v>
      </c>
      <c r="I756" s="23">
        <v>9.3000000000000007</v>
      </c>
      <c r="J756" s="23" t="s">
        <v>17430</v>
      </c>
      <c r="K756" s="26"/>
    </row>
    <row r="757" spans="2:11" ht="24">
      <c r="B757" s="14" t="s">
        <v>17470</v>
      </c>
      <c r="C757" s="29" t="s">
        <v>17471</v>
      </c>
      <c r="D757" s="30" t="s">
        <v>16495</v>
      </c>
      <c r="E757" s="17"/>
      <c r="F757" s="17"/>
      <c r="G757" s="18">
        <v>5.74</v>
      </c>
      <c r="H757" s="18">
        <v>22.23</v>
      </c>
      <c r="I757" s="18">
        <v>27.97</v>
      </c>
      <c r="J757" s="18" t="s">
        <v>17472</v>
      </c>
      <c r="K757" s="26"/>
    </row>
    <row r="758" spans="2:11" ht="24">
      <c r="B758" s="19" t="s">
        <v>17473</v>
      </c>
      <c r="C758" s="27" t="s">
        <v>17474</v>
      </c>
      <c r="D758" s="28" t="s">
        <v>16495</v>
      </c>
      <c r="E758" s="22"/>
      <c r="F758" s="22"/>
      <c r="G758" s="23">
        <v>5.74</v>
      </c>
      <c r="H758" s="23">
        <v>22.23</v>
      </c>
      <c r="I758" s="23">
        <v>27.97</v>
      </c>
      <c r="J758" s="23" t="s">
        <v>17472</v>
      </c>
      <c r="K758" s="26"/>
    </row>
    <row r="759" spans="2:11" ht="24">
      <c r="B759" s="14" t="s">
        <v>17475</v>
      </c>
      <c r="C759" s="29" t="s">
        <v>17476</v>
      </c>
      <c r="D759" s="30" t="s">
        <v>16495</v>
      </c>
      <c r="E759" s="17"/>
      <c r="F759" s="17"/>
      <c r="G759" s="18">
        <v>5.74</v>
      </c>
      <c r="H759" s="18">
        <v>22.23</v>
      </c>
      <c r="I759" s="18">
        <v>27.97</v>
      </c>
      <c r="J759" s="18" t="s">
        <v>17472</v>
      </c>
      <c r="K759" s="26"/>
    </row>
    <row r="760" spans="2:11" ht="24">
      <c r="B760" s="19" t="s">
        <v>17477</v>
      </c>
      <c r="C760" s="27" t="s">
        <v>17478</v>
      </c>
      <c r="D760" s="28" t="s">
        <v>16495</v>
      </c>
      <c r="E760" s="22"/>
      <c r="F760" s="22"/>
      <c r="G760" s="23">
        <v>5.74</v>
      </c>
      <c r="H760" s="23">
        <v>22.23</v>
      </c>
      <c r="I760" s="23">
        <v>27.97</v>
      </c>
      <c r="J760" s="23" t="s">
        <v>17472</v>
      </c>
      <c r="K760" s="26"/>
    </row>
    <row r="761" spans="2:11" ht="36">
      <c r="B761" s="14" t="s">
        <v>17479</v>
      </c>
      <c r="C761" s="29" t="s">
        <v>17480</v>
      </c>
      <c r="D761" s="30" t="s">
        <v>1939</v>
      </c>
      <c r="E761" s="17"/>
      <c r="F761" s="17"/>
      <c r="G761" s="18">
        <v>17.492034</v>
      </c>
      <c r="H761" s="18">
        <v>18.798500000000001</v>
      </c>
      <c r="I761" s="18">
        <v>36.290534000000001</v>
      </c>
      <c r="J761" s="18" t="s">
        <v>16176</v>
      </c>
      <c r="K761" s="26"/>
    </row>
    <row r="762" spans="2:11" ht="36">
      <c r="B762" s="19" t="s">
        <v>17481</v>
      </c>
      <c r="C762" s="27" t="s">
        <v>17482</v>
      </c>
      <c r="D762" s="28" t="s">
        <v>1939</v>
      </c>
      <c r="E762" s="22"/>
      <c r="F762" s="22"/>
      <c r="G762" s="23">
        <v>18.606999999999999</v>
      </c>
      <c r="H762" s="23">
        <v>17.68</v>
      </c>
      <c r="I762" s="23">
        <v>36.286999999999999</v>
      </c>
      <c r="J762" s="23" t="s">
        <v>16176</v>
      </c>
      <c r="K762" s="26"/>
    </row>
    <row r="763" spans="2:11" ht="36">
      <c r="B763" s="14" t="s">
        <v>17483</v>
      </c>
      <c r="C763" s="29" t="s">
        <v>17484</v>
      </c>
      <c r="D763" s="30" t="s">
        <v>1939</v>
      </c>
      <c r="E763" s="17"/>
      <c r="F763" s="17"/>
      <c r="G763" s="18">
        <v>17.195034</v>
      </c>
      <c r="H763" s="18">
        <v>19.0944</v>
      </c>
      <c r="I763" s="18">
        <v>36.289434</v>
      </c>
      <c r="J763" s="18" t="s">
        <v>16176</v>
      </c>
      <c r="K763" s="26"/>
    </row>
    <row r="764" spans="2:11" ht="24">
      <c r="B764" s="19" t="s">
        <v>17485</v>
      </c>
      <c r="C764" s="27" t="s">
        <v>17486</v>
      </c>
      <c r="D764" s="28" t="s">
        <v>205</v>
      </c>
      <c r="E764" s="22"/>
      <c r="F764" s="22"/>
      <c r="G764" s="23">
        <v>4.0439999999999996</v>
      </c>
      <c r="H764" s="23">
        <v>13.536</v>
      </c>
      <c r="I764" s="23">
        <v>17.579999999999998</v>
      </c>
      <c r="J764" s="23"/>
      <c r="K764" s="26"/>
    </row>
    <row r="765" spans="2:11">
      <c r="B765" s="14" t="s">
        <v>17487</v>
      </c>
      <c r="C765" s="29" t="s">
        <v>17488</v>
      </c>
      <c r="D765" s="30" t="s">
        <v>32</v>
      </c>
      <c r="E765" s="17"/>
      <c r="F765" s="17"/>
      <c r="G765" s="18">
        <v>2.5698599999999998</v>
      </c>
      <c r="H765" s="18">
        <v>6.5198400000000003</v>
      </c>
      <c r="I765" s="18">
        <v>9.0897000000000006</v>
      </c>
      <c r="J765" s="18" t="s">
        <v>17489</v>
      </c>
      <c r="K765" s="26"/>
    </row>
    <row r="766" spans="2:11">
      <c r="B766" s="19" t="s">
        <v>17490</v>
      </c>
      <c r="C766" s="27" t="s">
        <v>17491</v>
      </c>
      <c r="D766" s="28" t="s">
        <v>32</v>
      </c>
      <c r="E766" s="22"/>
      <c r="F766" s="22"/>
      <c r="G766" s="23">
        <v>2.5698599999999998</v>
      </c>
      <c r="H766" s="23">
        <v>6.5198400000000003</v>
      </c>
      <c r="I766" s="23">
        <v>9.0897000000000006</v>
      </c>
      <c r="J766" s="23" t="s">
        <v>17492</v>
      </c>
      <c r="K766" s="26"/>
    </row>
    <row r="767" spans="2:11">
      <c r="B767" s="14" t="s">
        <v>17493</v>
      </c>
      <c r="C767" s="29" t="s">
        <v>17494</v>
      </c>
      <c r="D767" s="30" t="s">
        <v>32</v>
      </c>
      <c r="E767" s="17"/>
      <c r="F767" s="17"/>
      <c r="G767" s="18">
        <v>2.5698599999999998</v>
      </c>
      <c r="H767" s="18">
        <v>6.5198400000000003</v>
      </c>
      <c r="I767" s="18">
        <v>9.0897000000000006</v>
      </c>
      <c r="J767" s="18" t="s">
        <v>17489</v>
      </c>
      <c r="K767" s="26"/>
    </row>
    <row r="768" spans="2:11">
      <c r="B768" s="19" t="s">
        <v>17495</v>
      </c>
      <c r="C768" s="27" t="s">
        <v>17496</v>
      </c>
      <c r="D768" s="28" t="s">
        <v>32</v>
      </c>
      <c r="E768" s="22"/>
      <c r="F768" s="22"/>
      <c r="G768" s="23">
        <v>2.5698599999999998</v>
      </c>
      <c r="H768" s="23">
        <v>6.5198400000000003</v>
      </c>
      <c r="I768" s="23">
        <v>9.0897000000000006</v>
      </c>
      <c r="J768" s="23" t="s">
        <v>17497</v>
      </c>
      <c r="K768" s="26"/>
    </row>
    <row r="769" spans="2:11">
      <c r="B769" s="14" t="s">
        <v>17498</v>
      </c>
      <c r="C769" s="29" t="s">
        <v>17499</v>
      </c>
      <c r="D769" s="30" t="s">
        <v>6681</v>
      </c>
      <c r="E769" s="17"/>
      <c r="F769" s="17"/>
      <c r="G769" s="18">
        <v>5.74</v>
      </c>
      <c r="H769" s="18">
        <v>22.56</v>
      </c>
      <c r="I769" s="18">
        <v>28.3</v>
      </c>
      <c r="J769" s="18" t="s">
        <v>17500</v>
      </c>
      <c r="K769" s="26"/>
    </row>
    <row r="770" spans="2:11">
      <c r="B770" s="19" t="s">
        <v>17501</v>
      </c>
      <c r="C770" s="27" t="s">
        <v>17502</v>
      </c>
      <c r="D770" s="28" t="s">
        <v>6681</v>
      </c>
      <c r="E770" s="22"/>
      <c r="F770" s="22"/>
      <c r="G770" s="23">
        <v>2.9291800000000001</v>
      </c>
      <c r="H770" s="23">
        <v>9.1819199999999999</v>
      </c>
      <c r="I770" s="23">
        <v>12.1111</v>
      </c>
      <c r="J770" s="23" t="s">
        <v>17503</v>
      </c>
      <c r="K770" s="26"/>
    </row>
    <row r="771" spans="2:11">
      <c r="B771" s="14" t="s">
        <v>17504</v>
      </c>
      <c r="C771" s="29" t="s">
        <v>17505</v>
      </c>
      <c r="D771" s="30" t="s">
        <v>6681</v>
      </c>
      <c r="E771" s="17"/>
      <c r="F771" s="17"/>
      <c r="G771" s="18">
        <v>5.74</v>
      </c>
      <c r="H771" s="18">
        <v>22.56</v>
      </c>
      <c r="I771" s="18">
        <v>28.3</v>
      </c>
      <c r="J771" s="18"/>
      <c r="K771" s="26"/>
    </row>
    <row r="772" spans="2:11">
      <c r="B772" s="19" t="s">
        <v>17506</v>
      </c>
      <c r="C772" s="27" t="s">
        <v>17507</v>
      </c>
      <c r="D772" s="28" t="s">
        <v>6681</v>
      </c>
      <c r="E772" s="22"/>
      <c r="F772" s="22"/>
      <c r="G772" s="23">
        <v>5.74</v>
      </c>
      <c r="H772" s="23">
        <v>22.56</v>
      </c>
      <c r="I772" s="23">
        <v>28.3</v>
      </c>
      <c r="J772" s="23"/>
      <c r="K772" s="26"/>
    </row>
    <row r="773" spans="2:11">
      <c r="B773" s="14" t="s">
        <v>17508</v>
      </c>
      <c r="C773" s="29" t="s">
        <v>17509</v>
      </c>
      <c r="D773" s="30" t="s">
        <v>6681</v>
      </c>
      <c r="E773" s="17"/>
      <c r="F773" s="17"/>
      <c r="G773" s="18">
        <v>5.74</v>
      </c>
      <c r="H773" s="18">
        <v>22.56</v>
      </c>
      <c r="I773" s="18">
        <v>28.3</v>
      </c>
      <c r="J773" s="18" t="s">
        <v>17510</v>
      </c>
      <c r="K773" s="26"/>
    </row>
    <row r="774" spans="2:11">
      <c r="B774" s="19" t="s">
        <v>17511</v>
      </c>
      <c r="C774" s="27" t="s">
        <v>17512</v>
      </c>
      <c r="D774" s="28" t="s">
        <v>6681</v>
      </c>
      <c r="E774" s="22"/>
      <c r="F774" s="22"/>
      <c r="G774" s="23">
        <v>5.74</v>
      </c>
      <c r="H774" s="23">
        <v>22.56</v>
      </c>
      <c r="I774" s="23">
        <v>28.3</v>
      </c>
      <c r="J774" s="23" t="s">
        <v>17510</v>
      </c>
      <c r="K774" s="26"/>
    </row>
    <row r="775" spans="2:11">
      <c r="B775" s="14" t="s">
        <v>17513</v>
      </c>
      <c r="C775" s="29" t="s">
        <v>17514</v>
      </c>
      <c r="D775" s="30" t="s">
        <v>6681</v>
      </c>
      <c r="E775" s="17"/>
      <c r="F775" s="17"/>
      <c r="G775" s="18">
        <v>6.9249999999999998</v>
      </c>
      <c r="H775" s="18">
        <v>28.2</v>
      </c>
      <c r="I775" s="18">
        <v>35.125</v>
      </c>
      <c r="J775" s="18" t="s">
        <v>17515</v>
      </c>
      <c r="K775" s="26"/>
    </row>
    <row r="776" spans="2:11">
      <c r="B776" s="19" t="s">
        <v>17516</v>
      </c>
      <c r="C776" s="27" t="s">
        <v>17517</v>
      </c>
      <c r="D776" s="28" t="s">
        <v>6681</v>
      </c>
      <c r="E776" s="22"/>
      <c r="F776" s="22"/>
      <c r="G776" s="23">
        <v>15.22</v>
      </c>
      <c r="H776" s="23">
        <v>67.680000000000007</v>
      </c>
      <c r="I776" s="23">
        <v>82.9</v>
      </c>
      <c r="J776" s="23" t="s">
        <v>17518</v>
      </c>
      <c r="K776" s="26"/>
    </row>
    <row r="777" spans="2:11">
      <c r="B777" s="14" t="s">
        <v>17519</v>
      </c>
      <c r="C777" s="29" t="s">
        <v>17520</v>
      </c>
      <c r="D777" s="30" t="s">
        <v>6681</v>
      </c>
      <c r="E777" s="17"/>
      <c r="F777" s="17"/>
      <c r="G777" s="18">
        <v>2.9291800000000001</v>
      </c>
      <c r="H777" s="18">
        <v>9.1819199999999999</v>
      </c>
      <c r="I777" s="18">
        <v>12.1111</v>
      </c>
      <c r="J777" s="18" t="s">
        <v>17503</v>
      </c>
      <c r="K777" s="26"/>
    </row>
    <row r="778" spans="2:11">
      <c r="B778" s="19" t="s">
        <v>17521</v>
      </c>
      <c r="C778" s="27" t="s">
        <v>17522</v>
      </c>
      <c r="D778" s="28" t="s">
        <v>6681</v>
      </c>
      <c r="E778" s="22"/>
      <c r="F778" s="22"/>
      <c r="G778" s="23">
        <v>2.9291800000000001</v>
      </c>
      <c r="H778" s="23">
        <v>9.1819199999999999</v>
      </c>
      <c r="I778" s="23">
        <v>12.1111</v>
      </c>
      <c r="J778" s="23" t="s">
        <v>17503</v>
      </c>
      <c r="K778" s="26"/>
    </row>
    <row r="779" spans="2:11">
      <c r="B779" s="14" t="s">
        <v>17523</v>
      </c>
      <c r="C779" s="29" t="s">
        <v>17524</v>
      </c>
      <c r="D779" s="30" t="s">
        <v>6681</v>
      </c>
      <c r="E779" s="17"/>
      <c r="F779" s="17"/>
      <c r="G779" s="18">
        <v>2.1850000000000001</v>
      </c>
      <c r="H779" s="18">
        <v>5.64</v>
      </c>
      <c r="I779" s="18">
        <v>7.8250000000000002</v>
      </c>
      <c r="J779" s="18" t="s">
        <v>17525</v>
      </c>
      <c r="K779" s="26"/>
    </row>
    <row r="780" spans="2:11">
      <c r="B780" s="19" t="s">
        <v>17526</v>
      </c>
      <c r="C780" s="27" t="s">
        <v>17527</v>
      </c>
      <c r="D780" s="28" t="s">
        <v>6681</v>
      </c>
      <c r="E780" s="22"/>
      <c r="F780" s="22"/>
      <c r="G780" s="23">
        <v>2.1850000000000001</v>
      </c>
      <c r="H780" s="23">
        <v>5.64</v>
      </c>
      <c r="I780" s="23">
        <v>7.8250000000000002</v>
      </c>
      <c r="J780" s="23" t="s">
        <v>17525</v>
      </c>
      <c r="K780" s="26"/>
    </row>
    <row r="781" spans="2:11">
      <c r="B781" s="14" t="s">
        <v>17528</v>
      </c>
      <c r="C781" s="29" t="s">
        <v>17529</v>
      </c>
      <c r="D781" s="30" t="s">
        <v>6681</v>
      </c>
      <c r="E781" s="17"/>
      <c r="F781" s="17"/>
      <c r="G781" s="18">
        <v>3.37</v>
      </c>
      <c r="H781" s="18">
        <v>11.28</v>
      </c>
      <c r="I781" s="18">
        <v>14.65</v>
      </c>
      <c r="J781" s="18"/>
      <c r="K781" s="26"/>
    </row>
    <row r="782" spans="2:11">
      <c r="B782" s="19" t="s">
        <v>17530</v>
      </c>
      <c r="C782" s="27" t="s">
        <v>17531</v>
      </c>
      <c r="D782" s="28" t="s">
        <v>6681</v>
      </c>
      <c r="E782" s="22"/>
      <c r="F782" s="22"/>
      <c r="G782" s="23">
        <v>4.5549999999999997</v>
      </c>
      <c r="H782" s="23">
        <v>16.920000000000002</v>
      </c>
      <c r="I782" s="23">
        <v>21.475000000000001</v>
      </c>
      <c r="J782" s="23"/>
      <c r="K782" s="26"/>
    </row>
    <row r="783" spans="2:11">
      <c r="B783" s="14" t="s">
        <v>17532</v>
      </c>
      <c r="C783" s="29" t="s">
        <v>17533</v>
      </c>
      <c r="D783" s="30" t="s">
        <v>6681</v>
      </c>
      <c r="E783" s="17"/>
      <c r="F783" s="17"/>
      <c r="G783" s="18">
        <v>6.9249999999999998</v>
      </c>
      <c r="H783" s="18">
        <v>28.2</v>
      </c>
      <c r="I783" s="18">
        <v>35.125</v>
      </c>
      <c r="J783" s="18"/>
      <c r="K783" s="26"/>
    </row>
    <row r="784" spans="2:11">
      <c r="B784" s="19" t="s">
        <v>17534</v>
      </c>
      <c r="C784" s="27" t="s">
        <v>17535</v>
      </c>
      <c r="D784" s="28" t="s">
        <v>6681</v>
      </c>
      <c r="E784" s="22"/>
      <c r="F784" s="22"/>
      <c r="G784" s="23">
        <v>8.11</v>
      </c>
      <c r="H784" s="23">
        <v>33.840000000000003</v>
      </c>
      <c r="I784" s="23">
        <v>41.95</v>
      </c>
      <c r="J784" s="23"/>
      <c r="K784" s="26"/>
    </row>
    <row r="785" spans="2:11">
      <c r="B785" s="14" t="s">
        <v>17536</v>
      </c>
      <c r="C785" s="29" t="s">
        <v>17537</v>
      </c>
      <c r="D785" s="30" t="s">
        <v>6681</v>
      </c>
      <c r="E785" s="17"/>
      <c r="F785" s="17"/>
      <c r="G785" s="18">
        <v>8.11</v>
      </c>
      <c r="H785" s="18">
        <v>33.840000000000003</v>
      </c>
      <c r="I785" s="18">
        <v>41.95</v>
      </c>
      <c r="J785" s="18"/>
      <c r="K785" s="26"/>
    </row>
    <row r="786" spans="2:11">
      <c r="B786" s="19" t="s">
        <v>17538</v>
      </c>
      <c r="C786" s="27" t="s">
        <v>17539</v>
      </c>
      <c r="D786" s="28" t="s">
        <v>6681</v>
      </c>
      <c r="E786" s="22"/>
      <c r="F786" s="22"/>
      <c r="G786" s="23">
        <v>8.11</v>
      </c>
      <c r="H786" s="23">
        <v>33.840000000000003</v>
      </c>
      <c r="I786" s="23">
        <v>41.95</v>
      </c>
      <c r="J786" s="23"/>
      <c r="K786" s="26"/>
    </row>
    <row r="787" spans="2:11">
      <c r="B787" s="14" t="s">
        <v>17540</v>
      </c>
      <c r="C787" s="29" t="s">
        <v>17541</v>
      </c>
      <c r="D787" s="30" t="s">
        <v>6681</v>
      </c>
      <c r="E787" s="17"/>
      <c r="F787" s="17"/>
      <c r="G787" s="18">
        <v>123.98399999999999</v>
      </c>
      <c r="H787" s="18">
        <v>582.18299999999999</v>
      </c>
      <c r="I787" s="18">
        <v>706.16700000000003</v>
      </c>
      <c r="J787" s="18" t="s">
        <v>17542</v>
      </c>
      <c r="K787" s="26"/>
    </row>
    <row r="788" spans="2:11">
      <c r="B788" s="19" t="s">
        <v>17543</v>
      </c>
      <c r="C788" s="27" t="s">
        <v>17544</v>
      </c>
      <c r="D788" s="28" t="s">
        <v>6681</v>
      </c>
      <c r="E788" s="22"/>
      <c r="F788" s="22"/>
      <c r="G788" s="23">
        <v>15.22</v>
      </c>
      <c r="H788" s="23">
        <v>67.680000000000007</v>
      </c>
      <c r="I788" s="23">
        <v>82.9</v>
      </c>
      <c r="J788" s="23"/>
      <c r="K788" s="26"/>
    </row>
    <row r="789" spans="2:11">
      <c r="B789" s="14" t="s">
        <v>17545</v>
      </c>
      <c r="C789" s="29" t="s">
        <v>17546</v>
      </c>
      <c r="D789" s="30" t="s">
        <v>6681</v>
      </c>
      <c r="E789" s="17"/>
      <c r="F789" s="17"/>
      <c r="G789" s="18">
        <v>131.46799999999999</v>
      </c>
      <c r="H789" s="18">
        <v>4.5119999999999996</v>
      </c>
      <c r="I789" s="18">
        <v>135.97999999999999</v>
      </c>
      <c r="J789" s="18" t="s">
        <v>17547</v>
      </c>
      <c r="K789" s="26"/>
    </row>
    <row r="790" spans="2:11">
      <c r="B790" s="19" t="s">
        <v>17548</v>
      </c>
      <c r="C790" s="27" t="s">
        <v>17549</v>
      </c>
      <c r="D790" s="28" t="s">
        <v>6681</v>
      </c>
      <c r="E790" s="22"/>
      <c r="F790" s="22"/>
      <c r="G790" s="23">
        <v>131.46799999999999</v>
      </c>
      <c r="H790" s="23">
        <v>4.5119999999999996</v>
      </c>
      <c r="I790" s="23">
        <v>135.97999999999999</v>
      </c>
      <c r="J790" s="23" t="s">
        <v>17547</v>
      </c>
      <c r="K790" s="26"/>
    </row>
    <row r="791" spans="2:11">
      <c r="B791" s="14" t="s">
        <v>17550</v>
      </c>
      <c r="C791" s="29" t="s">
        <v>17551</v>
      </c>
      <c r="D791" s="30" t="s">
        <v>6681</v>
      </c>
      <c r="E791" s="17"/>
      <c r="F791" s="17"/>
      <c r="G791" s="18">
        <v>8.2038600000000006</v>
      </c>
      <c r="H791" s="18">
        <v>34.918439999999997</v>
      </c>
      <c r="I791" s="18">
        <v>43.122300000000003</v>
      </c>
      <c r="J791" s="18" t="s">
        <v>17552</v>
      </c>
      <c r="K791" s="26"/>
    </row>
    <row r="792" spans="2:11">
      <c r="B792" s="19" t="s">
        <v>17553</v>
      </c>
      <c r="C792" s="27" t="s">
        <v>17554</v>
      </c>
      <c r="D792" s="28" t="s">
        <v>6681</v>
      </c>
      <c r="E792" s="22"/>
      <c r="F792" s="22"/>
      <c r="G792" s="23">
        <v>8.0152000000000001</v>
      </c>
      <c r="H792" s="23">
        <v>33.388800000000003</v>
      </c>
      <c r="I792" s="23">
        <v>41.404000000000003</v>
      </c>
      <c r="J792" s="23" t="s">
        <v>17555</v>
      </c>
      <c r="K792" s="26"/>
    </row>
    <row r="793" spans="2:11" ht="24">
      <c r="B793" s="14" t="s">
        <v>17556</v>
      </c>
      <c r="C793" s="29" t="s">
        <v>17557</v>
      </c>
      <c r="D793" s="30" t="s">
        <v>6681</v>
      </c>
      <c r="E793" s="17"/>
      <c r="F793" s="17"/>
      <c r="G793" s="18">
        <v>2.1850000000000001</v>
      </c>
      <c r="H793" s="18">
        <v>5.64</v>
      </c>
      <c r="I793" s="18">
        <v>7.8250000000000002</v>
      </c>
      <c r="J793" s="18" t="s">
        <v>17558</v>
      </c>
      <c r="K793" s="26"/>
    </row>
    <row r="794" spans="2:11" ht="24">
      <c r="B794" s="19" t="s">
        <v>17559</v>
      </c>
      <c r="C794" s="27" t="s">
        <v>17560</v>
      </c>
      <c r="D794" s="28" t="s">
        <v>6681</v>
      </c>
      <c r="E794" s="22"/>
      <c r="F794" s="22"/>
      <c r="G794" s="23">
        <v>2.1850000000000001</v>
      </c>
      <c r="H794" s="23">
        <v>5.64</v>
      </c>
      <c r="I794" s="23">
        <v>7.8250000000000002</v>
      </c>
      <c r="J794" s="23" t="s">
        <v>17558</v>
      </c>
      <c r="K794" s="26"/>
    </row>
    <row r="795" spans="2:11" ht="24">
      <c r="B795" s="14" t="s">
        <v>17561</v>
      </c>
      <c r="C795" s="29" t="s">
        <v>17562</v>
      </c>
      <c r="D795" s="30" t="s">
        <v>6681</v>
      </c>
      <c r="E795" s="17"/>
      <c r="F795" s="17"/>
      <c r="G795" s="18">
        <v>2.1850000000000001</v>
      </c>
      <c r="H795" s="18">
        <v>5.64</v>
      </c>
      <c r="I795" s="18">
        <v>7.8250000000000002</v>
      </c>
      <c r="J795" s="18" t="s">
        <v>17558</v>
      </c>
      <c r="K795" s="26"/>
    </row>
    <row r="796" spans="2:11" ht="24">
      <c r="B796" s="19" t="s">
        <v>17563</v>
      </c>
      <c r="C796" s="27" t="s">
        <v>17564</v>
      </c>
      <c r="D796" s="28" t="s">
        <v>6681</v>
      </c>
      <c r="E796" s="22"/>
      <c r="F796" s="22"/>
      <c r="G796" s="23">
        <v>2.1850000000000001</v>
      </c>
      <c r="H796" s="23">
        <v>5.64</v>
      </c>
      <c r="I796" s="23">
        <v>7.8250000000000002</v>
      </c>
      <c r="J796" s="23" t="s">
        <v>17558</v>
      </c>
      <c r="K796" s="26"/>
    </row>
    <row r="797" spans="2:11" ht="24">
      <c r="B797" s="14" t="s">
        <v>17565</v>
      </c>
      <c r="C797" s="29" t="s">
        <v>17566</v>
      </c>
      <c r="D797" s="30" t="s">
        <v>6681</v>
      </c>
      <c r="E797" s="17"/>
      <c r="F797" s="17"/>
      <c r="G797" s="18">
        <v>2.1850000000000001</v>
      </c>
      <c r="H797" s="18">
        <v>5.64</v>
      </c>
      <c r="I797" s="18">
        <v>7.8250000000000002</v>
      </c>
      <c r="J797" s="18" t="s">
        <v>17558</v>
      </c>
      <c r="K797" s="26"/>
    </row>
    <row r="798" spans="2:11">
      <c r="B798" s="19" t="s">
        <v>17567</v>
      </c>
      <c r="C798" s="27" t="s">
        <v>17568</v>
      </c>
      <c r="D798" s="28" t="s">
        <v>6681</v>
      </c>
      <c r="E798" s="22"/>
      <c r="F798" s="22"/>
      <c r="G798" s="23">
        <v>8.0152000000000001</v>
      </c>
      <c r="H798" s="23">
        <v>33.388800000000003</v>
      </c>
      <c r="I798" s="23">
        <v>41.404000000000003</v>
      </c>
      <c r="J798" s="23" t="s">
        <v>17555</v>
      </c>
      <c r="K798" s="26"/>
    </row>
    <row r="799" spans="2:11">
      <c r="B799" s="14" t="s">
        <v>17569</v>
      </c>
      <c r="C799" s="29" t="s">
        <v>17570</v>
      </c>
      <c r="D799" s="30" t="s">
        <v>6681</v>
      </c>
      <c r="E799" s="17"/>
      <c r="F799" s="17"/>
      <c r="G799" s="18">
        <v>8.0152000000000001</v>
      </c>
      <c r="H799" s="18">
        <v>33.388800000000003</v>
      </c>
      <c r="I799" s="18">
        <v>41.404000000000003</v>
      </c>
      <c r="J799" s="18" t="s">
        <v>17555</v>
      </c>
      <c r="K799" s="26"/>
    </row>
    <row r="800" spans="2:11">
      <c r="B800" s="19" t="s">
        <v>17571</v>
      </c>
      <c r="C800" s="27" t="s">
        <v>17572</v>
      </c>
      <c r="D800" s="28" t="s">
        <v>6681</v>
      </c>
      <c r="E800" s="22"/>
      <c r="F800" s="22"/>
      <c r="G800" s="23">
        <v>4.70608</v>
      </c>
      <c r="H800" s="23">
        <v>17.472719999999999</v>
      </c>
      <c r="I800" s="23">
        <v>22.178799999999999</v>
      </c>
      <c r="J800" s="23" t="s">
        <v>17573</v>
      </c>
      <c r="K800" s="26"/>
    </row>
    <row r="801" spans="2:11">
      <c r="B801" s="14" t="s">
        <v>17574</v>
      </c>
      <c r="C801" s="29" t="s">
        <v>17575</v>
      </c>
      <c r="D801" s="30" t="s">
        <v>6681</v>
      </c>
      <c r="E801" s="17"/>
      <c r="F801" s="17"/>
      <c r="G801" s="18">
        <v>16.403199999999998</v>
      </c>
      <c r="H801" s="18">
        <v>33.388800000000003</v>
      </c>
      <c r="I801" s="18">
        <v>49.8</v>
      </c>
      <c r="J801" s="18" t="s">
        <v>17555</v>
      </c>
      <c r="K801" s="26"/>
    </row>
    <row r="802" spans="2:11">
      <c r="B802" s="19" t="s">
        <v>17576</v>
      </c>
      <c r="C802" s="27" t="s">
        <v>17577</v>
      </c>
      <c r="D802" s="28" t="s">
        <v>6681</v>
      </c>
      <c r="E802" s="22"/>
      <c r="F802" s="22"/>
      <c r="G802" s="23">
        <v>5.8564999999999996</v>
      </c>
      <c r="H802" s="23">
        <v>22.56</v>
      </c>
      <c r="I802" s="23">
        <v>28.416499999999999</v>
      </c>
      <c r="J802" s="23" t="s">
        <v>17578</v>
      </c>
      <c r="K802" s="26"/>
    </row>
    <row r="803" spans="2:11">
      <c r="B803" s="14" t="s">
        <v>17579</v>
      </c>
      <c r="C803" s="29" t="s">
        <v>17580</v>
      </c>
      <c r="D803" s="30" t="s">
        <v>6681</v>
      </c>
      <c r="E803" s="17"/>
      <c r="F803" s="17"/>
      <c r="G803" s="18">
        <v>16.403199999999998</v>
      </c>
      <c r="H803" s="18">
        <v>33.388800000000003</v>
      </c>
      <c r="I803" s="18">
        <v>49.792000000000002</v>
      </c>
      <c r="J803" s="18" t="s">
        <v>17578</v>
      </c>
      <c r="K803" s="26"/>
    </row>
    <row r="804" spans="2:11" ht="24">
      <c r="B804" s="19" t="s">
        <v>17581</v>
      </c>
      <c r="C804" s="27" t="s">
        <v>17582</v>
      </c>
      <c r="D804" s="28" t="s">
        <v>6748</v>
      </c>
      <c r="E804" s="22"/>
      <c r="F804" s="22"/>
      <c r="G804" s="23">
        <v>120.301588</v>
      </c>
      <c r="H804" s="23">
        <v>18.417055999999999</v>
      </c>
      <c r="I804" s="23">
        <v>138.71864400000001</v>
      </c>
      <c r="J804" s="23" t="s">
        <v>17583</v>
      </c>
      <c r="K804" s="26"/>
    </row>
    <row r="805" spans="2:11" ht="24">
      <c r="B805" s="14" t="s">
        <v>17584</v>
      </c>
      <c r="C805" s="29" t="s">
        <v>17585</v>
      </c>
      <c r="D805" s="30" t="s">
        <v>6748</v>
      </c>
      <c r="E805" s="17"/>
      <c r="F805" s="17"/>
      <c r="G805" s="18">
        <v>35.293120000000002</v>
      </c>
      <c r="H805" s="18">
        <v>25.217320000000001</v>
      </c>
      <c r="I805" s="18">
        <v>60.510440000000003</v>
      </c>
      <c r="J805" s="18" t="s">
        <v>17586</v>
      </c>
      <c r="K805" s="26"/>
    </row>
    <row r="806" spans="2:11" ht="24">
      <c r="B806" s="19" t="s">
        <v>17587</v>
      </c>
      <c r="C806" s="27" t="s">
        <v>17588</v>
      </c>
      <c r="D806" s="28" t="s">
        <v>6748</v>
      </c>
      <c r="E806" s="22"/>
      <c r="F806" s="22"/>
      <c r="G806" s="23">
        <v>48.881840799999999</v>
      </c>
      <c r="H806" s="23">
        <v>27.710489599999999</v>
      </c>
      <c r="I806" s="23">
        <v>76.592330399999994</v>
      </c>
      <c r="J806" s="23" t="s">
        <v>17589</v>
      </c>
      <c r="K806" s="26"/>
    </row>
    <row r="807" spans="2:11" ht="24">
      <c r="B807" s="14" t="s">
        <v>17590</v>
      </c>
      <c r="C807" s="29" t="s">
        <v>17591</v>
      </c>
      <c r="D807" s="30" t="s">
        <v>6748</v>
      </c>
      <c r="E807" s="17"/>
      <c r="F807" s="17"/>
      <c r="G807" s="18">
        <v>51.236282639999999</v>
      </c>
      <c r="H807" s="18">
        <v>32.361451680000002</v>
      </c>
      <c r="I807" s="18">
        <v>83.597734320000001</v>
      </c>
      <c r="J807" s="18" t="s">
        <v>17592</v>
      </c>
      <c r="K807" s="26"/>
    </row>
    <row r="808" spans="2:11" ht="24">
      <c r="B808" s="19" t="s">
        <v>17593</v>
      </c>
      <c r="C808" s="27" t="s">
        <v>17594</v>
      </c>
      <c r="D808" s="28" t="s">
        <v>6748</v>
      </c>
      <c r="E808" s="22"/>
      <c r="F808" s="22"/>
      <c r="G808" s="23">
        <v>65.521600000000007</v>
      </c>
      <c r="H808" s="23">
        <v>37.25864</v>
      </c>
      <c r="I808" s="23">
        <v>102.78024000000001</v>
      </c>
      <c r="J808" s="23" t="s">
        <v>17595</v>
      </c>
      <c r="K808" s="26"/>
    </row>
    <row r="809" spans="2:11" ht="24">
      <c r="B809" s="14" t="s">
        <v>17596</v>
      </c>
      <c r="C809" s="29" t="s">
        <v>17597</v>
      </c>
      <c r="D809" s="30" t="s">
        <v>6748</v>
      </c>
      <c r="E809" s="17"/>
      <c r="F809" s="17"/>
      <c r="G809" s="18">
        <v>87.417599999999993</v>
      </c>
      <c r="H809" s="18">
        <v>37.25864</v>
      </c>
      <c r="I809" s="18">
        <v>124.67624000000001</v>
      </c>
      <c r="J809" s="18" t="s">
        <v>17595</v>
      </c>
      <c r="K809" s="26"/>
    </row>
    <row r="810" spans="2:11" ht="24">
      <c r="B810" s="19" t="s">
        <v>17598</v>
      </c>
      <c r="C810" s="27" t="s">
        <v>17599</v>
      </c>
      <c r="D810" s="28" t="s">
        <v>6748</v>
      </c>
      <c r="E810" s="22"/>
      <c r="F810" s="22"/>
      <c r="G810" s="23">
        <v>95.495440000000002</v>
      </c>
      <c r="H810" s="23">
        <v>47.103960000000001</v>
      </c>
      <c r="I810" s="23">
        <v>142.5994</v>
      </c>
      <c r="J810" s="23" t="s">
        <v>17600</v>
      </c>
      <c r="K810" s="26"/>
    </row>
    <row r="811" spans="2:11" ht="24">
      <c r="B811" s="14" t="s">
        <v>17601</v>
      </c>
      <c r="C811" s="29" t="s">
        <v>17602</v>
      </c>
      <c r="D811" s="30" t="s">
        <v>6748</v>
      </c>
      <c r="E811" s="17"/>
      <c r="F811" s="17"/>
      <c r="G811" s="18">
        <v>217.92571000000001</v>
      </c>
      <c r="H811" s="18">
        <v>59.14528</v>
      </c>
      <c r="I811" s="18">
        <v>277.07098999999999</v>
      </c>
      <c r="J811" s="18" t="s">
        <v>17603</v>
      </c>
      <c r="K811" s="26"/>
    </row>
    <row r="812" spans="2:11" ht="24">
      <c r="B812" s="19" t="s">
        <v>17604</v>
      </c>
      <c r="C812" s="27" t="s">
        <v>17605</v>
      </c>
      <c r="D812" s="28" t="s">
        <v>6748</v>
      </c>
      <c r="E812" s="22"/>
      <c r="F812" s="22"/>
      <c r="G812" s="23">
        <v>644.81741999999997</v>
      </c>
      <c r="H812" s="23">
        <v>96.330560000000006</v>
      </c>
      <c r="I812" s="23">
        <v>741.14797999999996</v>
      </c>
      <c r="J812" s="23" t="s">
        <v>16193</v>
      </c>
      <c r="K812" s="26"/>
    </row>
    <row r="813" spans="2:11">
      <c r="B813" s="14" t="s">
        <v>17604</v>
      </c>
      <c r="C813" s="29"/>
      <c r="D813" s="30"/>
      <c r="E813" s="17"/>
      <c r="F813" s="17"/>
      <c r="G813" s="18"/>
      <c r="H813" s="18"/>
      <c r="I813" s="18"/>
      <c r="J813" s="18"/>
      <c r="K813" s="26"/>
    </row>
    <row r="814" spans="2:11">
      <c r="B814" s="19" t="s">
        <v>17606</v>
      </c>
      <c r="C814" s="27"/>
      <c r="D814" s="28"/>
      <c r="E814" s="22"/>
      <c r="F814" s="22"/>
      <c r="G814" s="23"/>
      <c r="H814" s="23"/>
      <c r="I814" s="23"/>
      <c r="J814" s="23"/>
      <c r="K814" s="26"/>
    </row>
    <row r="815" spans="2:11">
      <c r="B815" s="14" t="s">
        <v>17607</v>
      </c>
      <c r="C815" s="29"/>
      <c r="D815" s="30"/>
      <c r="E815" s="17"/>
      <c r="F815" s="17"/>
      <c r="G815" s="18"/>
      <c r="H815" s="18"/>
      <c r="I815" s="18"/>
      <c r="J815" s="18"/>
      <c r="K815" s="26"/>
    </row>
    <row r="816" spans="2:11">
      <c r="B816" s="19" t="s">
        <v>17608</v>
      </c>
      <c r="C816" s="27"/>
      <c r="D816" s="28"/>
      <c r="E816" s="22"/>
      <c r="F816" s="22"/>
      <c r="G816" s="23"/>
      <c r="H816" s="23"/>
      <c r="I816" s="23"/>
      <c r="J816" s="23"/>
      <c r="K816" s="26"/>
    </row>
    <row r="817" spans="2:11">
      <c r="B817" s="14" t="s">
        <v>17609</v>
      </c>
      <c r="C817" s="29"/>
      <c r="D817" s="30"/>
      <c r="E817" s="17"/>
      <c r="F817" s="17"/>
      <c r="G817" s="18"/>
      <c r="H817" s="18"/>
      <c r="I817" s="18"/>
      <c r="J817" s="18"/>
      <c r="K817" s="26"/>
    </row>
    <row r="818" spans="2:11">
      <c r="B818" s="19" t="s">
        <v>17610</v>
      </c>
      <c r="C818" s="27"/>
      <c r="D818" s="28"/>
      <c r="E818" s="22"/>
      <c r="F818" s="22"/>
      <c r="G818" s="23"/>
      <c r="H818" s="23"/>
      <c r="I818" s="23"/>
      <c r="J818" s="23"/>
      <c r="K818" s="26"/>
    </row>
    <row r="819" spans="2:11">
      <c r="B819" s="14" t="s">
        <v>17611</v>
      </c>
      <c r="C819" s="29"/>
      <c r="D819" s="30"/>
      <c r="E819" s="17"/>
      <c r="F819" s="17"/>
      <c r="G819" s="18"/>
      <c r="H819" s="18"/>
      <c r="I819" s="18"/>
      <c r="J819" s="18"/>
      <c r="K819" s="26"/>
    </row>
    <row r="820" spans="2:11">
      <c r="B820" s="19" t="s">
        <v>17612</v>
      </c>
      <c r="C820" s="27"/>
      <c r="D820" s="28"/>
      <c r="E820" s="22"/>
      <c r="F820" s="22"/>
      <c r="G820" s="23"/>
      <c r="H820" s="23"/>
      <c r="I820" s="23"/>
      <c r="J820" s="23"/>
      <c r="K820" s="26"/>
    </row>
    <row r="821" spans="2:11">
      <c r="B821" s="14" t="s">
        <v>17613</v>
      </c>
      <c r="C821" s="29"/>
      <c r="D821" s="30"/>
      <c r="E821" s="17"/>
      <c r="F821" s="17"/>
      <c r="G821" s="18"/>
      <c r="H821" s="18"/>
      <c r="I821" s="18"/>
      <c r="J821" s="18"/>
      <c r="K821" s="26"/>
    </row>
    <row r="822" spans="2:11">
      <c r="B822" s="19" t="s">
        <v>17614</v>
      </c>
      <c r="C822" s="27"/>
      <c r="D822" s="28"/>
      <c r="E822" s="22"/>
      <c r="F822" s="22"/>
      <c r="G822" s="23"/>
      <c r="H822" s="23"/>
      <c r="I822" s="23"/>
      <c r="J822" s="23"/>
      <c r="K822" s="26"/>
    </row>
    <row r="823" spans="2:11">
      <c r="B823" s="14" t="s">
        <v>17615</v>
      </c>
      <c r="C823" s="29"/>
      <c r="D823" s="30"/>
      <c r="E823" s="17"/>
      <c r="F823" s="17"/>
      <c r="G823" s="18"/>
      <c r="H823" s="18"/>
      <c r="I823" s="18"/>
      <c r="J823" s="18"/>
      <c r="K823" s="26"/>
    </row>
    <row r="824" spans="2:11">
      <c r="B824" s="19" t="s">
        <v>17616</v>
      </c>
      <c r="C824" s="27"/>
      <c r="D824" s="28"/>
      <c r="E824" s="22"/>
      <c r="F824" s="22"/>
      <c r="G824" s="23"/>
      <c r="H824" s="23"/>
      <c r="I824" s="23"/>
      <c r="J824" s="23"/>
      <c r="K824" s="26"/>
    </row>
    <row r="825" spans="2:11">
      <c r="B825" s="14" t="s">
        <v>17617</v>
      </c>
      <c r="C825" s="29"/>
      <c r="D825" s="30"/>
      <c r="E825" s="17"/>
      <c r="F825" s="17"/>
      <c r="G825" s="18"/>
      <c r="H825" s="18"/>
      <c r="I825" s="18"/>
      <c r="J825" s="18"/>
      <c r="K825" s="26"/>
    </row>
    <row r="826" spans="2:11">
      <c r="B826" s="19" t="s">
        <v>17618</v>
      </c>
      <c r="C826" s="27"/>
      <c r="D826" s="28"/>
      <c r="E826" s="22"/>
      <c r="F826" s="22"/>
      <c r="G826" s="23"/>
      <c r="H826" s="23"/>
      <c r="I826" s="23"/>
      <c r="J826" s="23"/>
      <c r="K826" s="26"/>
    </row>
    <row r="827" spans="2:11">
      <c r="B827" s="14" t="s">
        <v>17619</v>
      </c>
      <c r="C827" s="29"/>
      <c r="D827" s="30"/>
      <c r="E827" s="17"/>
      <c r="F827" s="17"/>
      <c r="G827" s="18"/>
      <c r="H827" s="18"/>
      <c r="I827" s="18"/>
      <c r="J827" s="18"/>
      <c r="K827" s="26"/>
    </row>
    <row r="828" spans="2:11">
      <c r="B828" s="19" t="s">
        <v>17620</v>
      </c>
      <c r="C828" s="27"/>
      <c r="D828" s="28"/>
      <c r="E828" s="22"/>
      <c r="F828" s="22"/>
      <c r="G828" s="23"/>
      <c r="H828" s="23"/>
      <c r="I828" s="23"/>
      <c r="J828" s="23"/>
      <c r="K828" s="26"/>
    </row>
    <row r="829" spans="2:11">
      <c r="B829" s="14" t="s">
        <v>17621</v>
      </c>
      <c r="C829" s="29"/>
      <c r="D829" s="30"/>
      <c r="E829" s="17"/>
      <c r="F829" s="17"/>
      <c r="G829" s="18"/>
      <c r="H829" s="18"/>
      <c r="I829" s="18"/>
      <c r="J829" s="18"/>
      <c r="K829" s="26"/>
    </row>
    <row r="830" spans="2:11">
      <c r="B830" s="19" t="s">
        <v>17622</v>
      </c>
      <c r="C830" s="27"/>
      <c r="D830" s="28"/>
      <c r="E830" s="22"/>
      <c r="F830" s="22"/>
      <c r="G830" s="23"/>
      <c r="H830" s="23"/>
      <c r="I830" s="23"/>
      <c r="J830" s="23"/>
      <c r="K830" s="26"/>
    </row>
    <row r="831" spans="2:11">
      <c r="B831" s="14" t="s">
        <v>17623</v>
      </c>
      <c r="C831" s="29"/>
      <c r="D831" s="30"/>
      <c r="E831" s="17"/>
      <c r="F831" s="17"/>
      <c r="G831" s="18"/>
      <c r="H831" s="18"/>
      <c r="I831" s="18"/>
      <c r="J831" s="18"/>
      <c r="K831" s="26"/>
    </row>
    <row r="832" spans="2:11">
      <c r="B832" s="19" t="s">
        <v>17624</v>
      </c>
      <c r="C832" s="27"/>
      <c r="D832" s="28"/>
      <c r="E832" s="22"/>
      <c r="F832" s="22"/>
      <c r="G832" s="23"/>
      <c r="H832" s="23"/>
      <c r="I832" s="23"/>
      <c r="J832" s="23"/>
      <c r="K832" s="26"/>
    </row>
    <row r="833" spans="2:11">
      <c r="B833" s="14" t="s">
        <v>17625</v>
      </c>
      <c r="C833" s="29"/>
      <c r="D833" s="30"/>
      <c r="E833" s="17"/>
      <c r="F833" s="17"/>
      <c r="G833" s="18"/>
      <c r="H833" s="18"/>
      <c r="I833" s="18"/>
      <c r="J833" s="18"/>
      <c r="K833" s="26"/>
    </row>
    <row r="834" spans="2:11">
      <c r="B834" s="19" t="s">
        <v>17626</v>
      </c>
      <c r="C834" s="27"/>
      <c r="D834" s="28"/>
      <c r="E834" s="22"/>
      <c r="F834" s="22"/>
      <c r="G834" s="23"/>
      <c r="H834" s="23"/>
      <c r="I834" s="23"/>
      <c r="J834" s="23"/>
      <c r="K834" s="26"/>
    </row>
    <row r="835" spans="2:11">
      <c r="B835" s="14" t="s">
        <v>17627</v>
      </c>
      <c r="C835" s="29"/>
      <c r="D835" s="30"/>
      <c r="E835" s="17"/>
      <c r="F835" s="17"/>
      <c r="G835" s="18"/>
      <c r="H835" s="18"/>
      <c r="I835" s="18"/>
      <c r="J835" s="18"/>
      <c r="K835" s="26"/>
    </row>
    <row r="836" spans="2:11">
      <c r="B836" s="19" t="s">
        <v>17628</v>
      </c>
      <c r="C836" s="27"/>
      <c r="D836" s="28"/>
      <c r="E836" s="22"/>
      <c r="F836" s="22"/>
      <c r="G836" s="23"/>
      <c r="H836" s="23"/>
      <c r="I836" s="23"/>
      <c r="J836" s="23"/>
      <c r="K836" s="26"/>
    </row>
    <row r="837" spans="2:11">
      <c r="B837" s="14" t="s">
        <v>17629</v>
      </c>
      <c r="C837" s="29"/>
      <c r="D837" s="30"/>
      <c r="E837" s="17"/>
      <c r="F837" s="17"/>
      <c r="G837" s="18"/>
      <c r="H837" s="18"/>
      <c r="I837" s="18"/>
      <c r="J837" s="18"/>
      <c r="K837" s="26"/>
    </row>
    <row r="838" spans="2:11">
      <c r="B838" s="14" t="s">
        <v>17630</v>
      </c>
      <c r="C838" s="29"/>
      <c r="D838" s="30"/>
      <c r="E838" s="17"/>
      <c r="F838" s="17"/>
      <c r="G838" s="18"/>
      <c r="H838" s="18"/>
      <c r="I838" s="18"/>
      <c r="J838" s="18"/>
      <c r="K838" s="26"/>
    </row>
    <row r="839" spans="2:11">
      <c r="B839" s="19" t="s">
        <v>17631</v>
      </c>
      <c r="C839" s="27"/>
      <c r="D839" s="28"/>
      <c r="E839" s="22"/>
      <c r="F839" s="22"/>
      <c r="G839" s="23"/>
      <c r="H839" s="23"/>
      <c r="I839" s="23"/>
      <c r="J839" s="23"/>
      <c r="K839" s="26"/>
    </row>
    <row r="840" spans="2:11">
      <c r="B840" s="14" t="s">
        <v>17632</v>
      </c>
      <c r="C840" s="29"/>
      <c r="D840" s="30"/>
      <c r="E840" s="17"/>
      <c r="F840" s="17"/>
      <c r="G840" s="18"/>
      <c r="H840" s="18"/>
      <c r="I840" s="18"/>
      <c r="J840" s="18"/>
      <c r="K840" s="26"/>
    </row>
    <row r="841" spans="2:11">
      <c r="B841" s="19" t="s">
        <v>17633</v>
      </c>
      <c r="C841" s="27"/>
      <c r="D841" s="28"/>
      <c r="E841" s="22"/>
      <c r="F841" s="22"/>
      <c r="G841" s="23"/>
      <c r="H841" s="23"/>
      <c r="I841" s="23"/>
      <c r="J841" s="23"/>
      <c r="K841" s="26"/>
    </row>
    <row r="842" spans="2:11">
      <c r="B842" s="14" t="s">
        <v>17634</v>
      </c>
      <c r="C842" s="29"/>
      <c r="D842" s="30"/>
      <c r="E842" s="17"/>
      <c r="F842" s="17"/>
      <c r="G842" s="18"/>
      <c r="H842" s="18"/>
      <c r="I842" s="18"/>
      <c r="J842" s="18"/>
      <c r="K842" s="26"/>
    </row>
    <row r="843" spans="2:11">
      <c r="B843" s="19" t="s">
        <v>17635</v>
      </c>
      <c r="C843" s="27"/>
      <c r="D843" s="28"/>
      <c r="E843" s="22"/>
      <c r="F843" s="22"/>
      <c r="G843" s="23"/>
      <c r="H843" s="23"/>
      <c r="I843" s="23"/>
      <c r="J843" s="23"/>
      <c r="K843" s="26"/>
    </row>
    <row r="844" spans="2:11">
      <c r="B844" s="14" t="s">
        <v>17636</v>
      </c>
      <c r="C844" s="29"/>
      <c r="D844" s="30"/>
      <c r="E844" s="17"/>
      <c r="F844" s="17"/>
      <c r="G844" s="18"/>
      <c r="H844" s="18"/>
      <c r="I844" s="18"/>
      <c r="J844" s="18"/>
      <c r="K844" s="26"/>
    </row>
    <row r="845" spans="2:11">
      <c r="B845" s="19" t="s">
        <v>17637</v>
      </c>
      <c r="C845" s="27"/>
      <c r="D845" s="28"/>
      <c r="E845" s="22"/>
      <c r="F845" s="22"/>
      <c r="G845" s="23"/>
      <c r="H845" s="23"/>
      <c r="I845" s="23"/>
      <c r="J845" s="23"/>
      <c r="K845" s="26"/>
    </row>
    <row r="846" spans="2:11">
      <c r="B846" s="14" t="s">
        <v>17638</v>
      </c>
      <c r="C846" s="29"/>
      <c r="D846" s="30"/>
      <c r="E846" s="17"/>
      <c r="F846" s="17"/>
      <c r="G846" s="18"/>
      <c r="H846" s="18"/>
      <c r="I846" s="18"/>
      <c r="J846" s="18"/>
      <c r="K846" s="26"/>
    </row>
    <row r="847" spans="2:11">
      <c r="B847" s="19" t="s">
        <v>17639</v>
      </c>
      <c r="C847" s="27"/>
      <c r="D847" s="28"/>
      <c r="E847" s="22"/>
      <c r="F847" s="22"/>
      <c r="G847" s="23"/>
      <c r="H847" s="23"/>
      <c r="I847" s="23"/>
      <c r="J847" s="23"/>
      <c r="K847" s="26"/>
    </row>
    <row r="848" spans="2:11">
      <c r="B848" s="14" t="s">
        <v>17640</v>
      </c>
      <c r="C848" s="29"/>
      <c r="D848" s="30"/>
      <c r="E848" s="17"/>
      <c r="F848" s="17"/>
      <c r="G848" s="18"/>
      <c r="H848" s="18"/>
      <c r="I848" s="18"/>
      <c r="J848" s="18"/>
      <c r="K848" s="26"/>
    </row>
    <row r="849" spans="2:11">
      <c r="B849" s="19" t="s">
        <v>17641</v>
      </c>
      <c r="C849" s="27"/>
      <c r="D849" s="28"/>
      <c r="E849" s="22"/>
      <c r="F849" s="22"/>
      <c r="G849" s="23"/>
      <c r="H849" s="23"/>
      <c r="I849" s="23"/>
      <c r="J849" s="23"/>
      <c r="K849" s="26"/>
    </row>
    <row r="850" spans="2:11">
      <c r="B850" s="14" t="s">
        <v>17642</v>
      </c>
      <c r="C850" s="29"/>
      <c r="D850" s="30"/>
      <c r="E850" s="17"/>
      <c r="F850" s="17"/>
      <c r="G850" s="18"/>
      <c r="H850" s="18"/>
      <c r="I850" s="18"/>
      <c r="J850" s="18"/>
      <c r="K850" s="26"/>
    </row>
    <row r="851" spans="2:11">
      <c r="B851" s="19" t="s">
        <v>17643</v>
      </c>
      <c r="C851" s="27"/>
      <c r="D851" s="28"/>
      <c r="E851" s="22"/>
      <c r="F851" s="22"/>
      <c r="G851" s="23"/>
      <c r="H851" s="23"/>
      <c r="I851" s="23"/>
      <c r="J851" s="23"/>
      <c r="K851" s="26"/>
    </row>
    <row r="852" spans="2:11">
      <c r="B852" s="14" t="s">
        <v>17644</v>
      </c>
      <c r="C852" s="29"/>
      <c r="D852" s="30"/>
      <c r="E852" s="17"/>
      <c r="F852" s="17"/>
      <c r="G852" s="18"/>
      <c r="H852" s="18"/>
      <c r="I852" s="18"/>
      <c r="J852" s="18"/>
      <c r="K852" s="26"/>
    </row>
    <row r="853" spans="2:11">
      <c r="B853" s="19" t="s">
        <v>17645</v>
      </c>
      <c r="C853" s="27"/>
      <c r="D853" s="28"/>
      <c r="E853" s="22"/>
      <c r="F853" s="22"/>
      <c r="G853" s="23"/>
      <c r="H853" s="23"/>
      <c r="I853" s="23"/>
      <c r="J853" s="23"/>
      <c r="K853" s="26"/>
    </row>
    <row r="854" spans="2:11">
      <c r="B854" s="14" t="s">
        <v>17646</v>
      </c>
      <c r="C854" s="29"/>
      <c r="D854" s="30"/>
      <c r="E854" s="17"/>
      <c r="F854" s="17"/>
      <c r="G854" s="18"/>
      <c r="H854" s="18"/>
      <c r="I854" s="18"/>
      <c r="J854" s="18"/>
      <c r="K854" s="26"/>
    </row>
    <row r="855" spans="2:11">
      <c r="B855" s="19" t="s">
        <v>17647</v>
      </c>
      <c r="C855" s="27"/>
      <c r="D855" s="28"/>
      <c r="E855" s="22"/>
      <c r="F855" s="22"/>
      <c r="G855" s="23"/>
      <c r="H855" s="23"/>
      <c r="I855" s="23"/>
      <c r="J855" s="23"/>
      <c r="K855" s="26"/>
    </row>
    <row r="856" spans="2:11">
      <c r="B856" s="14" t="s">
        <v>17648</v>
      </c>
      <c r="C856" s="29"/>
      <c r="D856" s="30"/>
      <c r="E856" s="17"/>
      <c r="F856" s="17"/>
      <c r="G856" s="18"/>
      <c r="H856" s="18"/>
      <c r="I856" s="18"/>
      <c r="J856" s="18"/>
      <c r="K856" s="26"/>
    </row>
    <row r="857" spans="2:11">
      <c r="B857" s="19" t="s">
        <v>17649</v>
      </c>
      <c r="C857" s="27"/>
      <c r="D857" s="28"/>
      <c r="E857" s="22"/>
      <c r="F857" s="22"/>
      <c r="G857" s="23"/>
      <c r="H857" s="23"/>
      <c r="I857" s="23"/>
      <c r="J857" s="23"/>
      <c r="K857" s="26"/>
    </row>
    <row r="858" spans="2:11">
      <c r="B858" s="14" t="s">
        <v>17650</v>
      </c>
      <c r="C858" s="29"/>
      <c r="D858" s="30"/>
      <c r="E858" s="17"/>
      <c r="F858" s="17"/>
      <c r="G858" s="18"/>
      <c r="H858" s="18"/>
      <c r="I858" s="18"/>
      <c r="J858" s="18"/>
      <c r="K858" s="26"/>
    </row>
    <row r="859" spans="2:11">
      <c r="B859" s="19" t="s">
        <v>17651</v>
      </c>
      <c r="C859" s="27"/>
      <c r="D859" s="28"/>
      <c r="E859" s="22"/>
      <c r="F859" s="22"/>
      <c r="G859" s="23"/>
      <c r="H859" s="23"/>
      <c r="I859" s="23"/>
      <c r="J859" s="23"/>
      <c r="K859" s="26"/>
    </row>
    <row r="860" spans="2:11">
      <c r="B860" s="14" t="s">
        <v>17652</v>
      </c>
      <c r="C860" s="29"/>
      <c r="D860" s="30"/>
      <c r="E860" s="17"/>
      <c r="F860" s="17"/>
      <c r="G860" s="18"/>
      <c r="H860" s="18"/>
      <c r="I860" s="18"/>
      <c r="J860" s="18"/>
      <c r="K860" s="26"/>
    </row>
    <row r="861" spans="2:11">
      <c r="B861" s="19" t="s">
        <v>17653</v>
      </c>
      <c r="C861" s="27"/>
      <c r="D861" s="28"/>
      <c r="E861" s="22"/>
      <c r="F861" s="22"/>
      <c r="G861" s="23"/>
      <c r="H861" s="23"/>
      <c r="I861" s="23"/>
      <c r="J861" s="23"/>
      <c r="K861" s="26"/>
    </row>
    <row r="862" spans="2:11">
      <c r="B862" s="14" t="s">
        <v>17654</v>
      </c>
      <c r="C862" s="29"/>
      <c r="D862" s="30"/>
      <c r="E862" s="17"/>
      <c r="F862" s="17"/>
      <c r="G862" s="18"/>
      <c r="H862" s="18"/>
      <c r="I862" s="18"/>
      <c r="J862" s="18"/>
      <c r="K862" s="26"/>
    </row>
    <row r="863" spans="2:11">
      <c r="B863" s="19" t="s">
        <v>17655</v>
      </c>
      <c r="C863" s="27"/>
      <c r="D863" s="28"/>
      <c r="E863" s="22"/>
      <c r="F863" s="22"/>
      <c r="G863" s="23"/>
      <c r="H863" s="23"/>
      <c r="I863" s="23"/>
      <c r="J863" s="23"/>
      <c r="K863" s="26"/>
    </row>
    <row r="864" spans="2:11">
      <c r="B864" s="14" t="s">
        <v>17656</v>
      </c>
      <c r="C864" s="29"/>
      <c r="D864" s="30"/>
      <c r="E864" s="17"/>
      <c r="F864" s="17"/>
      <c r="G864" s="18"/>
      <c r="H864" s="18"/>
      <c r="I864" s="18"/>
      <c r="J864" s="18"/>
      <c r="K864" s="26"/>
    </row>
    <row r="865" spans="2:11">
      <c r="B865" s="19" t="s">
        <v>17657</v>
      </c>
      <c r="C865" s="27"/>
      <c r="D865" s="28"/>
      <c r="E865" s="22"/>
      <c r="F865" s="22"/>
      <c r="G865" s="23"/>
      <c r="H865" s="23"/>
      <c r="I865" s="23"/>
      <c r="J865" s="23"/>
      <c r="K865" s="26"/>
    </row>
    <row r="866" spans="2:11">
      <c r="B866" s="14" t="s">
        <v>17658</v>
      </c>
      <c r="C866" s="29"/>
      <c r="D866" s="30"/>
      <c r="E866" s="17"/>
      <c r="F866" s="17"/>
      <c r="G866" s="18"/>
      <c r="H866" s="18"/>
      <c r="I866" s="18"/>
      <c r="J866" s="18"/>
      <c r="K866" s="26"/>
    </row>
    <row r="867" spans="2:11">
      <c r="B867" s="19" t="s">
        <v>17659</v>
      </c>
      <c r="C867" s="27"/>
      <c r="D867" s="28"/>
      <c r="E867" s="22"/>
      <c r="F867" s="22"/>
      <c r="G867" s="23"/>
      <c r="H867" s="23"/>
      <c r="I867" s="23"/>
      <c r="J867" s="23"/>
      <c r="K867" s="26"/>
    </row>
    <row r="868" spans="2:11">
      <c r="B868" s="14" t="s">
        <v>17660</v>
      </c>
      <c r="C868" s="29"/>
      <c r="D868" s="30"/>
      <c r="E868" s="17"/>
      <c r="F868" s="17"/>
      <c r="G868" s="18"/>
      <c r="H868" s="18"/>
      <c r="I868" s="18"/>
      <c r="J868" s="18"/>
      <c r="K868" s="26"/>
    </row>
    <row r="869" spans="2:11">
      <c r="B869" s="19" t="s">
        <v>17661</v>
      </c>
      <c r="C869" s="27"/>
      <c r="D869" s="28"/>
      <c r="E869" s="22"/>
      <c r="F869" s="22"/>
      <c r="G869" s="23"/>
      <c r="H869" s="23"/>
      <c r="I869" s="23"/>
      <c r="J869" s="23"/>
      <c r="K869" s="26"/>
    </row>
    <row r="870" spans="2:11">
      <c r="B870" s="14" t="s">
        <v>17662</v>
      </c>
      <c r="C870" s="29"/>
      <c r="D870" s="30"/>
      <c r="E870" s="17"/>
      <c r="F870" s="17"/>
      <c r="G870" s="18"/>
      <c r="H870" s="18"/>
      <c r="I870" s="18"/>
      <c r="J870" s="18"/>
      <c r="K870" s="26"/>
    </row>
    <row r="871" spans="2:11">
      <c r="B871" s="19" t="s">
        <v>17663</v>
      </c>
      <c r="C871" s="27"/>
      <c r="D871" s="28"/>
      <c r="E871" s="22"/>
      <c r="F871" s="22"/>
      <c r="G871" s="23"/>
      <c r="H871" s="23"/>
      <c r="I871" s="23"/>
      <c r="J871" s="23"/>
      <c r="K871" s="26"/>
    </row>
    <row r="872" spans="2:11">
      <c r="B872" s="14" t="s">
        <v>17664</v>
      </c>
      <c r="C872" s="29"/>
      <c r="D872" s="30"/>
      <c r="E872" s="17"/>
      <c r="F872" s="17"/>
      <c r="G872" s="18"/>
      <c r="H872" s="18"/>
      <c r="I872" s="18"/>
      <c r="J872" s="18"/>
      <c r="K872" s="26"/>
    </row>
    <row r="873" spans="2:11">
      <c r="B873" s="19" t="s">
        <v>17665</v>
      </c>
      <c r="C873" s="27"/>
      <c r="D873" s="28"/>
      <c r="E873" s="22"/>
      <c r="F873" s="22"/>
      <c r="G873" s="23"/>
      <c r="H873" s="23"/>
      <c r="I873" s="23"/>
      <c r="J873" s="23"/>
      <c r="K873" s="26"/>
    </row>
    <row r="874" spans="2:11">
      <c r="B874" s="14" t="s">
        <v>17666</v>
      </c>
      <c r="C874" s="29"/>
      <c r="D874" s="30"/>
      <c r="E874" s="17"/>
      <c r="F874" s="17"/>
      <c r="G874" s="18"/>
      <c r="H874" s="18"/>
      <c r="I874" s="18"/>
      <c r="J874" s="18"/>
      <c r="K874" s="26"/>
    </row>
    <row r="875" spans="2:11">
      <c r="B875" s="19" t="s">
        <v>17667</v>
      </c>
      <c r="C875" s="27"/>
      <c r="D875" s="28"/>
      <c r="E875" s="22"/>
      <c r="F875" s="22"/>
      <c r="G875" s="23"/>
      <c r="H875" s="23"/>
      <c r="I875" s="23"/>
      <c r="J875" s="23"/>
      <c r="K875" s="26"/>
    </row>
    <row r="876" spans="2:11">
      <c r="B876" s="14" t="s">
        <v>17668</v>
      </c>
      <c r="C876" s="29"/>
      <c r="D876" s="30"/>
      <c r="E876" s="17"/>
      <c r="F876" s="17"/>
      <c r="G876" s="18"/>
      <c r="H876" s="18"/>
      <c r="I876" s="18"/>
      <c r="J876" s="18"/>
      <c r="K876" s="26"/>
    </row>
    <row r="877" spans="2:11">
      <c r="B877" s="19" t="s">
        <v>17669</v>
      </c>
      <c r="C877" s="27"/>
      <c r="D877" s="28"/>
      <c r="E877" s="22"/>
      <c r="F877" s="22"/>
      <c r="G877" s="23"/>
      <c r="H877" s="23"/>
      <c r="I877" s="23"/>
      <c r="J877" s="23"/>
      <c r="K877" s="26"/>
    </row>
    <row r="878" spans="2:11">
      <c r="B878" s="14" t="s">
        <v>17670</v>
      </c>
      <c r="C878" s="29"/>
      <c r="D878" s="30"/>
      <c r="E878" s="17"/>
      <c r="F878" s="17"/>
      <c r="G878" s="18"/>
      <c r="H878" s="18"/>
      <c r="I878" s="18"/>
      <c r="J878" s="18"/>
      <c r="K878" s="26"/>
    </row>
    <row r="879" spans="2:11">
      <c r="B879" s="19" t="s">
        <v>17671</v>
      </c>
      <c r="C879" s="27"/>
      <c r="D879" s="28"/>
      <c r="E879" s="22"/>
      <c r="F879" s="22"/>
      <c r="G879" s="23"/>
      <c r="H879" s="23"/>
      <c r="I879" s="23"/>
      <c r="J879" s="23"/>
      <c r="K879" s="26"/>
    </row>
    <row r="880" spans="2:11">
      <c r="B880" s="14" t="s">
        <v>17672</v>
      </c>
      <c r="C880" s="29"/>
      <c r="D880" s="30"/>
      <c r="E880" s="17"/>
      <c r="F880" s="17"/>
      <c r="G880" s="18"/>
      <c r="H880" s="18"/>
      <c r="I880" s="18"/>
      <c r="J880" s="18"/>
      <c r="K880" s="26"/>
    </row>
    <row r="881" spans="2:11">
      <c r="B881" s="19" t="s">
        <v>17673</v>
      </c>
      <c r="C881" s="27"/>
      <c r="D881" s="28"/>
      <c r="E881" s="22"/>
      <c r="F881" s="22"/>
      <c r="G881" s="23"/>
      <c r="H881" s="23"/>
      <c r="I881" s="23"/>
      <c r="J881" s="23"/>
      <c r="K881" s="26"/>
    </row>
    <row r="882" spans="2:11">
      <c r="B882" s="14" t="s">
        <v>17674</v>
      </c>
      <c r="C882" s="29"/>
      <c r="D882" s="30"/>
      <c r="E882" s="17"/>
      <c r="F882" s="17"/>
      <c r="G882" s="18"/>
      <c r="H882" s="18"/>
      <c r="I882" s="18"/>
      <c r="J882" s="18"/>
      <c r="K882" s="26"/>
    </row>
    <row r="883" spans="2:11">
      <c r="B883" s="19" t="s">
        <v>17675</v>
      </c>
      <c r="C883" s="27"/>
      <c r="D883" s="28"/>
      <c r="E883" s="22"/>
      <c r="F883" s="22"/>
      <c r="G883" s="23"/>
      <c r="H883" s="23"/>
      <c r="I883" s="23"/>
      <c r="J883" s="23"/>
      <c r="K883" s="26"/>
    </row>
    <row r="884" spans="2:11">
      <c r="B884" s="14" t="s">
        <v>17676</v>
      </c>
      <c r="C884" s="29"/>
      <c r="D884" s="30"/>
      <c r="E884" s="17"/>
      <c r="F884" s="17"/>
      <c r="G884" s="18"/>
      <c r="H884" s="18"/>
      <c r="I884" s="18"/>
      <c r="J884" s="18"/>
      <c r="K884" s="26"/>
    </row>
    <row r="885" spans="2:11">
      <c r="B885" s="19" t="s">
        <v>17677</v>
      </c>
      <c r="C885" s="27"/>
      <c r="D885" s="28"/>
      <c r="E885" s="22"/>
      <c r="F885" s="22"/>
      <c r="G885" s="23"/>
      <c r="H885" s="23"/>
      <c r="I885" s="23"/>
      <c r="J885" s="23"/>
      <c r="K885" s="26"/>
    </row>
    <row r="886" spans="2:11">
      <c r="B886" s="14" t="s">
        <v>17678</v>
      </c>
      <c r="C886" s="29"/>
      <c r="D886" s="30"/>
      <c r="E886" s="17"/>
      <c r="F886" s="17"/>
      <c r="G886" s="18"/>
      <c r="H886" s="18"/>
      <c r="I886" s="18"/>
      <c r="J886" s="18"/>
      <c r="K886" s="26"/>
    </row>
    <row r="887" spans="2:11">
      <c r="B887" s="19" t="s">
        <v>17679</v>
      </c>
      <c r="C887" s="27"/>
      <c r="D887" s="28"/>
      <c r="E887" s="22"/>
      <c r="F887" s="22"/>
      <c r="G887" s="23"/>
      <c r="H887" s="23"/>
      <c r="I887" s="23"/>
      <c r="J887" s="23"/>
      <c r="K887" s="26"/>
    </row>
    <row r="888" spans="2:11">
      <c r="B888" s="14" t="s">
        <v>17680</v>
      </c>
      <c r="C888" s="29"/>
      <c r="D888" s="30"/>
      <c r="E888" s="17"/>
      <c r="F888" s="17"/>
      <c r="G888" s="18"/>
      <c r="H888" s="18"/>
      <c r="I888" s="18"/>
      <c r="J888" s="18"/>
      <c r="K888" s="26"/>
    </row>
    <row r="889" spans="2:11">
      <c r="B889" s="19" t="s">
        <v>17681</v>
      </c>
      <c r="C889" s="27"/>
      <c r="D889" s="28"/>
      <c r="E889" s="22"/>
      <c r="F889" s="22"/>
      <c r="G889" s="23"/>
      <c r="H889" s="23"/>
      <c r="I889" s="23"/>
      <c r="J889" s="23"/>
      <c r="K889" s="26"/>
    </row>
    <row r="890" spans="2:11">
      <c r="B890" s="14" t="s">
        <v>17682</v>
      </c>
      <c r="C890" s="29"/>
      <c r="D890" s="30"/>
      <c r="E890" s="17"/>
      <c r="F890" s="17"/>
      <c r="G890" s="18"/>
      <c r="H890" s="18"/>
      <c r="I890" s="18"/>
      <c r="J890" s="18"/>
      <c r="K890" s="26"/>
    </row>
    <row r="891" spans="2:11">
      <c r="B891" s="19" t="s">
        <v>17683</v>
      </c>
      <c r="C891" s="27"/>
      <c r="D891" s="28"/>
      <c r="E891" s="22"/>
      <c r="F891" s="22"/>
      <c r="G891" s="23"/>
      <c r="H891" s="23"/>
      <c r="I891" s="23"/>
      <c r="J891" s="23"/>
      <c r="K891" s="26"/>
    </row>
    <row r="892" spans="2:11">
      <c r="B892" s="14" t="s">
        <v>17684</v>
      </c>
      <c r="C892" s="29"/>
      <c r="D892" s="30"/>
      <c r="E892" s="17"/>
      <c r="F892" s="17"/>
      <c r="G892" s="18"/>
      <c r="H892" s="18"/>
      <c r="I892" s="18"/>
      <c r="J892" s="18"/>
      <c r="K892" s="26"/>
    </row>
    <row r="893" spans="2:11">
      <c r="B893" s="19" t="s">
        <v>17685</v>
      </c>
      <c r="C893" s="27"/>
      <c r="D893" s="28"/>
      <c r="E893" s="22"/>
      <c r="F893" s="22"/>
      <c r="G893" s="23"/>
      <c r="H893" s="23"/>
      <c r="I893" s="23"/>
      <c r="J893" s="23"/>
      <c r="K893" s="26"/>
    </row>
    <row r="894" spans="2:11">
      <c r="B894" s="14" t="s">
        <v>17686</v>
      </c>
      <c r="C894" s="29"/>
      <c r="D894" s="30"/>
      <c r="E894" s="17"/>
      <c r="F894" s="17"/>
      <c r="G894" s="18"/>
      <c r="H894" s="18"/>
      <c r="I894" s="18"/>
      <c r="J894" s="18"/>
      <c r="K894" s="26"/>
    </row>
    <row r="895" spans="2:11">
      <c r="B895" s="19" t="s">
        <v>17687</v>
      </c>
      <c r="C895" s="27"/>
      <c r="D895" s="28"/>
      <c r="E895" s="22"/>
      <c r="F895" s="22"/>
      <c r="G895" s="23"/>
      <c r="H895" s="23"/>
      <c r="I895" s="23"/>
      <c r="J895" s="23"/>
      <c r="K895" s="26"/>
    </row>
    <row r="896" spans="2:11">
      <c r="B896" s="14" t="s">
        <v>17688</v>
      </c>
      <c r="C896" s="29"/>
      <c r="D896" s="30"/>
      <c r="E896" s="17"/>
      <c r="F896" s="17"/>
      <c r="G896" s="18"/>
      <c r="H896" s="18"/>
      <c r="I896" s="18"/>
      <c r="J896" s="18"/>
      <c r="K896" s="26"/>
    </row>
    <row r="897" spans="2:11">
      <c r="B897" s="19" t="s">
        <v>17689</v>
      </c>
      <c r="C897" s="27"/>
      <c r="D897" s="28"/>
      <c r="E897" s="22"/>
      <c r="F897" s="22"/>
      <c r="G897" s="23"/>
      <c r="H897" s="23"/>
      <c r="I897" s="23"/>
      <c r="J897" s="23"/>
      <c r="K897" s="26"/>
    </row>
    <row r="898" spans="2:11">
      <c r="B898" s="14" t="s">
        <v>17690</v>
      </c>
      <c r="C898" s="29"/>
      <c r="D898" s="30"/>
      <c r="E898" s="17"/>
      <c r="F898" s="17"/>
      <c r="G898" s="18"/>
      <c r="H898" s="18"/>
      <c r="I898" s="18"/>
      <c r="J898" s="18"/>
      <c r="K898" s="26"/>
    </row>
    <row r="899" spans="2:11">
      <c r="B899" s="19" t="s">
        <v>17691</v>
      </c>
      <c r="C899" s="27"/>
      <c r="D899" s="28"/>
      <c r="E899" s="22"/>
      <c r="F899" s="22"/>
      <c r="G899" s="23"/>
      <c r="H899" s="23"/>
      <c r="I899" s="23"/>
      <c r="J899" s="23"/>
      <c r="K899" s="26"/>
    </row>
    <row r="900" spans="2:11">
      <c r="B900" s="14" t="s">
        <v>17692</v>
      </c>
      <c r="C900" s="29"/>
      <c r="D900" s="30"/>
      <c r="E900" s="17"/>
      <c r="F900" s="17"/>
      <c r="G900" s="18"/>
      <c r="H900" s="18"/>
      <c r="I900" s="18"/>
      <c r="J900" s="18"/>
      <c r="K900" s="26"/>
    </row>
    <row r="901" spans="2:11">
      <c r="B901" s="19" t="s">
        <v>17693</v>
      </c>
      <c r="C901" s="27"/>
      <c r="D901" s="28"/>
      <c r="E901" s="22"/>
      <c r="F901" s="22"/>
      <c r="G901" s="23"/>
      <c r="H901" s="23"/>
      <c r="I901" s="23"/>
      <c r="J901" s="23"/>
      <c r="K901" s="26"/>
    </row>
    <row r="902" spans="2:11">
      <c r="B902" s="14" t="s">
        <v>17694</v>
      </c>
      <c r="C902" s="29"/>
      <c r="D902" s="30"/>
      <c r="E902" s="17"/>
      <c r="F902" s="17"/>
      <c r="G902" s="18"/>
      <c r="H902" s="18"/>
      <c r="I902" s="18"/>
      <c r="J902" s="18"/>
      <c r="K902" s="26"/>
    </row>
    <row r="903" spans="2:11">
      <c r="B903" s="19" t="s">
        <v>17695</v>
      </c>
      <c r="C903" s="27"/>
      <c r="D903" s="28"/>
      <c r="E903" s="22"/>
      <c r="F903" s="22"/>
      <c r="G903" s="23"/>
      <c r="H903" s="23"/>
      <c r="I903" s="23"/>
      <c r="J903" s="23"/>
      <c r="K903" s="26"/>
    </row>
    <row r="904" spans="2:11">
      <c r="B904" s="14" t="s">
        <v>17696</v>
      </c>
      <c r="C904" s="29"/>
      <c r="D904" s="30"/>
      <c r="E904" s="17"/>
      <c r="F904" s="17"/>
      <c r="G904" s="18"/>
      <c r="H904" s="18"/>
      <c r="I904" s="18"/>
      <c r="J904" s="18"/>
      <c r="K904" s="26"/>
    </row>
    <row r="905" spans="2:11">
      <c r="B905" s="19" t="s">
        <v>17697</v>
      </c>
      <c r="C905" s="27"/>
      <c r="D905" s="28"/>
      <c r="E905" s="22"/>
      <c r="F905" s="22"/>
      <c r="G905" s="23"/>
      <c r="H905" s="23"/>
      <c r="I905" s="23"/>
      <c r="J905" s="23"/>
      <c r="K905" s="26"/>
    </row>
    <row r="906" spans="2:11">
      <c r="B906" s="14" t="s">
        <v>17698</v>
      </c>
      <c r="C906" s="29"/>
      <c r="D906" s="30"/>
      <c r="E906" s="17"/>
      <c r="F906" s="17"/>
      <c r="G906" s="18"/>
      <c r="H906" s="18"/>
      <c r="I906" s="18"/>
      <c r="J906" s="18"/>
      <c r="K906" s="26"/>
    </row>
    <row r="907" spans="2:11">
      <c r="B907" s="19" t="s">
        <v>17699</v>
      </c>
      <c r="C907" s="27"/>
      <c r="D907" s="28"/>
      <c r="E907" s="22"/>
      <c r="F907" s="22"/>
      <c r="G907" s="23"/>
      <c r="H907" s="23"/>
      <c r="I907" s="23"/>
      <c r="J907" s="23"/>
      <c r="K907" s="26"/>
    </row>
    <row r="908" spans="2:11">
      <c r="B908" s="14" t="s">
        <v>17700</v>
      </c>
      <c r="C908" s="29"/>
      <c r="D908" s="30"/>
      <c r="E908" s="17"/>
      <c r="F908" s="17"/>
      <c r="G908" s="18"/>
      <c r="H908" s="18"/>
      <c r="I908" s="18"/>
      <c r="J908" s="18"/>
      <c r="K908" s="26"/>
    </row>
    <row r="909" spans="2:11">
      <c r="B909" s="19" t="s">
        <v>17701</v>
      </c>
      <c r="C909" s="27"/>
      <c r="D909" s="28"/>
      <c r="E909" s="22"/>
      <c r="F909" s="22"/>
      <c r="G909" s="23"/>
      <c r="H909" s="23"/>
      <c r="I909" s="23"/>
      <c r="J909" s="23"/>
      <c r="K909" s="26"/>
    </row>
    <row r="910" spans="2:11">
      <c r="B910" s="14" t="s">
        <v>17702</v>
      </c>
      <c r="C910" s="29"/>
      <c r="D910" s="30"/>
      <c r="E910" s="17"/>
      <c r="F910" s="17"/>
      <c r="G910" s="18"/>
      <c r="H910" s="18"/>
      <c r="I910" s="18"/>
      <c r="J910" s="18"/>
      <c r="K910" s="26"/>
    </row>
    <row r="911" spans="2:11">
      <c r="B911" s="19" t="s">
        <v>17703</v>
      </c>
      <c r="C911" s="27"/>
      <c r="D911" s="28"/>
      <c r="E911" s="22"/>
      <c r="F911" s="22"/>
      <c r="G911" s="23"/>
      <c r="H911" s="23"/>
      <c r="I911" s="23"/>
      <c r="J911" s="23"/>
      <c r="K911" s="26"/>
    </row>
    <row r="912" spans="2:11">
      <c r="B912" s="14" t="s">
        <v>17704</v>
      </c>
      <c r="C912" s="29"/>
      <c r="D912" s="30"/>
      <c r="E912" s="17"/>
      <c r="F912" s="17"/>
      <c r="G912" s="18"/>
      <c r="H912" s="18"/>
      <c r="I912" s="18"/>
      <c r="J912" s="18"/>
      <c r="K912" s="26"/>
    </row>
    <row r="913" spans="2:11">
      <c r="B913" s="19" t="s">
        <v>17705</v>
      </c>
      <c r="C913" s="27"/>
      <c r="D913" s="28"/>
      <c r="E913" s="22"/>
      <c r="F913" s="22"/>
      <c r="G913" s="23"/>
      <c r="H913" s="23"/>
      <c r="I913" s="23"/>
      <c r="J913" s="23"/>
      <c r="K913" s="26"/>
    </row>
    <row r="914" spans="2:11">
      <c r="B914" s="14" t="s">
        <v>17706</v>
      </c>
      <c r="C914" s="29"/>
      <c r="D914" s="30"/>
      <c r="E914" s="17"/>
      <c r="F914" s="17"/>
      <c r="G914" s="18"/>
      <c r="H914" s="18"/>
      <c r="I914" s="18"/>
      <c r="J914" s="18"/>
      <c r="K914" s="26"/>
    </row>
    <row r="915" spans="2:11">
      <c r="B915" s="19" t="s">
        <v>17707</v>
      </c>
      <c r="C915" s="27"/>
      <c r="D915" s="28"/>
      <c r="E915" s="22"/>
      <c r="F915" s="22"/>
      <c r="G915" s="23"/>
      <c r="H915" s="23"/>
      <c r="I915" s="23"/>
      <c r="J915" s="23"/>
      <c r="K915" s="26"/>
    </row>
    <row r="916" spans="2:11">
      <c r="B916" s="14" t="s">
        <v>17708</v>
      </c>
      <c r="C916" s="29"/>
      <c r="D916" s="30"/>
      <c r="E916" s="17"/>
      <c r="F916" s="17"/>
      <c r="G916" s="18"/>
      <c r="H916" s="18"/>
      <c r="I916" s="18"/>
      <c r="J916" s="18"/>
      <c r="K916" s="26"/>
    </row>
    <row r="917" spans="2:11">
      <c r="B917" s="19" t="s">
        <v>17709</v>
      </c>
      <c r="C917" s="27"/>
      <c r="D917" s="28"/>
      <c r="E917" s="22"/>
      <c r="F917" s="22"/>
      <c r="G917" s="23"/>
      <c r="H917" s="23"/>
      <c r="I917" s="23"/>
      <c r="J917" s="23"/>
      <c r="K917" s="26"/>
    </row>
    <row r="918" spans="2:11">
      <c r="B918" s="14" t="s">
        <v>17710</v>
      </c>
      <c r="C918" s="29"/>
      <c r="D918" s="30"/>
      <c r="E918" s="17"/>
      <c r="F918" s="17"/>
      <c r="G918" s="18"/>
      <c r="H918" s="18"/>
      <c r="I918" s="18"/>
      <c r="J918" s="18"/>
      <c r="K918" s="26"/>
    </row>
    <row r="919" spans="2:11">
      <c r="B919" s="19" t="s">
        <v>17711</v>
      </c>
      <c r="C919" s="27"/>
      <c r="D919" s="28"/>
      <c r="E919" s="22"/>
      <c r="F919" s="22"/>
      <c r="G919" s="23"/>
      <c r="H919" s="23"/>
      <c r="I919" s="23"/>
      <c r="J919" s="23"/>
      <c r="K919" s="26"/>
    </row>
    <row r="920" spans="2:11">
      <c r="B920" s="14" t="s">
        <v>17712</v>
      </c>
      <c r="C920" s="29"/>
      <c r="D920" s="30"/>
      <c r="E920" s="17"/>
      <c r="F920" s="17"/>
      <c r="G920" s="18"/>
      <c r="H920" s="18"/>
      <c r="I920" s="18"/>
      <c r="J920" s="18"/>
      <c r="K920" s="26"/>
    </row>
    <row r="921" spans="2:11">
      <c r="B921" s="19" t="s">
        <v>17713</v>
      </c>
      <c r="C921" s="27"/>
      <c r="D921" s="28"/>
      <c r="E921" s="22"/>
      <c r="F921" s="22"/>
      <c r="G921" s="23"/>
      <c r="H921" s="23"/>
      <c r="I921" s="23"/>
      <c r="J921" s="23"/>
      <c r="K921" s="26"/>
    </row>
    <row r="922" spans="2:11">
      <c r="B922" s="14" t="s">
        <v>17714</v>
      </c>
      <c r="C922" s="29"/>
      <c r="D922" s="30"/>
      <c r="E922" s="17"/>
      <c r="F922" s="17"/>
      <c r="G922" s="18"/>
      <c r="H922" s="18"/>
      <c r="I922" s="18"/>
      <c r="J922" s="18"/>
      <c r="K922" s="26"/>
    </row>
    <row r="923" spans="2:11">
      <c r="B923" s="19" t="s">
        <v>17715</v>
      </c>
      <c r="C923" s="27"/>
      <c r="D923" s="28"/>
      <c r="E923" s="22"/>
      <c r="F923" s="22"/>
      <c r="G923" s="23"/>
      <c r="H923" s="23"/>
      <c r="I923" s="23"/>
      <c r="J923" s="23"/>
      <c r="K923" s="26"/>
    </row>
    <row r="924" spans="2:11">
      <c r="B924" s="14" t="s">
        <v>17716</v>
      </c>
      <c r="C924" s="29"/>
      <c r="D924" s="30"/>
      <c r="E924" s="17"/>
      <c r="F924" s="17"/>
      <c r="G924" s="18"/>
      <c r="H924" s="18"/>
      <c r="I924" s="18"/>
      <c r="J924" s="18"/>
      <c r="K924" s="26"/>
    </row>
    <row r="925" spans="2:11">
      <c r="B925" s="19" t="s">
        <v>17717</v>
      </c>
      <c r="C925" s="27"/>
      <c r="D925" s="28"/>
      <c r="E925" s="22"/>
      <c r="F925" s="22"/>
      <c r="G925" s="23"/>
      <c r="H925" s="23"/>
      <c r="I925" s="23"/>
      <c r="J925" s="23"/>
      <c r="K925" s="26"/>
    </row>
    <row r="926" spans="2:11">
      <c r="B926" s="14" t="s">
        <v>17718</v>
      </c>
      <c r="C926" s="29"/>
      <c r="D926" s="30"/>
      <c r="E926" s="17"/>
      <c r="F926" s="17"/>
      <c r="G926" s="18"/>
      <c r="H926" s="18"/>
      <c r="I926" s="18"/>
      <c r="J926" s="18"/>
      <c r="K926" s="26"/>
    </row>
    <row r="927" spans="2:11">
      <c r="B927" s="19" t="s">
        <v>17719</v>
      </c>
      <c r="C927" s="27"/>
      <c r="D927" s="28"/>
      <c r="E927" s="22"/>
      <c r="F927" s="22"/>
      <c r="G927" s="23"/>
      <c r="H927" s="23"/>
      <c r="I927" s="23"/>
      <c r="J927" s="23"/>
      <c r="K927" s="26"/>
    </row>
    <row r="928" spans="2:11">
      <c r="B928" s="14" t="s">
        <v>17720</v>
      </c>
      <c r="C928" s="29"/>
      <c r="D928" s="30"/>
      <c r="E928" s="17"/>
      <c r="F928" s="17"/>
      <c r="G928" s="18"/>
      <c r="H928" s="18"/>
      <c r="I928" s="18"/>
      <c r="J928" s="18"/>
      <c r="K928" s="26"/>
    </row>
    <row r="929" spans="2:11">
      <c r="B929" s="19" t="s">
        <v>17721</v>
      </c>
      <c r="C929" s="27"/>
      <c r="D929" s="28"/>
      <c r="E929" s="22"/>
      <c r="F929" s="22"/>
      <c r="G929" s="23"/>
      <c r="H929" s="23"/>
      <c r="I929" s="23"/>
      <c r="J929" s="23"/>
      <c r="K929" s="26"/>
    </row>
    <row r="930" spans="2:11">
      <c r="B930" s="14" t="s">
        <v>17722</v>
      </c>
      <c r="C930" s="29"/>
      <c r="D930" s="30"/>
      <c r="E930" s="17"/>
      <c r="F930" s="17"/>
      <c r="G930" s="18"/>
      <c r="H930" s="18"/>
      <c r="I930" s="18"/>
      <c r="J930" s="18"/>
      <c r="K930" s="26"/>
    </row>
    <row r="931" spans="2:11">
      <c r="B931" s="19" t="s">
        <v>17723</v>
      </c>
      <c r="C931" s="27"/>
      <c r="D931" s="28"/>
      <c r="E931" s="22"/>
      <c r="F931" s="22"/>
      <c r="G931" s="23"/>
      <c r="H931" s="23"/>
      <c r="I931" s="23"/>
      <c r="J931" s="23"/>
      <c r="K931" s="26"/>
    </row>
    <row r="932" spans="2:11">
      <c r="B932" s="14" t="s">
        <v>17724</v>
      </c>
      <c r="C932" s="29"/>
      <c r="D932" s="30"/>
      <c r="E932" s="17"/>
      <c r="F932" s="17"/>
      <c r="G932" s="18"/>
      <c r="H932" s="18"/>
      <c r="I932" s="18"/>
      <c r="J932" s="18"/>
      <c r="K932" s="26"/>
    </row>
    <row r="933" spans="2:11">
      <c r="B933" s="19" t="s">
        <v>17725</v>
      </c>
      <c r="C933" s="27"/>
      <c r="D933" s="28"/>
      <c r="E933" s="22"/>
      <c r="F933" s="22"/>
      <c r="G933" s="23"/>
      <c r="H933" s="23"/>
      <c r="I933" s="23"/>
      <c r="J933" s="23"/>
      <c r="K933" s="26"/>
    </row>
    <row r="934" spans="2:11">
      <c r="B934" s="14" t="s">
        <v>17726</v>
      </c>
      <c r="C934" s="29"/>
      <c r="D934" s="30"/>
      <c r="E934" s="17"/>
      <c r="F934" s="17"/>
      <c r="G934" s="18"/>
      <c r="H934" s="18"/>
      <c r="I934" s="18"/>
      <c r="J934" s="18"/>
      <c r="K934" s="26"/>
    </row>
    <row r="935" spans="2:11">
      <c r="B935" s="19" t="s">
        <v>17727</v>
      </c>
      <c r="C935" s="27"/>
      <c r="D935" s="28"/>
      <c r="E935" s="22"/>
      <c r="F935" s="22"/>
      <c r="G935" s="23"/>
      <c r="H935" s="23"/>
      <c r="I935" s="23"/>
      <c r="J935" s="23"/>
      <c r="K935" s="26"/>
    </row>
    <row r="936" spans="2:11">
      <c r="B936" s="14" t="s">
        <v>17728</v>
      </c>
      <c r="C936" s="29"/>
      <c r="D936" s="30"/>
      <c r="E936" s="17"/>
      <c r="F936" s="17"/>
      <c r="G936" s="18"/>
      <c r="H936" s="18"/>
      <c r="I936" s="18"/>
      <c r="J936" s="18"/>
      <c r="K936" s="26"/>
    </row>
    <row r="937" spans="2:11">
      <c r="B937" s="19" t="s">
        <v>17729</v>
      </c>
      <c r="C937" s="27"/>
      <c r="D937" s="28"/>
      <c r="E937" s="22"/>
      <c r="F937" s="22"/>
      <c r="G937" s="23"/>
      <c r="H937" s="23"/>
      <c r="I937" s="23"/>
      <c r="J937" s="23"/>
      <c r="K937" s="26"/>
    </row>
    <row r="938" spans="2:11">
      <c r="B938" s="14" t="s">
        <v>17730</v>
      </c>
      <c r="C938" s="29"/>
      <c r="D938" s="30"/>
      <c r="E938" s="17"/>
      <c r="F938" s="17"/>
      <c r="G938" s="18"/>
      <c r="H938" s="18"/>
      <c r="I938" s="18"/>
      <c r="J938" s="18"/>
      <c r="K938" s="26"/>
    </row>
    <row r="939" spans="2:11">
      <c r="B939" s="19" t="s">
        <v>17731</v>
      </c>
      <c r="C939" s="27"/>
      <c r="D939" s="28"/>
      <c r="E939" s="22"/>
      <c r="F939" s="22"/>
      <c r="G939" s="23"/>
      <c r="H939" s="23"/>
      <c r="I939" s="23"/>
      <c r="J939" s="23"/>
      <c r="K939" s="26"/>
    </row>
    <row r="940" spans="2:11">
      <c r="B940" s="14" t="s">
        <v>17732</v>
      </c>
      <c r="C940" s="29"/>
      <c r="D940" s="30"/>
      <c r="E940" s="17"/>
      <c r="F940" s="17"/>
      <c r="G940" s="18"/>
      <c r="H940" s="18"/>
      <c r="I940" s="18"/>
      <c r="J940" s="18"/>
      <c r="K940" s="26"/>
    </row>
    <row r="941" spans="2:11">
      <c r="B941" s="19" t="s">
        <v>17733</v>
      </c>
      <c r="C941" s="27"/>
      <c r="D941" s="28"/>
      <c r="E941" s="22"/>
      <c r="F941" s="22"/>
      <c r="G941" s="23"/>
      <c r="H941" s="23"/>
      <c r="I941" s="23"/>
      <c r="J941" s="23"/>
      <c r="K941" s="26"/>
    </row>
    <row r="942" spans="2:11">
      <c r="B942" s="14" t="s">
        <v>17734</v>
      </c>
      <c r="C942" s="29"/>
      <c r="D942" s="30"/>
      <c r="E942" s="17"/>
      <c r="F942" s="17"/>
      <c r="G942" s="18"/>
      <c r="H942" s="18"/>
      <c r="I942" s="18"/>
      <c r="J942" s="18"/>
      <c r="K942" s="26"/>
    </row>
    <row r="943" spans="2:11">
      <c r="B943" s="19" t="s">
        <v>17735</v>
      </c>
      <c r="C943" s="27"/>
      <c r="D943" s="28"/>
      <c r="E943" s="22"/>
      <c r="F943" s="22"/>
      <c r="G943" s="23"/>
      <c r="H943" s="23"/>
      <c r="I943" s="23"/>
      <c r="J943" s="23"/>
      <c r="K943" s="26"/>
    </row>
    <row r="944" spans="2:11">
      <c r="B944" s="14" t="s">
        <v>17736</v>
      </c>
      <c r="C944" s="29"/>
      <c r="D944" s="30"/>
      <c r="E944" s="17"/>
      <c r="F944" s="17"/>
      <c r="G944" s="18"/>
      <c r="H944" s="18"/>
      <c r="I944" s="18"/>
      <c r="J944" s="18"/>
      <c r="K944" s="26"/>
    </row>
    <row r="945" spans="2:11">
      <c r="B945" s="19" t="s">
        <v>17737</v>
      </c>
      <c r="C945" s="27"/>
      <c r="D945" s="28"/>
      <c r="E945" s="22"/>
      <c r="F945" s="22"/>
      <c r="G945" s="23"/>
      <c r="H945" s="23"/>
      <c r="I945" s="23"/>
      <c r="J945" s="23"/>
      <c r="K945" s="26"/>
    </row>
    <row r="946" spans="2:11">
      <c r="B946" s="14" t="s">
        <v>17738</v>
      </c>
      <c r="C946" s="29"/>
      <c r="D946" s="30"/>
      <c r="E946" s="17"/>
      <c r="F946" s="17"/>
      <c r="G946" s="18"/>
      <c r="H946" s="18"/>
      <c r="I946" s="18"/>
      <c r="J946" s="18"/>
      <c r="K946" s="26"/>
    </row>
    <row r="947" spans="2:11">
      <c r="B947" s="19" t="s">
        <v>17739</v>
      </c>
      <c r="C947" s="27"/>
      <c r="D947" s="28"/>
      <c r="E947" s="22"/>
      <c r="F947" s="22"/>
      <c r="G947" s="23"/>
      <c r="H947" s="23"/>
      <c r="I947" s="23"/>
      <c r="J947" s="23"/>
      <c r="K947" s="26"/>
    </row>
    <row r="948" spans="2:11">
      <c r="B948" s="14" t="s">
        <v>17740</v>
      </c>
      <c r="C948" s="29"/>
      <c r="D948" s="30"/>
      <c r="E948" s="17"/>
      <c r="F948" s="17"/>
      <c r="G948" s="18"/>
      <c r="H948" s="18"/>
      <c r="I948" s="18"/>
      <c r="J948" s="18"/>
      <c r="K948" s="26"/>
    </row>
    <row r="949" spans="2:11">
      <c r="B949" s="19" t="s">
        <v>17741</v>
      </c>
      <c r="C949" s="27"/>
      <c r="D949" s="28"/>
      <c r="E949" s="22"/>
      <c r="F949" s="22"/>
      <c r="G949" s="23"/>
      <c r="H949" s="23"/>
      <c r="I949" s="23"/>
      <c r="J949" s="23"/>
      <c r="K949" s="26"/>
    </row>
    <row r="950" spans="2:11">
      <c r="B950" s="14" t="s">
        <v>17742</v>
      </c>
      <c r="C950" s="29"/>
      <c r="D950" s="30"/>
      <c r="E950" s="17"/>
      <c r="F950" s="17"/>
      <c r="G950" s="18"/>
      <c r="H950" s="18"/>
      <c r="I950" s="18"/>
      <c r="J950" s="18"/>
      <c r="K950" s="26"/>
    </row>
    <row r="951" spans="2:11">
      <c r="B951" s="19" t="s">
        <v>17743</v>
      </c>
      <c r="C951" s="27"/>
      <c r="D951" s="28"/>
      <c r="E951" s="22"/>
      <c r="F951" s="22"/>
      <c r="G951" s="23"/>
      <c r="H951" s="23"/>
      <c r="I951" s="23"/>
      <c r="J951" s="23"/>
      <c r="K951" s="26"/>
    </row>
    <row r="952" spans="2:11">
      <c r="B952" s="14" t="s">
        <v>17744</v>
      </c>
      <c r="C952" s="29"/>
      <c r="D952" s="30"/>
      <c r="E952" s="17"/>
      <c r="F952" s="17"/>
      <c r="G952" s="18"/>
      <c r="H952" s="18"/>
      <c r="I952" s="18"/>
      <c r="J952" s="18"/>
      <c r="K952" s="26"/>
    </row>
    <row r="953" spans="2:11">
      <c r="B953" s="19" t="s">
        <v>17745</v>
      </c>
      <c r="C953" s="27"/>
      <c r="D953" s="28"/>
      <c r="E953" s="22"/>
      <c r="F953" s="22"/>
      <c r="G953" s="23"/>
      <c r="H953" s="23"/>
      <c r="I953" s="23"/>
      <c r="J953" s="23"/>
      <c r="K953" s="26"/>
    </row>
    <row r="954" spans="2:11">
      <c r="B954" s="14" t="s">
        <v>17746</v>
      </c>
      <c r="C954" s="29"/>
      <c r="D954" s="30"/>
      <c r="E954" s="17"/>
      <c r="F954" s="17"/>
      <c r="G954" s="18"/>
      <c r="H954" s="18"/>
      <c r="I954" s="18"/>
      <c r="J954" s="18"/>
      <c r="K954" s="26"/>
    </row>
    <row r="955" spans="2:11">
      <c r="B955" s="19" t="s">
        <v>17747</v>
      </c>
      <c r="C955" s="27"/>
      <c r="D955" s="28"/>
      <c r="E955" s="22"/>
      <c r="F955" s="22"/>
      <c r="G955" s="23"/>
      <c r="H955" s="23"/>
      <c r="I955" s="23"/>
      <c r="J955" s="23"/>
      <c r="K955" s="26"/>
    </row>
    <row r="956" spans="2:11">
      <c r="B956" s="14" t="s">
        <v>17748</v>
      </c>
      <c r="C956" s="29"/>
      <c r="D956" s="30"/>
      <c r="E956" s="17"/>
      <c r="F956" s="17"/>
      <c r="G956" s="18"/>
      <c r="H956" s="18"/>
      <c r="I956" s="18"/>
      <c r="J956" s="18"/>
      <c r="K956" s="26"/>
    </row>
    <row r="957" spans="2:11">
      <c r="B957" s="19" t="s">
        <v>17749</v>
      </c>
      <c r="C957" s="27"/>
      <c r="D957" s="28"/>
      <c r="E957" s="22"/>
      <c r="F957" s="22"/>
      <c r="G957" s="23"/>
      <c r="H957" s="23"/>
      <c r="I957" s="23"/>
      <c r="J957" s="23"/>
      <c r="K957" s="26"/>
    </row>
    <row r="958" spans="2:11">
      <c r="B958" s="14" t="s">
        <v>17750</v>
      </c>
      <c r="C958" s="29"/>
      <c r="D958" s="30"/>
      <c r="E958" s="17"/>
      <c r="F958" s="17"/>
      <c r="G958" s="18"/>
      <c r="H958" s="18"/>
      <c r="I958" s="18"/>
      <c r="J958" s="18"/>
      <c r="K958" s="26"/>
    </row>
    <row r="959" spans="2:11">
      <c r="B959" s="19" t="s">
        <v>17751</v>
      </c>
      <c r="C959" s="27"/>
      <c r="D959" s="28"/>
      <c r="E959" s="22"/>
      <c r="F959" s="22"/>
      <c r="G959" s="23"/>
      <c r="H959" s="23"/>
      <c r="I959" s="23"/>
      <c r="J959" s="23"/>
      <c r="K959" s="26"/>
    </row>
    <row r="960" spans="2:11">
      <c r="B960" s="14" t="s">
        <v>17752</v>
      </c>
      <c r="C960" s="29"/>
      <c r="D960" s="30"/>
      <c r="E960" s="17"/>
      <c r="F960" s="17"/>
      <c r="G960" s="18"/>
      <c r="H960" s="18"/>
      <c r="I960" s="18"/>
      <c r="J960" s="18"/>
      <c r="K960" s="26"/>
    </row>
    <row r="961" spans="2:11">
      <c r="B961" s="19" t="s">
        <v>17753</v>
      </c>
      <c r="C961" s="27"/>
      <c r="D961" s="28"/>
      <c r="E961" s="22"/>
      <c r="F961" s="22"/>
      <c r="G961" s="23"/>
      <c r="H961" s="23"/>
      <c r="I961" s="23"/>
      <c r="J961" s="23"/>
      <c r="K961" s="26"/>
    </row>
    <row r="962" spans="2:11">
      <c r="B962" s="14" t="s">
        <v>17754</v>
      </c>
      <c r="C962" s="29"/>
      <c r="D962" s="30"/>
      <c r="E962" s="17"/>
      <c r="F962" s="17"/>
      <c r="G962" s="18"/>
      <c r="H962" s="18"/>
      <c r="I962" s="18"/>
      <c r="J962" s="18"/>
      <c r="K962" s="26"/>
    </row>
    <row r="963" spans="2:11">
      <c r="B963" s="19" t="s">
        <v>17755</v>
      </c>
      <c r="C963" s="27"/>
      <c r="D963" s="28"/>
      <c r="E963" s="22"/>
      <c r="F963" s="22"/>
      <c r="G963" s="23"/>
      <c r="H963" s="23"/>
      <c r="I963" s="23"/>
      <c r="J963" s="23"/>
      <c r="K963" s="26"/>
    </row>
    <row r="964" spans="2:11">
      <c r="B964" s="14" t="s">
        <v>17756</v>
      </c>
      <c r="C964" s="29"/>
      <c r="D964" s="30"/>
      <c r="E964" s="17"/>
      <c r="F964" s="17"/>
      <c r="G964" s="18"/>
      <c r="H964" s="18"/>
      <c r="I964" s="18"/>
      <c r="J964" s="18"/>
      <c r="K964" s="26"/>
    </row>
    <row r="965" spans="2:11">
      <c r="B965" s="19" t="s">
        <v>17757</v>
      </c>
      <c r="C965" s="27"/>
      <c r="D965" s="28"/>
      <c r="E965" s="22"/>
      <c r="F965" s="22"/>
      <c r="G965" s="23"/>
      <c r="H965" s="23"/>
      <c r="I965" s="23"/>
      <c r="J965" s="23"/>
      <c r="K965" s="26"/>
    </row>
    <row r="966" spans="2:11">
      <c r="B966" s="14" t="s">
        <v>17758</v>
      </c>
      <c r="C966" s="29"/>
      <c r="D966" s="30"/>
      <c r="E966" s="17"/>
      <c r="F966" s="17"/>
      <c r="G966" s="18"/>
      <c r="H966" s="18"/>
      <c r="I966" s="18"/>
      <c r="J966" s="18"/>
      <c r="K966" s="26"/>
    </row>
    <row r="967" spans="2:11">
      <c r="B967" s="19" t="s">
        <v>17759</v>
      </c>
      <c r="C967" s="27"/>
      <c r="D967" s="28"/>
      <c r="E967" s="22"/>
      <c r="F967" s="22"/>
      <c r="G967" s="23"/>
      <c r="H967" s="23"/>
      <c r="I967" s="23"/>
      <c r="J967" s="23"/>
      <c r="K967" s="26"/>
    </row>
    <row r="968" spans="2:11">
      <c r="B968" s="14" t="s">
        <v>17760</v>
      </c>
      <c r="C968" s="29"/>
      <c r="D968" s="30"/>
      <c r="E968" s="17"/>
      <c r="F968" s="17"/>
      <c r="G968" s="18"/>
      <c r="H968" s="18"/>
      <c r="I968" s="18"/>
      <c r="J968" s="18"/>
      <c r="K968" s="26"/>
    </row>
    <row r="969" spans="2:11">
      <c r="B969" s="19" t="s">
        <v>17761</v>
      </c>
      <c r="C969" s="27"/>
      <c r="D969" s="28"/>
      <c r="E969" s="22"/>
      <c r="F969" s="22"/>
      <c r="G969" s="23"/>
      <c r="H969" s="23"/>
      <c r="I969" s="23"/>
      <c r="J969" s="23"/>
      <c r="K969" s="26"/>
    </row>
    <row r="970" spans="2:11">
      <c r="B970" s="14" t="s">
        <v>17762</v>
      </c>
      <c r="C970" s="29"/>
      <c r="D970" s="30"/>
      <c r="E970" s="17"/>
      <c r="F970" s="17"/>
      <c r="G970" s="18"/>
      <c r="H970" s="18"/>
      <c r="I970" s="18"/>
      <c r="J970" s="18"/>
      <c r="K970" s="26"/>
    </row>
    <row r="971" spans="2:11">
      <c r="B971" s="19" t="s">
        <v>17763</v>
      </c>
      <c r="C971" s="27"/>
      <c r="D971" s="28"/>
      <c r="E971" s="22"/>
      <c r="F971" s="22"/>
      <c r="G971" s="23"/>
      <c r="H971" s="23"/>
      <c r="I971" s="23"/>
      <c r="J971" s="23"/>
      <c r="K971" s="26"/>
    </row>
    <row r="972" spans="2:11">
      <c r="B972" s="14" t="s">
        <v>17764</v>
      </c>
      <c r="C972" s="29"/>
      <c r="D972" s="30"/>
      <c r="E972" s="17"/>
      <c r="F972" s="17"/>
      <c r="G972" s="18"/>
      <c r="H972" s="18"/>
      <c r="I972" s="18"/>
      <c r="J972" s="18"/>
      <c r="K972" s="26"/>
    </row>
    <row r="973" spans="2:11">
      <c r="B973" s="19" t="s">
        <v>17765</v>
      </c>
      <c r="C973" s="27"/>
      <c r="D973" s="28"/>
      <c r="E973" s="22"/>
      <c r="F973" s="22"/>
      <c r="G973" s="23"/>
      <c r="H973" s="23"/>
      <c r="I973" s="23"/>
      <c r="J973" s="23"/>
      <c r="K973" s="26"/>
    </row>
    <row r="974" spans="2:11">
      <c r="B974" s="14" t="s">
        <v>17766</v>
      </c>
      <c r="C974" s="29"/>
      <c r="D974" s="30"/>
      <c r="E974" s="17"/>
      <c r="F974" s="17"/>
      <c r="G974" s="18"/>
      <c r="H974" s="18"/>
      <c r="I974" s="18"/>
      <c r="J974" s="18"/>
      <c r="K974" s="26"/>
    </row>
    <row r="975" spans="2:11">
      <c r="B975" s="19" t="s">
        <v>17767</v>
      </c>
      <c r="C975" s="27"/>
      <c r="D975" s="28"/>
      <c r="E975" s="22"/>
      <c r="F975" s="22"/>
      <c r="G975" s="23"/>
      <c r="H975" s="23"/>
      <c r="I975" s="23"/>
      <c r="J975" s="23"/>
      <c r="K975" s="26"/>
    </row>
    <row r="976" spans="2:11">
      <c r="B976" s="14" t="s">
        <v>17768</v>
      </c>
      <c r="C976" s="29"/>
      <c r="D976" s="30"/>
      <c r="E976" s="17"/>
      <c r="F976" s="17"/>
      <c r="G976" s="18"/>
      <c r="H976" s="18"/>
      <c r="I976" s="18"/>
      <c r="J976" s="18"/>
      <c r="K976" s="26"/>
    </row>
    <row r="977" spans="2:11">
      <c r="B977" s="19" t="s">
        <v>17769</v>
      </c>
      <c r="C977" s="27"/>
      <c r="D977" s="28"/>
      <c r="E977" s="22"/>
      <c r="F977" s="22"/>
      <c r="G977" s="23"/>
      <c r="H977" s="23"/>
      <c r="I977" s="23"/>
      <c r="J977" s="23"/>
      <c r="K977" s="26"/>
    </row>
    <row r="978" spans="2:11">
      <c r="B978" s="14" t="s">
        <v>17770</v>
      </c>
      <c r="C978" s="29"/>
      <c r="D978" s="30"/>
      <c r="E978" s="17"/>
      <c r="F978" s="17"/>
      <c r="G978" s="18"/>
      <c r="H978" s="18"/>
      <c r="I978" s="18"/>
      <c r="J978" s="18"/>
      <c r="K978" s="26"/>
    </row>
    <row r="979" spans="2:11">
      <c r="B979" s="19" t="s">
        <v>17771</v>
      </c>
      <c r="C979" s="27"/>
      <c r="D979" s="28"/>
      <c r="E979" s="22"/>
      <c r="F979" s="22"/>
      <c r="G979" s="23"/>
      <c r="H979" s="23"/>
      <c r="I979" s="23"/>
      <c r="J979" s="23"/>
      <c r="K979" s="26"/>
    </row>
    <row r="980" spans="2:11">
      <c r="B980" s="14" t="s">
        <v>17772</v>
      </c>
      <c r="C980" s="29"/>
      <c r="D980" s="30"/>
      <c r="E980" s="17"/>
      <c r="F980" s="17"/>
      <c r="G980" s="18"/>
      <c r="H980" s="18"/>
      <c r="I980" s="18"/>
      <c r="J980" s="18"/>
      <c r="K980" s="26"/>
    </row>
    <row r="981" spans="2:11">
      <c r="B981" s="19" t="s">
        <v>17773</v>
      </c>
      <c r="C981" s="27"/>
      <c r="D981" s="28"/>
      <c r="E981" s="22"/>
      <c r="F981" s="22"/>
      <c r="G981" s="23"/>
      <c r="H981" s="23"/>
      <c r="I981" s="23"/>
      <c r="J981" s="23"/>
      <c r="K981" s="26"/>
    </row>
    <row r="982" spans="2:11">
      <c r="B982" s="14" t="s">
        <v>17774</v>
      </c>
      <c r="C982" s="29"/>
      <c r="D982" s="30"/>
      <c r="E982" s="17"/>
      <c r="F982" s="17"/>
      <c r="G982" s="18"/>
      <c r="H982" s="18"/>
      <c r="I982" s="18"/>
      <c r="J982" s="18"/>
      <c r="K982" s="26"/>
    </row>
    <row r="983" spans="2:11">
      <c r="B983" s="19" t="s">
        <v>17775</v>
      </c>
      <c r="C983" s="27"/>
      <c r="D983" s="28"/>
      <c r="E983" s="22"/>
      <c r="F983" s="22"/>
      <c r="G983" s="23"/>
      <c r="H983" s="23"/>
      <c r="I983" s="23"/>
      <c r="J983" s="23"/>
      <c r="K983" s="26"/>
    </row>
    <row r="984" spans="2:11">
      <c r="B984" s="14" t="s">
        <v>17776</v>
      </c>
      <c r="C984" s="29"/>
      <c r="D984" s="30"/>
      <c r="E984" s="17"/>
      <c r="F984" s="17"/>
      <c r="G984" s="18"/>
      <c r="H984" s="18"/>
      <c r="I984" s="18"/>
      <c r="J984" s="18"/>
      <c r="K984" s="26"/>
    </row>
    <row r="985" spans="2:11">
      <c r="B985" s="19" t="s">
        <v>17777</v>
      </c>
      <c r="C985" s="27"/>
      <c r="D985" s="28"/>
      <c r="E985" s="22"/>
      <c r="F985" s="22"/>
      <c r="G985" s="23"/>
      <c r="H985" s="23"/>
      <c r="I985" s="23"/>
      <c r="J985" s="23"/>
      <c r="K985" s="26"/>
    </row>
    <row r="986" spans="2:11">
      <c r="B986" s="14" t="s">
        <v>17778</v>
      </c>
      <c r="C986" s="29"/>
      <c r="D986" s="30"/>
      <c r="E986" s="17"/>
      <c r="F986" s="17"/>
      <c r="G986" s="18"/>
      <c r="H986" s="18"/>
      <c r="I986" s="18"/>
      <c r="J986" s="18"/>
      <c r="K986" s="26"/>
    </row>
    <row r="987" spans="2:11">
      <c r="B987" s="19" t="s">
        <v>17779</v>
      </c>
      <c r="C987" s="27"/>
      <c r="D987" s="28"/>
      <c r="E987" s="22"/>
      <c r="F987" s="22"/>
      <c r="G987" s="23"/>
      <c r="H987" s="23"/>
      <c r="I987" s="23"/>
      <c r="J987" s="23"/>
      <c r="K987" s="26"/>
    </row>
    <row r="988" spans="2:11">
      <c r="B988" s="14" t="s">
        <v>17780</v>
      </c>
      <c r="C988" s="29"/>
      <c r="D988" s="30"/>
      <c r="E988" s="17"/>
      <c r="F988" s="17"/>
      <c r="G988" s="18"/>
      <c r="H988" s="18"/>
      <c r="I988" s="18"/>
      <c r="J988" s="18"/>
      <c r="K988" s="26"/>
    </row>
    <row r="989" spans="2:11">
      <c r="B989" s="19" t="s">
        <v>17781</v>
      </c>
      <c r="C989" s="27"/>
      <c r="D989" s="28"/>
      <c r="E989" s="22"/>
      <c r="F989" s="22"/>
      <c r="G989" s="23"/>
      <c r="H989" s="23"/>
      <c r="I989" s="23"/>
      <c r="J989" s="23"/>
      <c r="K989" s="26"/>
    </row>
    <row r="990" spans="2:11">
      <c r="B990" s="14" t="s">
        <v>17782</v>
      </c>
      <c r="C990" s="29"/>
      <c r="D990" s="30"/>
      <c r="E990" s="17"/>
      <c r="F990" s="17"/>
      <c r="G990" s="18"/>
      <c r="H990" s="18"/>
      <c r="I990" s="18"/>
      <c r="J990" s="18"/>
      <c r="K990" s="26"/>
    </row>
    <row r="991" spans="2:11">
      <c r="B991" s="19" t="s">
        <v>17783</v>
      </c>
      <c r="C991" s="27"/>
      <c r="D991" s="28"/>
      <c r="E991" s="22"/>
      <c r="F991" s="22"/>
      <c r="G991" s="23"/>
      <c r="H991" s="23"/>
      <c r="I991" s="23"/>
      <c r="J991" s="23"/>
      <c r="K991" s="26"/>
    </row>
    <row r="992" spans="2:11">
      <c r="B992" s="14" t="s">
        <v>17784</v>
      </c>
      <c r="C992" s="29"/>
      <c r="D992" s="30"/>
      <c r="E992" s="17"/>
      <c r="F992" s="17"/>
      <c r="G992" s="18"/>
      <c r="H992" s="18"/>
      <c r="I992" s="18"/>
      <c r="J992" s="18"/>
      <c r="K992" s="26"/>
    </row>
    <row r="993" spans="2:11">
      <c r="B993" s="19" t="s">
        <v>17785</v>
      </c>
      <c r="C993" s="27"/>
      <c r="D993" s="28"/>
      <c r="E993" s="22"/>
      <c r="F993" s="22"/>
      <c r="G993" s="23"/>
      <c r="H993" s="23"/>
      <c r="I993" s="23"/>
      <c r="J993" s="23"/>
      <c r="K993" s="26"/>
    </row>
    <row r="994" spans="2:11">
      <c r="B994" s="14" t="s">
        <v>17786</v>
      </c>
      <c r="C994" s="29"/>
      <c r="D994" s="30"/>
      <c r="E994" s="17"/>
      <c r="F994" s="17"/>
      <c r="G994" s="18"/>
      <c r="H994" s="18"/>
      <c r="I994" s="18"/>
      <c r="J994" s="18"/>
      <c r="K994" s="26"/>
    </row>
    <row r="995" spans="2:11">
      <c r="B995" s="19" t="s">
        <v>17787</v>
      </c>
      <c r="C995" s="27"/>
      <c r="D995" s="28"/>
      <c r="E995" s="22"/>
      <c r="F995" s="22"/>
      <c r="G995" s="23"/>
      <c r="H995" s="23"/>
      <c r="I995" s="23"/>
      <c r="J995" s="23"/>
      <c r="K995" s="26"/>
    </row>
    <row r="996" spans="2:11">
      <c r="B996" s="14" t="s">
        <v>17788</v>
      </c>
      <c r="C996" s="29"/>
      <c r="D996" s="30"/>
      <c r="E996" s="17"/>
      <c r="F996" s="17"/>
      <c r="G996" s="18"/>
      <c r="H996" s="18"/>
      <c r="I996" s="18"/>
      <c r="J996" s="18"/>
      <c r="K996" s="26"/>
    </row>
    <row r="997" spans="2:11">
      <c r="B997" s="19" t="s">
        <v>17789</v>
      </c>
      <c r="C997" s="27"/>
      <c r="D997" s="28"/>
      <c r="E997" s="22"/>
      <c r="F997" s="22"/>
      <c r="G997" s="23"/>
      <c r="H997" s="23"/>
      <c r="I997" s="23"/>
      <c r="J997" s="23"/>
      <c r="K997" s="26"/>
    </row>
    <row r="998" spans="2:11">
      <c r="B998" s="14" t="s">
        <v>17790</v>
      </c>
      <c r="C998" s="29"/>
      <c r="D998" s="30"/>
      <c r="E998" s="17"/>
      <c r="F998" s="17"/>
      <c r="G998" s="18"/>
      <c r="H998" s="18"/>
      <c r="I998" s="18"/>
      <c r="J998" s="18"/>
      <c r="K998" s="26"/>
    </row>
    <row r="999" spans="2:11">
      <c r="B999" s="19" t="s">
        <v>17791</v>
      </c>
      <c r="C999" s="27"/>
      <c r="D999" s="28"/>
      <c r="E999" s="22"/>
      <c r="F999" s="22"/>
      <c r="G999" s="23"/>
      <c r="H999" s="23"/>
      <c r="I999" s="23"/>
      <c r="J999" s="23"/>
      <c r="K999" s="26"/>
    </row>
    <row r="1000" spans="2:11">
      <c r="B1000" s="14" t="s">
        <v>17792</v>
      </c>
      <c r="C1000" s="29"/>
      <c r="D1000" s="30"/>
      <c r="E1000" s="17"/>
      <c r="F1000" s="17"/>
      <c r="G1000" s="18"/>
      <c r="H1000" s="18"/>
      <c r="I1000" s="18"/>
      <c r="J1000" s="18"/>
      <c r="K1000" s="26"/>
    </row>
    <row r="1001" spans="2:11">
      <c r="B1001" s="19" t="s">
        <v>17793</v>
      </c>
      <c r="C1001" s="27"/>
      <c r="D1001" s="28"/>
      <c r="E1001" s="22"/>
      <c r="F1001" s="22"/>
      <c r="G1001" s="23"/>
      <c r="H1001" s="23"/>
      <c r="I1001" s="23"/>
      <c r="J1001" s="23"/>
      <c r="K1001" s="26"/>
    </row>
    <row r="1002" spans="2:11">
      <c r="B1002" s="14" t="s">
        <v>17794</v>
      </c>
      <c r="C1002" s="27"/>
      <c r="D1002" s="28"/>
      <c r="E1002" s="22"/>
      <c r="F1002" s="22"/>
      <c r="G1002" s="23"/>
      <c r="H1002" s="23"/>
      <c r="I1002" s="23"/>
      <c r="J1002" s="23"/>
      <c r="K1002" s="26"/>
    </row>
    <row r="1003" spans="2:11">
      <c r="B1003" s="31"/>
      <c r="C1003" s="32"/>
      <c r="D1003" s="31"/>
      <c r="E1003" s="31"/>
      <c r="F1003" s="31"/>
      <c r="G1003" s="31"/>
      <c r="H1003" s="31"/>
      <c r="I1003" s="31"/>
      <c r="J1003" s="31"/>
      <c r="K1003" s="24"/>
    </row>
  </sheetData>
  <mergeCells count="6">
    <mergeCell ref="J2:J3"/>
    <mergeCell ref="B2:B3"/>
    <mergeCell ref="C2:C3"/>
    <mergeCell ref="D2:D3"/>
    <mergeCell ref="E2:E3"/>
    <mergeCell ref="F2:F3"/>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D33981924449943B470BB46A99B3F39" ma:contentTypeVersion="10" ma:contentTypeDescription="Crie um novo documento." ma:contentTypeScope="" ma:versionID="41a494ea67d4c4493c997da2a0538fc4">
  <xsd:schema xmlns:xsd="http://www.w3.org/2001/XMLSchema" xmlns:xs="http://www.w3.org/2001/XMLSchema" xmlns:p="http://schemas.microsoft.com/office/2006/metadata/properties" xmlns:ns2="0079dc36-7335-4c3f-82b1-dd000dba39e0" xmlns:ns3="82893500-5f11-439d-9fc9-d39563443b51" targetNamespace="http://schemas.microsoft.com/office/2006/metadata/properties" ma:root="true" ma:fieldsID="608b599846f635e91df163478442fe5e" ns2:_="" ns3:_="">
    <xsd:import namespace="0079dc36-7335-4c3f-82b1-dd000dba39e0"/>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79dc36-7335-4c3f-82b1-dd000dba39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0079dc36-7335-4c3f-82b1-dd000dba39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3E0660-6A6F-49D6-835A-9A8AE83F9EA8}">
  <ds:schemaRefs/>
</ds:datastoreItem>
</file>

<file path=customXml/itemProps2.xml><?xml version="1.0" encoding="utf-8"?>
<ds:datastoreItem xmlns:ds="http://schemas.openxmlformats.org/officeDocument/2006/customXml" ds:itemID="{0B9BEEB3-CFEC-49D5-8372-E690296D31B2}"/>
</file>

<file path=customXml/itemProps3.xml><?xml version="1.0" encoding="utf-8"?>
<ds:datastoreItem xmlns:ds="http://schemas.openxmlformats.org/officeDocument/2006/customXml" ds:itemID="{32063F16-539B-4C6E-AF81-C6725CD624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DADOS OBRA</vt:lpstr>
      <vt:lpstr>Resumo da Exportação</vt:lpstr>
      <vt:lpstr>ORC_GLP</vt:lpstr>
      <vt:lpstr>ORC_HVAC (2)</vt:lpstr>
      <vt:lpstr>SERVIÇOS</vt:lpstr>
      <vt:lpstr>INSUMOS</vt:lpstr>
      <vt:lpstr>Lista CPU</vt:lpstr>
      <vt:lpstr>ORC_GLP!Area_de_impressao</vt:lpstr>
      <vt:lpstr>ORC_GLP!Titulos_de_impressao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Valtencir</dc:creator>
  <cp:lastModifiedBy>Engiteq | Eng. André Meranca | Coordenador de Projetos</cp:lastModifiedBy>
  <dcterms:created xsi:type="dcterms:W3CDTF">2020-02-05T02:04:00Z</dcterms:created>
  <dcterms:modified xsi:type="dcterms:W3CDTF">2025-12-12T16:57:51Z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0x010100FD33981924449943B470BB46A99B3F39</vt:lpwstr>
  </property>
  <property fmtid="{D5CDD505-2E9C-101B-9397-08002B2CF9AE}" pid="3" name="KSOProductBuildVer">
    <vt:lpwstr>1046-12.2.0.23155</vt:lpwstr>
  </property>
  <property fmtid="{D5CDD505-2E9C-101B-9397-08002B2CF9AE}" pid="4" name="ICV">
    <vt:lpwstr>03E566E727914B8297116E931007BB73_13</vt:lpwstr>
  </property>
  <property fmtid="{D5CDD505-2E9C-101B-9397-08002B2CF9AE}" pid="5" name="MediaServiceImageTags">
    <vt:lpwstr/>
  </property>
</Properties>
</file>