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3-25-SESAB-CER TIPO 3 (MODELO)/Arquivos do projeto/Documentos/"/>
    </mc:Choice>
  </mc:AlternateContent>
  <xr:revisionPtr revIDLastSave="0" documentId="8_{1394448D-144C-4558-A05E-E3664F1077F6}" xr6:coauthVersionLast="47" xr6:coauthVersionMax="47" xr10:uidLastSave="{00000000-0000-0000-0000-000000000000}"/>
  <bookViews>
    <workbookView xWindow="1050" yWindow="1500" windowWidth="16980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1" l="1"/>
  <c r="H90" i="1"/>
  <c r="H88" i="1"/>
  <c r="G88" i="1"/>
  <c r="F88" i="1"/>
  <c r="E88" i="1"/>
  <c r="H87" i="1"/>
  <c r="H86" i="1"/>
  <c r="H79" i="1"/>
  <c r="H78" i="1"/>
  <c r="H77" i="1"/>
  <c r="H76" i="1"/>
  <c r="I70" i="1"/>
  <c r="G70" i="1"/>
  <c r="F70" i="1"/>
  <c r="H70" i="1" s="1"/>
  <c r="E70" i="1"/>
  <c r="H69" i="1"/>
  <c r="H68" i="1"/>
  <c r="H67" i="1"/>
  <c r="I66" i="1"/>
  <c r="H66" i="1"/>
  <c r="G66" i="1"/>
  <c r="F66" i="1"/>
  <c r="E66" i="1"/>
  <c r="H65" i="1"/>
  <c r="H64" i="1"/>
  <c r="H63" i="1"/>
  <c r="I62" i="1"/>
  <c r="G62" i="1"/>
  <c r="F62" i="1"/>
  <c r="H62" i="1" s="1"/>
  <c r="E62" i="1"/>
  <c r="H61" i="1"/>
  <c r="H60" i="1"/>
  <c r="H59" i="1"/>
  <c r="J51" i="1"/>
  <c r="J50" i="1"/>
  <c r="J52" i="1" s="1"/>
  <c r="J49" i="1"/>
  <c r="I49" i="1"/>
  <c r="H49" i="1"/>
  <c r="G49" i="1"/>
  <c r="F49" i="1"/>
  <c r="E49" i="1"/>
  <c r="D49" i="1"/>
  <c r="J48" i="1"/>
  <c r="J47" i="1"/>
  <c r="J42" i="1"/>
  <c r="J41" i="1"/>
  <c r="J40" i="1"/>
  <c r="J39" i="1"/>
  <c r="J38" i="1"/>
  <c r="J37" i="1"/>
  <c r="I31" i="1"/>
  <c r="G31" i="1"/>
  <c r="F31" i="1"/>
  <c r="H31" i="1" s="1"/>
  <c r="E31" i="1"/>
  <c r="H30" i="1"/>
  <c r="H29" i="1"/>
  <c r="H28" i="1"/>
  <c r="H27" i="1"/>
  <c r="H26" i="1"/>
  <c r="I25" i="1"/>
  <c r="G25" i="1"/>
  <c r="F25" i="1"/>
  <c r="H25" i="1" s="1"/>
  <c r="E25" i="1"/>
  <c r="H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<sst xmlns="http://schemas.openxmlformats.org/spreadsheetml/2006/main" count="404" uniqueCount="58">
  <si>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</si>
  <si>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</si>
  <si>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</si>
  <si>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</si>
  <si>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</si>
  <si>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</si>
  <si>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</si>
  <si>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</si>
  <si>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</si>
  <si>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</si>
  <si>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</si>
  <si>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</si>
  <si>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</si>
  <si>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</si>
  <si>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</si>
  <si>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CLARABOIA</t>
  </si>
  <si>
    <t>Vigas</t>
  </si>
  <si>
    <t>Pilares</t>
  </si>
  <si>
    <t>Lajes</t>
  </si>
  <si>
    <t>Escadas</t>
  </si>
  <si>
    <t>Reservatórios</t>
  </si>
  <si>
    <t>Muros</t>
  </si>
  <si>
    <t>Total</t>
  </si>
  <si>
    <t>COBERTURA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</si>
  <si>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</si>
  <si>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</si>
  <si>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</si>
  <si>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</si>
  <si>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</si>
  <si>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</si>
  <si>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</si>
  <si>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</si>
  <si>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</si>
  <si>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</si>
  <si>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</si>
  <si>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</si>
  <si>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</si>
  <si>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</si>
  <si>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</si>
  <si>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</si>
  <si>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</si>
  <si>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12645</t>
  </si>
  <si>
    <t>TR 16745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</si>
  <si>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</si>
  <si>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</si>
  <si>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</si>
  <si>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</si>
  <si>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</si>
  <si>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</si>
  <si>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</si>
  <si>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</si>
  <si>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</si>
  <si>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Bidirecional</t>
  </si>
  <si>
    <t>B12/40/40</t>
  </si>
  <si>
    <t>EPS Unidirecional</t>
  </si>
  <si>
    <t>B12/30/125</t>
  </si>
  <si>
    <t>B16/40/40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</si>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</sst>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topLeftCell="A92" workbookViewId="0">
      <selection sqref="A1:J1"/>
    </sheetView>
  </sheetViews>
  <sheetFormatPr defaultRowHeight="15" x14ac:dyDescent="0.3"/>
  <cols>
    <col min="1" max="10" width="10"/>
  </cols>
  <sheetData>
    <row r="1" spans="1:10" ht="19.5" x14ac:dyDescent="0.3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9.5" x14ac:dyDescent="0.3">
      <c r="A2" s="5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9.5" x14ac:dyDescent="0.3">
      <c r="A3" s="2" t="s">
        <v>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 ht="19.5" x14ac:dyDescent="0.3">
      <c r="A4" s="5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9.5" x14ac:dyDescent="0.3">
      <c r="A5" s="2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6" spans="1:10" ht="19.5" x14ac:dyDescent="0.3"/>
    <row r="7" spans="1:10" ht="19.5" x14ac:dyDescent="0.3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 x14ac:dyDescent="0.3"/>
    <row r="9" spans="1:10" ht="19.5" x14ac:dyDescent="0.3">
      <c r="A9" s="11" t="s">
        <v>7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0" spans="1:10" ht="19.5" x14ac:dyDescent="0.3"/>
    <row r="11" spans="1:10" ht="25.5" x14ac:dyDescent="0.3">
      <c r="B11" s="12" t="s">
        <v>8</v>
      </c>
      <c r="C11" s="12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5" x14ac:dyDescent="0.3">
      <c r="B12" s="10" t="s">
        <v>15</v>
      </c>
      <c r="C12" s="10" t="s">
        <v>1</v>
      </c>
      <c r="D12" s="2" t="s">
        <v>16</v>
      </c>
      <c r="E12" s="4">
        <v>1810.3</v>
      </c>
      <c r="F12" s="4">
        <v>25.8</v>
      </c>
      <c r="G12" s="4">
        <v>347.1</v>
      </c>
      <c r="H12" s="4">
        <f t="shared" ref="H12:H31" si="0">IF(F12=0,0,E12/F12)</f>
        <v>70.166666666666657</v>
      </c>
      <c r="I12" s="4">
        <v>0</v>
      </c>
    </row>
    <row r="13" spans="1:10" ht="19.5" x14ac:dyDescent="0.3">
      <c r="B13" s="10" t="s">
        <v>1</v>
      </c>
      <c r="C13" s="10" t="s">
        <v>1</v>
      </c>
      <c r="D13" s="5" t="s">
        <v>17</v>
      </c>
      <c r="E13" s="7">
        <v>1352.5</v>
      </c>
      <c r="F13" s="7">
        <v>15.9</v>
      </c>
      <c r="G13" s="7">
        <v>239</v>
      </c>
      <c r="H13" s="7">
        <f t="shared" si="0"/>
        <v>85.062893081761004</v>
      </c>
      <c r="I13" s="7">
        <v>0</v>
      </c>
    </row>
    <row r="14" spans="1:10" ht="19.5" x14ac:dyDescent="0.3">
      <c r="B14" s="10" t="s">
        <v>1</v>
      </c>
      <c r="C14" s="10" t="s">
        <v>1</v>
      </c>
      <c r="D14" s="2" t="s">
        <v>18</v>
      </c>
      <c r="E14" s="4">
        <v>159.19999999999999</v>
      </c>
      <c r="F14" s="4">
        <v>5.9</v>
      </c>
      <c r="G14" s="4">
        <v>0</v>
      </c>
      <c r="H14" s="4">
        <f t="shared" si="0"/>
        <v>26.983050847457623</v>
      </c>
      <c r="I14" s="4">
        <v>0</v>
      </c>
    </row>
    <row r="15" spans="1:10" ht="19.5" x14ac:dyDescent="0.3">
      <c r="B15" s="10" t="s">
        <v>1</v>
      </c>
      <c r="C15" s="10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5" x14ac:dyDescent="0.3">
      <c r="B16" s="10" t="s">
        <v>1</v>
      </c>
      <c r="C16" s="10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ht="19.5" x14ac:dyDescent="0.3">
      <c r="B17" s="10" t="s">
        <v>1</v>
      </c>
      <c r="C17" s="10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2:9" ht="19.5" x14ac:dyDescent="0.3">
      <c r="B18" s="10" t="s">
        <v>1</v>
      </c>
      <c r="C18" s="10" t="s">
        <v>1</v>
      </c>
      <c r="D18" s="2" t="s">
        <v>22</v>
      </c>
      <c r="E18" s="4">
        <f>SUM(E12:E17)</f>
        <v>3322</v>
      </c>
      <c r="F18" s="4">
        <f>SUM(F12:F17)</f>
        <v>47.6</v>
      </c>
      <c r="G18" s="4">
        <f>SUM(G12:G17)</f>
        <v>586.1</v>
      </c>
      <c r="H18" s="4">
        <f t="shared" si="0"/>
        <v>69.789915966386559</v>
      </c>
      <c r="I18" s="4">
        <f>SUM(I12:I17)</f>
        <v>0</v>
      </c>
    </row>
    <row r="19" spans="2:9" ht="19.5" x14ac:dyDescent="0.3">
      <c r="B19" s="10" t="s">
        <v>23</v>
      </c>
      <c r="C19" s="10" t="s">
        <v>1</v>
      </c>
      <c r="D19" s="5" t="s">
        <v>16</v>
      </c>
      <c r="E19" s="7">
        <v>6883.1</v>
      </c>
      <c r="F19" s="7">
        <v>111.1</v>
      </c>
      <c r="G19" s="7">
        <v>1363.5</v>
      </c>
      <c r="H19" s="7">
        <f t="shared" si="0"/>
        <v>61.954095409540962</v>
      </c>
      <c r="I19" s="7">
        <v>0</v>
      </c>
    </row>
    <row r="20" spans="2:9" ht="19.5" x14ac:dyDescent="0.3">
      <c r="B20" s="10" t="s">
        <v>1</v>
      </c>
      <c r="C20" s="10" t="s">
        <v>1</v>
      </c>
      <c r="D20" s="2" t="s">
        <v>17</v>
      </c>
      <c r="E20" s="4">
        <v>4654.3</v>
      </c>
      <c r="F20" s="4">
        <v>62.8</v>
      </c>
      <c r="G20" s="4">
        <v>879</v>
      </c>
      <c r="H20" s="4">
        <f t="shared" si="0"/>
        <v>74.113057324840767</v>
      </c>
      <c r="I20" s="4">
        <v>0</v>
      </c>
    </row>
    <row r="21" spans="2:9" ht="19.5" x14ac:dyDescent="0.3">
      <c r="B21" s="10" t="s">
        <v>1</v>
      </c>
      <c r="C21" s="10" t="s">
        <v>1</v>
      </c>
      <c r="D21" s="5" t="s">
        <v>18</v>
      </c>
      <c r="E21" s="7">
        <v>5490.2</v>
      </c>
      <c r="F21" s="7">
        <v>119</v>
      </c>
      <c r="G21" s="7">
        <v>730</v>
      </c>
      <c r="H21" s="7">
        <f t="shared" si="0"/>
        <v>46.136134453781509</v>
      </c>
      <c r="I21" s="7">
        <v>0</v>
      </c>
    </row>
    <row r="22" spans="2:9" ht="19.5" x14ac:dyDescent="0.3">
      <c r="B22" s="10" t="s">
        <v>1</v>
      </c>
      <c r="C22" s="10" t="s">
        <v>1</v>
      </c>
      <c r="D22" s="2" t="s">
        <v>19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ht="19.5" x14ac:dyDescent="0.3">
      <c r="B23" s="10" t="s">
        <v>1</v>
      </c>
      <c r="C23" s="10" t="s">
        <v>1</v>
      </c>
      <c r="D23" s="5" t="s">
        <v>20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2:9" ht="19.5" x14ac:dyDescent="0.3">
      <c r="B24" s="10" t="s">
        <v>1</v>
      </c>
      <c r="C24" s="10" t="s">
        <v>1</v>
      </c>
      <c r="D24" s="2" t="s">
        <v>21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ht="19.5" x14ac:dyDescent="0.3">
      <c r="B25" s="10" t="s">
        <v>1</v>
      </c>
      <c r="C25" s="10" t="s">
        <v>1</v>
      </c>
      <c r="D25" s="5" t="s">
        <v>22</v>
      </c>
      <c r="E25" s="7">
        <f>SUM(E19:E24)</f>
        <v>17027.600000000002</v>
      </c>
      <c r="F25" s="7">
        <f>SUM(F19:F24)</f>
        <v>292.89999999999998</v>
      </c>
      <c r="G25" s="7">
        <f>SUM(G19:G24)</f>
        <v>2972.5</v>
      </c>
      <c r="H25" s="7">
        <f t="shared" si="0"/>
        <v>58.134516899965874</v>
      </c>
      <c r="I25" s="7">
        <f>SUM(I19:I24)</f>
        <v>0</v>
      </c>
    </row>
    <row r="26" spans="2:9" ht="19.5" x14ac:dyDescent="0.3">
      <c r="B26" s="10" t="s">
        <v>24</v>
      </c>
      <c r="C26" s="10" t="s">
        <v>1</v>
      </c>
      <c r="D26" s="2" t="s">
        <v>16</v>
      </c>
      <c r="E26" s="4">
        <v>3920.6</v>
      </c>
      <c r="F26" s="4">
        <v>83.5</v>
      </c>
      <c r="G26" s="4">
        <v>1227.4000000000001</v>
      </c>
      <c r="H26" s="4">
        <f t="shared" si="0"/>
        <v>46.953293413173654</v>
      </c>
      <c r="I26" s="4">
        <v>0</v>
      </c>
    </row>
    <row r="27" spans="2:9" ht="19.5" x14ac:dyDescent="0.3">
      <c r="B27" s="10" t="s">
        <v>1</v>
      </c>
      <c r="C27" s="10" t="s">
        <v>1</v>
      </c>
      <c r="D27" s="5" t="s">
        <v>18</v>
      </c>
      <c r="E27" s="7">
        <v>0</v>
      </c>
      <c r="F27" s="7">
        <v>0</v>
      </c>
      <c r="G27" s="7">
        <v>0</v>
      </c>
      <c r="H27" s="7">
        <f t="shared" si="0"/>
        <v>0</v>
      </c>
      <c r="I27" s="7">
        <v>0</v>
      </c>
    </row>
    <row r="28" spans="2:9" ht="19.5" x14ac:dyDescent="0.3">
      <c r="B28" s="10" t="s">
        <v>1</v>
      </c>
      <c r="C28" s="10" t="s">
        <v>1</v>
      </c>
      <c r="D28" s="2" t="s">
        <v>19</v>
      </c>
      <c r="E28" s="4">
        <v>0</v>
      </c>
      <c r="F28" s="4">
        <v>0</v>
      </c>
      <c r="G28" s="4">
        <v>0</v>
      </c>
      <c r="H28" s="4">
        <f t="shared" si="0"/>
        <v>0</v>
      </c>
      <c r="I28" s="4">
        <v>0</v>
      </c>
    </row>
    <row r="29" spans="2:9" ht="19.5" x14ac:dyDescent="0.3">
      <c r="B29" s="10" t="s">
        <v>1</v>
      </c>
      <c r="C29" s="10" t="s">
        <v>1</v>
      </c>
      <c r="D29" s="5" t="s">
        <v>20</v>
      </c>
      <c r="E29" s="7">
        <v>0</v>
      </c>
      <c r="F29" s="7">
        <v>0</v>
      </c>
      <c r="G29" s="7">
        <v>0</v>
      </c>
      <c r="H29" s="7">
        <f t="shared" si="0"/>
        <v>0</v>
      </c>
      <c r="I29" s="7">
        <v>0</v>
      </c>
    </row>
    <row r="30" spans="2:9" ht="19.5" x14ac:dyDescent="0.3">
      <c r="B30" s="10" t="s">
        <v>1</v>
      </c>
      <c r="C30" s="10" t="s">
        <v>1</v>
      </c>
      <c r="D30" s="2" t="s">
        <v>21</v>
      </c>
      <c r="E30" s="4">
        <v>0</v>
      </c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ht="19.5" x14ac:dyDescent="0.3">
      <c r="B31" s="10" t="s">
        <v>1</v>
      </c>
      <c r="C31" s="10" t="s">
        <v>1</v>
      </c>
      <c r="D31" s="5" t="s">
        <v>22</v>
      </c>
      <c r="E31" s="7">
        <f>SUM(E26:E30)</f>
        <v>3920.6</v>
      </c>
      <c r="F31" s="7">
        <f>SUM(F26:F30)</f>
        <v>83.5</v>
      </c>
      <c r="G31" s="7">
        <f>SUM(G26:G30)</f>
        <v>1227.4000000000001</v>
      </c>
      <c r="H31" s="7">
        <f t="shared" si="0"/>
        <v>46.953293413173654</v>
      </c>
      <c r="I31" s="7">
        <f>SUM(I26:I30)</f>
        <v>0</v>
      </c>
    </row>
    <row r="32" spans="2:9" ht="19.5" x14ac:dyDescent="0.3"/>
    <row r="33" spans="1:10" ht="19.5" x14ac:dyDescent="0.3">
      <c r="A33" s="11" t="s">
        <v>25</v>
      </c>
      <c r="B33" s="11" t="s">
        <v>1</v>
      </c>
      <c r="C33" s="11" t="s">
        <v>1</v>
      </c>
      <c r="D33" s="11" t="s">
        <v>1</v>
      </c>
      <c r="E33" s="11" t="s">
        <v>1</v>
      </c>
      <c r="F33" s="11" t="s">
        <v>1</v>
      </c>
      <c r="G33" s="11" t="s">
        <v>1</v>
      </c>
      <c r="H33" s="11" t="s">
        <v>1</v>
      </c>
      <c r="I33" s="11" t="s">
        <v>1</v>
      </c>
      <c r="J33" s="11" t="s">
        <v>1</v>
      </c>
    </row>
    <row r="34" spans="1:10" ht="19.5" x14ac:dyDescent="0.3"/>
    <row r="35" spans="1:10" ht="19.5" x14ac:dyDescent="0.3">
      <c r="A35" s="12" t="s">
        <v>26</v>
      </c>
      <c r="B35" s="12" t="s">
        <v>1</v>
      </c>
      <c r="C35" s="12" t="s">
        <v>27</v>
      </c>
      <c r="D35" s="12" t="s">
        <v>28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12" t="s">
        <v>1</v>
      </c>
    </row>
    <row r="36" spans="1:10" ht="19.5" x14ac:dyDescent="0.3">
      <c r="A36" s="12" t="s">
        <v>1</v>
      </c>
      <c r="B36" s="12" t="s">
        <v>1</v>
      </c>
      <c r="C36" s="12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ht="19.5" x14ac:dyDescent="0.3">
      <c r="A37" s="10" t="s">
        <v>29</v>
      </c>
      <c r="B37" s="10" t="s">
        <v>1</v>
      </c>
      <c r="C37" s="4">
        <v>6.3</v>
      </c>
      <c r="D37" s="4">
        <v>55.8</v>
      </c>
      <c r="E37" s="4">
        <v>20</v>
      </c>
      <c r="F37" s="4">
        <v>519.20000000000005</v>
      </c>
      <c r="G37" s="4">
        <v>0</v>
      </c>
      <c r="H37" s="4">
        <v>0</v>
      </c>
      <c r="I37" s="4">
        <v>0</v>
      </c>
      <c r="J37" s="4">
        <f t="shared" ref="J37:J42" si="1">SUM(D37:I37)</f>
        <v>595</v>
      </c>
    </row>
    <row r="38" spans="1:10" ht="19.5" x14ac:dyDescent="0.3">
      <c r="A38" s="9" t="s">
        <v>29</v>
      </c>
      <c r="B38" s="9" t="s">
        <v>1</v>
      </c>
      <c r="C38" s="7">
        <v>8</v>
      </c>
      <c r="D38" s="7">
        <v>919.8</v>
      </c>
      <c r="E38" s="7">
        <v>0</v>
      </c>
      <c r="F38" s="7">
        <v>1819.6</v>
      </c>
      <c r="G38" s="7">
        <v>0</v>
      </c>
      <c r="H38" s="7">
        <v>0</v>
      </c>
      <c r="I38" s="7">
        <v>0</v>
      </c>
      <c r="J38" s="7">
        <f t="shared" si="1"/>
        <v>2739.3999999999996</v>
      </c>
    </row>
    <row r="39" spans="1:10" ht="19.5" x14ac:dyDescent="0.3">
      <c r="A39" s="10" t="s">
        <v>29</v>
      </c>
      <c r="B39" s="10" t="s">
        <v>1</v>
      </c>
      <c r="C39" s="4">
        <v>10</v>
      </c>
      <c r="D39" s="4">
        <v>5922.8</v>
      </c>
      <c r="E39" s="4">
        <v>1018.9</v>
      </c>
      <c r="F39" s="4">
        <v>808.4</v>
      </c>
      <c r="G39" s="4">
        <v>0</v>
      </c>
      <c r="H39" s="4">
        <v>0</v>
      </c>
      <c r="I39" s="4">
        <v>0</v>
      </c>
      <c r="J39" s="4">
        <f t="shared" si="1"/>
        <v>7750.0999999999995</v>
      </c>
    </row>
    <row r="40" spans="1:10" ht="19.5" x14ac:dyDescent="0.3">
      <c r="A40" s="9" t="s">
        <v>29</v>
      </c>
      <c r="B40" s="9" t="s">
        <v>1</v>
      </c>
      <c r="C40" s="7">
        <v>12.5</v>
      </c>
      <c r="D40" s="7">
        <v>1504.4</v>
      </c>
      <c r="E40" s="7">
        <v>2679.3</v>
      </c>
      <c r="F40" s="7">
        <v>672.5</v>
      </c>
      <c r="G40" s="7">
        <v>0</v>
      </c>
      <c r="H40" s="7">
        <v>0</v>
      </c>
      <c r="I40" s="7">
        <v>0</v>
      </c>
      <c r="J40" s="7">
        <f t="shared" si="1"/>
        <v>4856.2000000000007</v>
      </c>
    </row>
    <row r="41" spans="1:10" ht="19.5" x14ac:dyDescent="0.3">
      <c r="A41" s="10" t="s">
        <v>29</v>
      </c>
      <c r="B41" s="10" t="s">
        <v>1</v>
      </c>
      <c r="C41" s="4">
        <v>16</v>
      </c>
      <c r="D41" s="4">
        <v>811.2</v>
      </c>
      <c r="E41" s="4">
        <v>652.6</v>
      </c>
      <c r="F41" s="4">
        <v>0</v>
      </c>
      <c r="G41" s="4">
        <v>0</v>
      </c>
      <c r="H41" s="4">
        <v>0</v>
      </c>
      <c r="I41" s="4">
        <v>0</v>
      </c>
      <c r="J41" s="4">
        <f t="shared" si="1"/>
        <v>1463.8000000000002</v>
      </c>
    </row>
    <row r="42" spans="1:10" ht="19.5" x14ac:dyDescent="0.3">
      <c r="A42" s="9" t="s">
        <v>30</v>
      </c>
      <c r="B42" s="9" t="s">
        <v>1</v>
      </c>
      <c r="C42" s="7">
        <v>5</v>
      </c>
      <c r="D42" s="7">
        <v>3400</v>
      </c>
      <c r="E42" s="7">
        <v>1636</v>
      </c>
      <c r="F42" s="7">
        <v>1829.6</v>
      </c>
      <c r="G42" s="7">
        <v>0</v>
      </c>
      <c r="H42" s="7">
        <v>0</v>
      </c>
      <c r="I42" s="7">
        <v>0</v>
      </c>
      <c r="J42" s="7">
        <f t="shared" si="1"/>
        <v>6865.6</v>
      </c>
    </row>
    <row r="43" spans="1:10" ht="19.5" x14ac:dyDescent="0.3"/>
    <row r="44" spans="1:10" ht="19.5" x14ac:dyDescent="0.3">
      <c r="A44" s="11" t="s">
        <v>31</v>
      </c>
      <c r="B44" s="11" t="s">
        <v>1</v>
      </c>
      <c r="C44" s="11" t="s">
        <v>1</v>
      </c>
      <c r="D44" s="11" t="s">
        <v>1</v>
      </c>
      <c r="E44" s="11" t="s">
        <v>1</v>
      </c>
      <c r="F44" s="11" t="s">
        <v>1</v>
      </c>
      <c r="G44" s="11" t="s">
        <v>1</v>
      </c>
      <c r="H44" s="11" t="s">
        <v>1</v>
      </c>
      <c r="I44" s="11" t="s">
        <v>1</v>
      </c>
      <c r="J44" s="11" t="s">
        <v>1</v>
      </c>
    </row>
    <row r="45" spans="1:10" ht="19.5" x14ac:dyDescent="0.3"/>
    <row r="46" spans="1:10" ht="19.5" x14ac:dyDescent="0.3">
      <c r="A46" s="12" t="s">
        <v>1</v>
      </c>
      <c r="B46" s="12" t="s">
        <v>1</v>
      </c>
      <c r="C46" s="12" t="s">
        <v>1</v>
      </c>
      <c r="D46" s="1" t="s">
        <v>16</v>
      </c>
      <c r="E46" s="1" t="s">
        <v>17</v>
      </c>
      <c r="F46" s="1" t="s">
        <v>18</v>
      </c>
      <c r="G46" s="1" t="s">
        <v>19</v>
      </c>
      <c r="H46" s="1" t="s">
        <v>20</v>
      </c>
      <c r="I46" s="1" t="s">
        <v>21</v>
      </c>
      <c r="J46" s="1" t="s">
        <v>22</v>
      </c>
    </row>
    <row r="47" spans="1:10" ht="19.5" x14ac:dyDescent="0.3">
      <c r="A47" s="10" t="s">
        <v>32</v>
      </c>
      <c r="B47" s="10" t="s">
        <v>1</v>
      </c>
      <c r="C47" s="2" t="s">
        <v>29</v>
      </c>
      <c r="D47" s="4">
        <v>9214</v>
      </c>
      <c r="E47" s="4">
        <v>4370.7</v>
      </c>
      <c r="F47" s="4">
        <v>3819.8</v>
      </c>
      <c r="G47" s="4">
        <v>0</v>
      </c>
      <c r="H47" s="4">
        <v>0</v>
      </c>
      <c r="I47" s="4">
        <v>0</v>
      </c>
      <c r="J47" s="4">
        <f>SUM(D47:I47)</f>
        <v>17404.5</v>
      </c>
    </row>
    <row r="48" spans="1:10" ht="19.5" x14ac:dyDescent="0.3">
      <c r="A48" s="10" t="s">
        <v>1</v>
      </c>
      <c r="B48" s="10" t="s">
        <v>1</v>
      </c>
      <c r="C48" s="5" t="s">
        <v>30</v>
      </c>
      <c r="D48" s="7">
        <v>3400</v>
      </c>
      <c r="E48" s="7">
        <v>1636</v>
      </c>
      <c r="F48" s="7">
        <v>1829.6</v>
      </c>
      <c r="G48" s="7">
        <v>0</v>
      </c>
      <c r="H48" s="7">
        <v>0</v>
      </c>
      <c r="I48" s="7">
        <v>0</v>
      </c>
      <c r="J48" s="7">
        <f>SUM(D48:I48)</f>
        <v>6865.6</v>
      </c>
    </row>
    <row r="49" spans="1:10" ht="19.5" x14ac:dyDescent="0.3">
      <c r="A49" s="10" t="s">
        <v>1</v>
      </c>
      <c r="B49" s="10" t="s">
        <v>1</v>
      </c>
      <c r="C49" s="2" t="s">
        <v>22</v>
      </c>
      <c r="D49" s="4">
        <f t="shared" ref="D49:J49" si="2">SUM(D47:D48)</f>
        <v>12614</v>
      </c>
      <c r="E49" s="4">
        <f t="shared" si="2"/>
        <v>6006.7</v>
      </c>
      <c r="F49" s="4">
        <f t="shared" si="2"/>
        <v>5649.4</v>
      </c>
      <c r="G49" s="4">
        <f t="shared" si="2"/>
        <v>0</v>
      </c>
      <c r="H49" s="4">
        <f t="shared" si="2"/>
        <v>0</v>
      </c>
      <c r="I49" s="4">
        <f t="shared" si="2"/>
        <v>0</v>
      </c>
      <c r="J49" s="4">
        <f t="shared" si="2"/>
        <v>24270.1</v>
      </c>
    </row>
    <row r="50" spans="1:10" ht="19.5" x14ac:dyDescent="0.3">
      <c r="A50" s="9" t="s">
        <v>33</v>
      </c>
      <c r="B50" s="9" t="s">
        <v>1</v>
      </c>
      <c r="C50" s="5" t="s">
        <v>34</v>
      </c>
      <c r="D50" s="7">
        <v>220.5</v>
      </c>
      <c r="E50" s="7">
        <v>78.599999999999994</v>
      </c>
      <c r="F50" s="7">
        <v>124.8</v>
      </c>
      <c r="G50" s="7">
        <v>0</v>
      </c>
      <c r="H50" s="7">
        <v>0</v>
      </c>
      <c r="I50" s="7">
        <v>0</v>
      </c>
      <c r="J50" s="7">
        <f>SUM(D50:I50)</f>
        <v>423.90000000000003</v>
      </c>
    </row>
    <row r="51" spans="1:10" ht="19.5" x14ac:dyDescent="0.3">
      <c r="A51" s="10" t="s">
        <v>35</v>
      </c>
      <c r="B51" s="10" t="s">
        <v>1</v>
      </c>
      <c r="C51" s="10" t="s">
        <v>1</v>
      </c>
      <c r="D51" s="4">
        <v>2938</v>
      </c>
      <c r="E51" s="4">
        <v>1118</v>
      </c>
      <c r="F51" s="4">
        <v>730</v>
      </c>
      <c r="G51" s="4">
        <v>0</v>
      </c>
      <c r="H51" s="4">
        <v>0</v>
      </c>
      <c r="I51" s="4">
        <v>0</v>
      </c>
      <c r="J51" s="4">
        <f>SUM(D51:I51)</f>
        <v>4786</v>
      </c>
    </row>
    <row r="52" spans="1:10" ht="19.5" x14ac:dyDescent="0.3">
      <c r="A52" s="9" t="s">
        <v>36</v>
      </c>
      <c r="B52" s="9" t="s">
        <v>1</v>
      </c>
      <c r="C52" s="9" t="s">
        <v>1</v>
      </c>
      <c r="D52" s="7">
        <v>57.2</v>
      </c>
      <c r="E52" s="7">
        <v>76.400000000000006</v>
      </c>
      <c r="F52" s="7">
        <v>45.3</v>
      </c>
      <c r="G52" s="7">
        <v>0</v>
      </c>
      <c r="H52" s="7">
        <v>0</v>
      </c>
      <c r="I52" s="7">
        <v>0</v>
      </c>
      <c r="J52" s="7">
        <f>IF(J50=0,0,J49/J50)</f>
        <v>57.254305260674677</v>
      </c>
    </row>
    <row r="53" spans="1:10" ht="19.5" x14ac:dyDescent="0.3"/>
    <row r="54" spans="1:10" ht="19.5" x14ac:dyDescent="0.3">
      <c r="A54" s="8" t="s">
        <v>37</v>
      </c>
      <c r="B54" s="8" t="s">
        <v>1</v>
      </c>
      <c r="C54" s="8" t="s">
        <v>1</v>
      </c>
      <c r="D54" s="8" t="s">
        <v>1</v>
      </c>
      <c r="E54" s="8" t="s">
        <v>1</v>
      </c>
      <c r="F54" s="8" t="s">
        <v>1</v>
      </c>
      <c r="G54" s="8" t="s">
        <v>1</v>
      </c>
      <c r="H54" s="8" t="s">
        <v>1</v>
      </c>
      <c r="I54" s="8" t="s">
        <v>1</v>
      </c>
      <c r="J54" s="8" t="s">
        <v>1</v>
      </c>
    </row>
    <row r="55" spans="1:10" ht="19.5" x14ac:dyDescent="0.3"/>
    <row r="56" spans="1:10" ht="19.5" x14ac:dyDescent="0.3">
      <c r="A56" s="11" t="s">
        <v>7</v>
      </c>
      <c r="B56" s="11" t="s">
        <v>1</v>
      </c>
      <c r="C56" s="11" t="s">
        <v>1</v>
      </c>
      <c r="D56" s="11" t="s">
        <v>1</v>
      </c>
      <c r="E56" s="11" t="s">
        <v>1</v>
      </c>
      <c r="F56" s="11" t="s">
        <v>1</v>
      </c>
      <c r="G56" s="11" t="s">
        <v>1</v>
      </c>
      <c r="H56" s="11" t="s">
        <v>1</v>
      </c>
      <c r="I56" s="11" t="s">
        <v>1</v>
      </c>
      <c r="J56" s="11" t="s">
        <v>1</v>
      </c>
    </row>
    <row r="57" spans="1:10" ht="19.5" x14ac:dyDescent="0.3"/>
    <row r="58" spans="1:10" ht="25.5" x14ac:dyDescent="0.3">
      <c r="B58" s="12" t="s">
        <v>8</v>
      </c>
      <c r="C58" s="12" t="s">
        <v>1</v>
      </c>
      <c r="D58" s="1" t="s">
        <v>9</v>
      </c>
      <c r="E58" s="1" t="s">
        <v>10</v>
      </c>
      <c r="F58" s="1" t="s">
        <v>11</v>
      </c>
      <c r="G58" s="1" t="s">
        <v>12</v>
      </c>
      <c r="H58" s="1" t="s">
        <v>13</v>
      </c>
      <c r="I58" s="1" t="s">
        <v>14</v>
      </c>
    </row>
    <row r="59" spans="1:10" ht="19.5" x14ac:dyDescent="0.3">
      <c r="B59" s="10" t="s">
        <v>15</v>
      </c>
      <c r="C59" s="10" t="s">
        <v>1</v>
      </c>
      <c r="D59" s="2" t="s">
        <v>38</v>
      </c>
      <c r="E59" s="4">
        <v>0</v>
      </c>
      <c r="F59" s="4">
        <v>0</v>
      </c>
      <c r="G59" s="4">
        <v>0</v>
      </c>
      <c r="H59" s="4">
        <f t="shared" ref="H59:H70" si="3">IF(F59=0,0,E59/F59)</f>
        <v>0</v>
      </c>
      <c r="I59" s="4">
        <v>0</v>
      </c>
    </row>
    <row r="60" spans="1:10" ht="19.5" x14ac:dyDescent="0.3">
      <c r="B60" s="10" t="s">
        <v>1</v>
      </c>
      <c r="C60" s="10" t="s">
        <v>1</v>
      </c>
      <c r="D60" s="5" t="s">
        <v>39</v>
      </c>
      <c r="E60" s="7">
        <v>0</v>
      </c>
      <c r="F60" s="7">
        <v>0</v>
      </c>
      <c r="G60" s="7">
        <v>0</v>
      </c>
      <c r="H60" s="7">
        <f t="shared" si="3"/>
        <v>0</v>
      </c>
      <c r="I60" s="7">
        <v>0</v>
      </c>
    </row>
    <row r="61" spans="1:10" ht="19.5" x14ac:dyDescent="0.3">
      <c r="B61" s="10" t="s">
        <v>1</v>
      </c>
      <c r="C61" s="10" t="s">
        <v>1</v>
      </c>
      <c r="D61" s="2" t="s">
        <v>40</v>
      </c>
      <c r="E61" s="4">
        <v>8.1</v>
      </c>
      <c r="F61" s="4">
        <v>0</v>
      </c>
      <c r="G61" s="4">
        <v>0</v>
      </c>
      <c r="H61" s="4">
        <f t="shared" si="3"/>
        <v>0</v>
      </c>
      <c r="I61" s="4">
        <v>144.1</v>
      </c>
    </row>
    <row r="62" spans="1:10" ht="19.5" x14ac:dyDescent="0.3">
      <c r="B62" s="10" t="s">
        <v>1</v>
      </c>
      <c r="C62" s="10" t="s">
        <v>1</v>
      </c>
      <c r="D62" s="5" t="s">
        <v>22</v>
      </c>
      <c r="E62" s="7">
        <f>SUM(E59:E61)</f>
        <v>8.1</v>
      </c>
      <c r="F62" s="7">
        <f>SUM(F59:F61)</f>
        <v>0</v>
      </c>
      <c r="G62" s="7">
        <f>SUM(G59:G61)</f>
        <v>0</v>
      </c>
      <c r="H62" s="7">
        <f t="shared" si="3"/>
        <v>0</v>
      </c>
      <c r="I62" s="7">
        <f>SUM(I59:I61)</f>
        <v>144.1</v>
      </c>
    </row>
    <row r="63" spans="1:10" ht="19.5" x14ac:dyDescent="0.3">
      <c r="B63" s="10" t="s">
        <v>23</v>
      </c>
      <c r="C63" s="10" t="s">
        <v>1</v>
      </c>
      <c r="D63" s="2" t="s">
        <v>38</v>
      </c>
      <c r="E63" s="4">
        <v>0</v>
      </c>
      <c r="F63" s="4">
        <v>0</v>
      </c>
      <c r="G63" s="4">
        <v>0</v>
      </c>
      <c r="H63" s="4">
        <f t="shared" si="3"/>
        <v>0</v>
      </c>
      <c r="I63" s="4">
        <v>0</v>
      </c>
    </row>
    <row r="64" spans="1:10" ht="19.5" x14ac:dyDescent="0.3">
      <c r="B64" s="10" t="s">
        <v>1</v>
      </c>
      <c r="C64" s="10" t="s">
        <v>1</v>
      </c>
      <c r="D64" s="5" t="s">
        <v>39</v>
      </c>
      <c r="E64" s="7">
        <v>0</v>
      </c>
      <c r="F64" s="7">
        <v>0</v>
      </c>
      <c r="G64" s="7">
        <v>0</v>
      </c>
      <c r="H64" s="7">
        <f t="shared" si="3"/>
        <v>0</v>
      </c>
      <c r="I64" s="7">
        <v>0</v>
      </c>
    </row>
    <row r="65" spans="1:10" ht="19.5" x14ac:dyDescent="0.3">
      <c r="B65" s="10" t="s">
        <v>1</v>
      </c>
      <c r="C65" s="10" t="s">
        <v>1</v>
      </c>
      <c r="D65" s="2" t="s">
        <v>40</v>
      </c>
      <c r="E65" s="4">
        <v>370.2</v>
      </c>
      <c r="F65" s="4">
        <v>0</v>
      </c>
      <c r="G65" s="4">
        <v>0</v>
      </c>
      <c r="H65" s="4">
        <f t="shared" si="3"/>
        <v>0</v>
      </c>
      <c r="I65" s="4">
        <v>1527.3</v>
      </c>
    </row>
    <row r="66" spans="1:10" ht="19.5" x14ac:dyDescent="0.3">
      <c r="B66" s="10" t="s">
        <v>1</v>
      </c>
      <c r="C66" s="10" t="s">
        <v>1</v>
      </c>
      <c r="D66" s="5" t="s">
        <v>22</v>
      </c>
      <c r="E66" s="7">
        <f>SUM(E63:E65)</f>
        <v>370.2</v>
      </c>
      <c r="F66" s="7">
        <f>SUM(F63:F65)</f>
        <v>0</v>
      </c>
      <c r="G66" s="7">
        <f>SUM(G63:G65)</f>
        <v>0</v>
      </c>
      <c r="H66" s="7">
        <f t="shared" si="3"/>
        <v>0</v>
      </c>
      <c r="I66" s="7">
        <f>SUM(I63:I65)</f>
        <v>1527.3</v>
      </c>
    </row>
    <row r="67" spans="1:10" ht="19.5" x14ac:dyDescent="0.3">
      <c r="B67" s="10" t="s">
        <v>24</v>
      </c>
      <c r="C67" s="10" t="s">
        <v>1</v>
      </c>
      <c r="D67" s="2" t="s">
        <v>38</v>
      </c>
      <c r="E67" s="4">
        <v>0</v>
      </c>
      <c r="F67" s="4">
        <v>0</v>
      </c>
      <c r="G67" s="4">
        <v>0</v>
      </c>
      <c r="H67" s="4">
        <f t="shared" si="3"/>
        <v>0</v>
      </c>
      <c r="I67" s="4">
        <v>0</v>
      </c>
    </row>
    <row r="68" spans="1:10" ht="19.5" x14ac:dyDescent="0.3">
      <c r="B68" s="10" t="s">
        <v>1</v>
      </c>
      <c r="C68" s="10" t="s">
        <v>1</v>
      </c>
      <c r="D68" s="5" t="s">
        <v>39</v>
      </c>
      <c r="E68" s="7">
        <v>0</v>
      </c>
      <c r="F68" s="7">
        <v>0</v>
      </c>
      <c r="G68" s="7">
        <v>0</v>
      </c>
      <c r="H68" s="7">
        <f t="shared" si="3"/>
        <v>0</v>
      </c>
      <c r="I68" s="7">
        <v>0</v>
      </c>
    </row>
    <row r="69" spans="1:10" ht="19.5" x14ac:dyDescent="0.3">
      <c r="B69" s="10" t="s">
        <v>1</v>
      </c>
      <c r="C69" s="10" t="s">
        <v>1</v>
      </c>
      <c r="D69" s="2" t="s">
        <v>40</v>
      </c>
      <c r="E69" s="4">
        <v>0</v>
      </c>
      <c r="F69" s="4">
        <v>0</v>
      </c>
      <c r="G69" s="4">
        <v>0</v>
      </c>
      <c r="H69" s="4">
        <f t="shared" si="3"/>
        <v>0</v>
      </c>
      <c r="I69" s="4">
        <v>0</v>
      </c>
    </row>
    <row r="70" spans="1:10" ht="19.5" x14ac:dyDescent="0.3">
      <c r="B70" s="10" t="s">
        <v>1</v>
      </c>
      <c r="C70" s="10" t="s">
        <v>1</v>
      </c>
      <c r="D70" s="5" t="s">
        <v>22</v>
      </c>
      <c r="E70" s="7">
        <f>SUM(E67:E69)</f>
        <v>0</v>
      </c>
      <c r="F70" s="7">
        <f>SUM(F67:F69)</f>
        <v>0</v>
      </c>
      <c r="G70" s="7">
        <f>SUM(G67:G69)</f>
        <v>0</v>
      </c>
      <c r="H70" s="7">
        <f t="shared" si="3"/>
        <v>0</v>
      </c>
      <c r="I70" s="7">
        <f>SUM(I67:I69)</f>
        <v>0</v>
      </c>
    </row>
    <row r="71" spans="1:10" ht="19.5" x14ac:dyDescent="0.3"/>
    <row r="72" spans="1:10" ht="19.5" x14ac:dyDescent="0.3">
      <c r="A72" s="11" t="s">
        <v>25</v>
      </c>
      <c r="B72" s="11" t="s">
        <v>1</v>
      </c>
      <c r="C72" s="11" t="s">
        <v>1</v>
      </c>
      <c r="D72" s="11" t="s">
        <v>1</v>
      </c>
      <c r="E72" s="11" t="s">
        <v>1</v>
      </c>
      <c r="F72" s="11" t="s">
        <v>1</v>
      </c>
      <c r="G72" s="11" t="s">
        <v>1</v>
      </c>
      <c r="H72" s="11" t="s">
        <v>1</v>
      </c>
      <c r="I72" s="11" t="s">
        <v>1</v>
      </c>
      <c r="J72" s="11" t="s">
        <v>1</v>
      </c>
    </row>
    <row r="73" spans="1:10" ht="19.5" x14ac:dyDescent="0.3"/>
    <row r="74" spans="1:10" ht="19.5" x14ac:dyDescent="0.3">
      <c r="C74" s="12" t="s">
        <v>26</v>
      </c>
      <c r="D74" s="12" t="s">
        <v>27</v>
      </c>
      <c r="E74" s="12" t="s">
        <v>28</v>
      </c>
      <c r="F74" s="12" t="s">
        <v>1</v>
      </c>
      <c r="G74" s="12" t="s">
        <v>1</v>
      </c>
      <c r="H74" s="12" t="s">
        <v>1</v>
      </c>
    </row>
    <row r="75" spans="1:10" ht="19.5" x14ac:dyDescent="0.3">
      <c r="C75" s="12" t="s">
        <v>1</v>
      </c>
      <c r="D75" s="12" t="s">
        <v>1</v>
      </c>
      <c r="E75" s="1" t="s">
        <v>38</v>
      </c>
      <c r="F75" s="1" t="s">
        <v>39</v>
      </c>
      <c r="G75" s="1" t="s">
        <v>40</v>
      </c>
      <c r="H75" s="1" t="s">
        <v>22</v>
      </c>
    </row>
    <row r="76" spans="1:10" ht="19.5" x14ac:dyDescent="0.3">
      <c r="C76" s="2" t="s">
        <v>29</v>
      </c>
      <c r="D76" s="4">
        <v>6.3</v>
      </c>
      <c r="E76" s="4">
        <v>0</v>
      </c>
      <c r="F76" s="4">
        <v>0</v>
      </c>
      <c r="G76" s="4">
        <v>4.4000000000000004</v>
      </c>
      <c r="H76" s="4">
        <f>SUM(E76:G76)</f>
        <v>4.4000000000000004</v>
      </c>
    </row>
    <row r="77" spans="1:10" ht="19.5" x14ac:dyDescent="0.3">
      <c r="C77" s="5" t="s">
        <v>29</v>
      </c>
      <c r="D77" s="7">
        <v>8</v>
      </c>
      <c r="E77" s="7">
        <v>0</v>
      </c>
      <c r="F77" s="7">
        <v>0</v>
      </c>
      <c r="G77" s="7">
        <v>10.7</v>
      </c>
      <c r="H77" s="7">
        <f>SUM(E77:G77)</f>
        <v>10.7</v>
      </c>
    </row>
    <row r="78" spans="1:10" ht="19.5" x14ac:dyDescent="0.3">
      <c r="C78" s="2" t="s">
        <v>29</v>
      </c>
      <c r="D78" s="4">
        <v>10</v>
      </c>
      <c r="E78" s="4">
        <v>0</v>
      </c>
      <c r="F78" s="4">
        <v>0</v>
      </c>
      <c r="G78" s="4">
        <v>123</v>
      </c>
      <c r="H78" s="4">
        <f>SUM(E78:G78)</f>
        <v>123</v>
      </c>
    </row>
    <row r="79" spans="1:10" ht="19.5" x14ac:dyDescent="0.3">
      <c r="C79" s="5" t="s">
        <v>30</v>
      </c>
      <c r="D79" s="7">
        <v>5</v>
      </c>
      <c r="E79" s="7">
        <v>0</v>
      </c>
      <c r="F79" s="7">
        <v>0</v>
      </c>
      <c r="G79" s="7">
        <v>240.1</v>
      </c>
      <c r="H79" s="7">
        <f>SUM(E79:G79)</f>
        <v>240.1</v>
      </c>
    </row>
    <row r="80" spans="1:10" ht="19.5" x14ac:dyDescent="0.3">
      <c r="C80" s="2" t="s">
        <v>30</v>
      </c>
      <c r="D80" s="3" t="s">
        <v>41</v>
      </c>
      <c r="E80" s="4">
        <v>0</v>
      </c>
      <c r="F80" s="4">
        <v>0</v>
      </c>
      <c r="G80" s="4">
        <v>1507.8</v>
      </c>
      <c r="H80" s="4">
        <v>0</v>
      </c>
    </row>
    <row r="81" spans="1:10" ht="19.5" x14ac:dyDescent="0.3">
      <c r="C81" s="5" t="s">
        <v>30</v>
      </c>
      <c r="D81" s="6" t="s">
        <v>42</v>
      </c>
      <c r="E81" s="7">
        <v>0</v>
      </c>
      <c r="F81" s="7">
        <v>0</v>
      </c>
      <c r="G81" s="7">
        <v>163.69999999999999</v>
      </c>
      <c r="H81" s="7">
        <v>0</v>
      </c>
    </row>
    <row r="82" spans="1:10" ht="19.5" x14ac:dyDescent="0.3"/>
    <row r="83" spans="1:10" ht="19.5" x14ac:dyDescent="0.3">
      <c r="A83" s="11" t="s">
        <v>31</v>
      </c>
      <c r="B83" s="11" t="s">
        <v>1</v>
      </c>
      <c r="C83" s="11" t="s">
        <v>1</v>
      </c>
      <c r="D83" s="11" t="s">
        <v>1</v>
      </c>
      <c r="E83" s="11" t="s">
        <v>1</v>
      </c>
      <c r="F83" s="11" t="s">
        <v>1</v>
      </c>
      <c r="G83" s="11" t="s">
        <v>1</v>
      </c>
      <c r="H83" s="11" t="s">
        <v>1</v>
      </c>
      <c r="I83" s="11" t="s">
        <v>1</v>
      </c>
      <c r="J83" s="11" t="s">
        <v>1</v>
      </c>
    </row>
    <row r="84" spans="1:10" ht="19.5" x14ac:dyDescent="0.3"/>
    <row r="85" spans="1:10" ht="19.5" x14ac:dyDescent="0.3">
      <c r="C85" s="12" t="s">
        <v>1</v>
      </c>
      <c r="D85" s="12" t="s">
        <v>1</v>
      </c>
      <c r="E85" s="1" t="s">
        <v>38</v>
      </c>
      <c r="F85" s="1" t="s">
        <v>39</v>
      </c>
      <c r="G85" s="1" t="s">
        <v>40</v>
      </c>
      <c r="H85" s="1" t="s">
        <v>22</v>
      </c>
    </row>
    <row r="86" spans="1:10" ht="19.5" x14ac:dyDescent="0.3">
      <c r="C86" s="10" t="s">
        <v>32</v>
      </c>
      <c r="D86" s="2" t="s">
        <v>29</v>
      </c>
      <c r="E86" s="4">
        <v>0</v>
      </c>
      <c r="F86" s="4">
        <v>0</v>
      </c>
      <c r="G86" s="4">
        <v>138.19999999999999</v>
      </c>
      <c r="H86" s="4">
        <f>SUM(E86:G86)</f>
        <v>138.19999999999999</v>
      </c>
    </row>
    <row r="87" spans="1:10" ht="19.5" x14ac:dyDescent="0.3">
      <c r="C87" s="10" t="s">
        <v>1</v>
      </c>
      <c r="D87" s="5" t="s">
        <v>30</v>
      </c>
      <c r="E87" s="7">
        <v>0</v>
      </c>
      <c r="F87" s="7">
        <v>0</v>
      </c>
      <c r="G87" s="7">
        <v>240.1</v>
      </c>
      <c r="H87" s="7">
        <f>SUM(E87:G87)</f>
        <v>240.1</v>
      </c>
    </row>
    <row r="88" spans="1:10" ht="19.5" x14ac:dyDescent="0.3">
      <c r="C88" s="10" t="s">
        <v>1</v>
      </c>
      <c r="D88" s="2" t="s">
        <v>22</v>
      </c>
      <c r="E88" s="4">
        <f>SUM(E86:E87)</f>
        <v>0</v>
      </c>
      <c r="F88" s="4">
        <f>SUM(F86:F87)</f>
        <v>0</v>
      </c>
      <c r="G88" s="4">
        <f>SUM(G86:G87)</f>
        <v>378.29999999999995</v>
      </c>
      <c r="H88" s="4">
        <f>SUM(H86:H87)</f>
        <v>378.29999999999995</v>
      </c>
    </row>
    <row r="89" spans="1:10" ht="25.5" x14ac:dyDescent="0.3">
      <c r="C89" s="5" t="s">
        <v>43</v>
      </c>
      <c r="D89" s="5" t="s">
        <v>30</v>
      </c>
      <c r="E89" s="7">
        <v>0</v>
      </c>
      <c r="F89" s="7">
        <v>0</v>
      </c>
      <c r="G89" s="7">
        <v>1671.5</v>
      </c>
      <c r="H89" s="7">
        <v>0</v>
      </c>
    </row>
    <row r="90" spans="1:10" ht="25.5" x14ac:dyDescent="0.3">
      <c r="C90" s="2" t="s">
        <v>33</v>
      </c>
      <c r="D90" s="2" t="s">
        <v>34</v>
      </c>
      <c r="E90" s="4">
        <v>0</v>
      </c>
      <c r="F90" s="4">
        <v>0</v>
      </c>
      <c r="G90" s="4">
        <v>0</v>
      </c>
      <c r="H90" s="4">
        <f>SUM(E90:G90)</f>
        <v>0</v>
      </c>
    </row>
    <row r="91" spans="1:10" ht="19.5" x14ac:dyDescent="0.3">
      <c r="C91" s="9" t="s">
        <v>35</v>
      </c>
      <c r="D91" s="9" t="s">
        <v>1</v>
      </c>
      <c r="E91" s="7">
        <v>0</v>
      </c>
      <c r="F91" s="7">
        <v>0</v>
      </c>
      <c r="G91" s="7">
        <v>0</v>
      </c>
      <c r="H91" s="7">
        <f>SUM(E91:G91)</f>
        <v>0</v>
      </c>
    </row>
    <row r="92" spans="1:10" ht="19.5" x14ac:dyDescent="0.3">
      <c r="C92" s="10" t="s">
        <v>36</v>
      </c>
      <c r="D92" s="10" t="s">
        <v>1</v>
      </c>
      <c r="E92" s="4">
        <v>0</v>
      </c>
      <c r="F92" s="4">
        <v>0</v>
      </c>
      <c r="G92" s="4">
        <v>0</v>
      </c>
      <c r="H92" s="4">
        <v>0</v>
      </c>
    </row>
    <row r="93" spans="1:10" ht="19.5" x14ac:dyDescent="0.3">
      <c r="A93" s="13" t="s">
        <v>44</v>
      </c>
      <c r="B93" s="13" t="s">
        <v>1</v>
      </c>
      <c r="C93" s="13" t="s">
        <v>1</v>
      </c>
      <c r="D93" s="13" t="s">
        <v>1</v>
      </c>
      <c r="E93" s="13" t="s">
        <v>1</v>
      </c>
      <c r="F93" s="13" t="s">
        <v>1</v>
      </c>
      <c r="G93" s="13" t="s">
        <v>1</v>
      </c>
      <c r="H93" s="13" t="s">
        <v>1</v>
      </c>
      <c r="I93" s="13" t="s">
        <v>1</v>
      </c>
      <c r="J93" s="13" t="s">
        <v>1</v>
      </c>
    </row>
    <row r="94" spans="1:10" ht="19.5" x14ac:dyDescent="0.3"/>
    <row r="95" spans="1:10" ht="19.5" x14ac:dyDescent="0.3">
      <c r="A95" s="11" t="s">
        <v>45</v>
      </c>
      <c r="B95" s="11" t="s">
        <v>1</v>
      </c>
      <c r="C95" s="11" t="s">
        <v>1</v>
      </c>
      <c r="D95" s="11" t="s">
        <v>1</v>
      </c>
      <c r="E95" s="11" t="s">
        <v>1</v>
      </c>
      <c r="F95" s="11" t="s">
        <v>1</v>
      </c>
      <c r="G95" s="11" t="s">
        <v>1</v>
      </c>
      <c r="H95" s="11" t="s">
        <v>1</v>
      </c>
      <c r="I95" s="11" t="s">
        <v>1</v>
      </c>
      <c r="J95" s="11" t="s">
        <v>1</v>
      </c>
    </row>
    <row r="96" spans="1:10" ht="19.5" x14ac:dyDescent="0.3"/>
    <row r="97" spans="1:10" ht="19.5" x14ac:dyDescent="0.3">
      <c r="B97" s="12" t="s">
        <v>8</v>
      </c>
      <c r="C97" s="12" t="s">
        <v>1</v>
      </c>
      <c r="D97" s="12" t="s">
        <v>2</v>
      </c>
      <c r="E97" s="12" t="s">
        <v>46</v>
      </c>
      <c r="F97" s="12" t="s">
        <v>47</v>
      </c>
      <c r="G97" s="12" t="s">
        <v>1</v>
      </c>
      <c r="H97" s="12" t="s">
        <v>1</v>
      </c>
      <c r="I97" s="12" t="s">
        <v>48</v>
      </c>
    </row>
    <row r="98" spans="1:10" ht="19.5" x14ac:dyDescent="0.3">
      <c r="B98" s="12" t="s">
        <v>1</v>
      </c>
      <c r="C98" s="12" t="s">
        <v>1</v>
      </c>
      <c r="D98" s="12" t="s">
        <v>1</v>
      </c>
      <c r="E98" s="12" t="s">
        <v>1</v>
      </c>
      <c r="F98" s="1" t="s">
        <v>49</v>
      </c>
      <c r="G98" s="1" t="s">
        <v>50</v>
      </c>
      <c r="H98" s="1" t="s">
        <v>51</v>
      </c>
      <c r="I98" s="12" t="s">
        <v>1</v>
      </c>
    </row>
    <row r="99" spans="1:10" ht="19.5" x14ac:dyDescent="0.3">
      <c r="B99" s="10" t="s">
        <v>15</v>
      </c>
      <c r="C99" s="10" t="s">
        <v>1</v>
      </c>
      <c r="D99" s="2" t="s">
        <v>52</v>
      </c>
      <c r="E99" s="2" t="s">
        <v>53</v>
      </c>
      <c r="F99" s="3">
        <v>12</v>
      </c>
      <c r="G99" s="3">
        <v>40</v>
      </c>
      <c r="H99" s="3">
        <v>40</v>
      </c>
      <c r="I99" s="3">
        <v>333</v>
      </c>
    </row>
    <row r="100" spans="1:10" ht="25.5" x14ac:dyDescent="0.3">
      <c r="B100" s="10" t="s">
        <v>23</v>
      </c>
      <c r="C100" s="10" t="s">
        <v>1</v>
      </c>
      <c r="D100" s="5" t="s">
        <v>54</v>
      </c>
      <c r="E100" s="5" t="s">
        <v>55</v>
      </c>
      <c r="F100" s="6">
        <v>12</v>
      </c>
      <c r="G100" s="6">
        <v>30</v>
      </c>
      <c r="H100" s="6">
        <v>125</v>
      </c>
      <c r="I100" s="6">
        <v>1225</v>
      </c>
    </row>
    <row r="101" spans="1:10" ht="19.5" x14ac:dyDescent="0.3">
      <c r="B101" s="10" t="s">
        <v>1</v>
      </c>
      <c r="C101" s="10" t="s">
        <v>1</v>
      </c>
      <c r="D101" s="2" t="s">
        <v>52</v>
      </c>
      <c r="E101" s="2" t="s">
        <v>53</v>
      </c>
      <c r="F101" s="3">
        <v>12</v>
      </c>
      <c r="G101" s="3">
        <v>40</v>
      </c>
      <c r="H101" s="3">
        <v>40</v>
      </c>
      <c r="I101" s="3">
        <v>168</v>
      </c>
    </row>
    <row r="102" spans="1:10" ht="19.5" x14ac:dyDescent="0.3">
      <c r="B102" s="10" t="s">
        <v>1</v>
      </c>
      <c r="C102" s="10" t="s">
        <v>1</v>
      </c>
      <c r="D102" s="5" t="s">
        <v>52</v>
      </c>
      <c r="E102" s="5" t="s">
        <v>56</v>
      </c>
      <c r="F102" s="6">
        <v>16</v>
      </c>
      <c r="G102" s="6">
        <v>40</v>
      </c>
      <c r="H102" s="6">
        <v>40</v>
      </c>
      <c r="I102" s="6">
        <v>300</v>
      </c>
    </row>
    <row r="103" spans="1:10" ht="19.5" x14ac:dyDescent="0.3"/>
    <row r="104" spans="1:10" ht="19.5" x14ac:dyDescent="0.3"/>
    <row r="105" spans="1:10" ht="19.5" x14ac:dyDescent="0.3">
      <c r="A105" s="11" t="s">
        <v>57</v>
      </c>
      <c r="B105" s="11" t="s">
        <v>1</v>
      </c>
      <c r="C105" s="11" t="s">
        <v>1</v>
      </c>
      <c r="D105" s="11" t="s">
        <v>1</v>
      </c>
      <c r="E105" s="11" t="s">
        <v>1</v>
      </c>
      <c r="F105" s="11" t="s">
        <v>1</v>
      </c>
      <c r="G105" s="11" t="s">
        <v>1</v>
      </c>
      <c r="H105" s="11" t="s">
        <v>1</v>
      </c>
      <c r="I105" s="11" t="s">
        <v>1</v>
      </c>
      <c r="J105" s="11" t="s">
        <v>1</v>
      </c>
    </row>
  </sheetData>
  <mergeCells count="52">
    <mergeCell ref="B99:C99"/>
    <mergeCell ref="B100:C102"/>
    <mergeCell ref="A105:J105"/>
    <mergeCell ref="A93:J93"/>
    <mergeCell ref="A95:J95"/>
    <mergeCell ref="B97:C98"/>
    <mergeCell ref="D97:D98"/>
    <mergeCell ref="E97:E98"/>
    <mergeCell ref="F97:H97"/>
    <mergeCell ref="I97:I98"/>
    <mergeCell ref="A83:J83"/>
    <mergeCell ref="C85:D85"/>
    <mergeCell ref="C86:C88"/>
    <mergeCell ref="C91:D91"/>
    <mergeCell ref="C92:D92"/>
    <mergeCell ref="B59:C62"/>
    <mergeCell ref="B63:C66"/>
    <mergeCell ref="B67:C70"/>
    <mergeCell ref="A72:J72"/>
    <mergeCell ref="C74:C75"/>
    <mergeCell ref="D74:D75"/>
    <mergeCell ref="E74:H74"/>
    <mergeCell ref="A51:C51"/>
    <mergeCell ref="A52:C52"/>
    <mergeCell ref="A54:J54"/>
    <mergeCell ref="A56:J56"/>
    <mergeCell ref="B58:C58"/>
    <mergeCell ref="A42:B42"/>
    <mergeCell ref="A44:J44"/>
    <mergeCell ref="A46:C46"/>
    <mergeCell ref="A47:B49"/>
    <mergeCell ref="A50:B50"/>
    <mergeCell ref="A37:B37"/>
    <mergeCell ref="A38:B38"/>
    <mergeCell ref="A39:B39"/>
    <mergeCell ref="A40:B40"/>
    <mergeCell ref="A41:B41"/>
    <mergeCell ref="B26:C31"/>
    <mergeCell ref="A33:J33"/>
    <mergeCell ref="A35:B36"/>
    <mergeCell ref="C35:C36"/>
    <mergeCell ref="D35:J35"/>
    <mergeCell ref="A7:J7"/>
    <mergeCell ref="A9:J9"/>
    <mergeCell ref="B11:C11"/>
    <mergeCell ref="B12:C18"/>
    <mergeCell ref="B19:C2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34F90B-3769-4927-BED1-2CC74F7AFC19}"/>
</file>

<file path=customXml/itemProps2.xml><?xml version="1.0" encoding="utf-8"?>
<ds:datastoreItem xmlns:ds="http://schemas.openxmlformats.org/officeDocument/2006/customXml" ds:itemID="{7B66A155-A312-49AC-A896-B9C3F0B303A7}"/>
</file>

<file path=customXml/itemProps3.xml><?xml version="1.0" encoding="utf-8"?>
<ds:datastoreItem xmlns:ds="http://schemas.openxmlformats.org/officeDocument/2006/customXml" ds:itemID="{5B7559F6-AB1C-4038-8827-E306EB37D8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2026-04-07T03:22:07Z</dcterms:created>
  <dcterms:modified xsi:type="dcterms:W3CDTF">2026-04-07T03:22:07Z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