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22-25-SESAB-CER TIPO 4 (MODELO)/Arquivos do projeto/Documentos/"/>
    </mc:Choice>
  </mc:AlternateContent>
  <xr:revisionPtr revIDLastSave="0" documentId="8_{9CFF1383-6192-4031-9120-4917BB75103A}" xr6:coauthVersionLast="47" xr6:coauthVersionMax="47" xr10:uidLastSave="{00000000-0000-0000-0000-000000000000}"/>
  <bookViews>
    <workbookView xWindow="5160" yWindow="1545" windowWidth="19725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1" l="1"/>
  <c r="H73" i="1"/>
  <c r="H71" i="1"/>
  <c r="G71" i="1"/>
  <c r="F71" i="1"/>
  <c r="E71" i="1"/>
  <c r="H70" i="1"/>
  <c r="H64" i="1"/>
  <c r="I58" i="1"/>
  <c r="G58" i="1"/>
  <c r="F58" i="1"/>
  <c r="H58" i="1" s="1"/>
  <c r="E58" i="1"/>
  <c r="H57" i="1"/>
  <c r="H56" i="1"/>
  <c r="H55" i="1"/>
  <c r="I54" i="1"/>
  <c r="G54" i="1"/>
  <c r="F54" i="1"/>
  <c r="H54" i="1" s="1"/>
  <c r="E54" i="1"/>
  <c r="H53" i="1"/>
  <c r="H52" i="1"/>
  <c r="H51" i="1"/>
  <c r="J43" i="1"/>
  <c r="J42" i="1"/>
  <c r="J44" i="1" s="1"/>
  <c r="J41" i="1"/>
  <c r="I41" i="1"/>
  <c r="H41" i="1"/>
  <c r="G41" i="1"/>
  <c r="F41" i="1"/>
  <c r="E41" i="1"/>
  <c r="D41" i="1"/>
  <c r="J40" i="1"/>
  <c r="J39" i="1"/>
  <c r="J34" i="1"/>
  <c r="J33" i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<sst xmlns="http://schemas.openxmlformats.org/spreadsheetml/2006/main" count="350" uniqueCount="53">
  <si>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</si>
  <si>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</si>
  <si>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</si>
  <si>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</si>
  <si>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</si>
  <si>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</si>
  <si>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</si>
  <si>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</si>
  <si>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</si>
  <si>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</si>
  <si>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</si>
  <si>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</si>
  <si>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</si>
  <si>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</si>
  <si>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</si>
  <si>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</si>
  <si>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</si>
  <si>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</si>
  <si>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</si>
  <si>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</si>
  <si>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</si>
  <si>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</si>
  <si>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</si>
  <si>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</si>
  <si>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</si>
  <si>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</si>
  <si>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</si>
  <si>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</si>
  <si>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</si>
  <si>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</si>
  <si>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</si>
  <si>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</si>
  <si>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</si>
  <si>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</si>
  <si>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</si>
  <si>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</si>
  <si>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</si>
  <si>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</si>
  <si>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</si>
  <si>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</si>
  <si>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</si>
  <si>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</si>
  <si>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</si>
  <si>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</si>
  <si>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</si>
  <si>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</si>
  <si>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</si>
  <si>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</si>
  <si>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</si>
  <si>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</si>
  <si>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B8/40/40</t>
  </si>
  <si>
    <t>AltoQi | Tecnologia aplicada à engenharia.</t>
  </si>
  <si>
    <t>OBRA - EDÍCULA DE RESÍDUOS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</si>
</sst>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topLeftCell="A64" workbookViewId="0">
      <selection activeCell="D83" sqref="D83"/>
    </sheetView>
  </sheetViews>
  <sheetFormatPr defaultRowHeight="15" x14ac:dyDescent="0.3"/>
  <cols>
    <col min="1" max="10" width="10"/>
  </cols>
  <sheetData>
    <row r="1" spans="1:10" ht="19.5" x14ac:dyDescent="0.3">
      <c r="A1" s="8" t="s">
        <v>52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</row>
    <row r="2" spans="1:10" ht="19.5" x14ac:dyDescent="0.3">
      <c r="A2" s="5" t="s">
        <v>1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</row>
    <row r="3" spans="1:10" ht="19.5" x14ac:dyDescent="0.3">
      <c r="A3" s="2" t="s">
        <v>2</v>
      </c>
      <c r="B3" s="10" t="s">
        <v>0</v>
      </c>
      <c r="C3" s="10" t="s">
        <v>0</v>
      </c>
      <c r="D3" s="10" t="s">
        <v>0</v>
      </c>
      <c r="E3" s="10" t="s">
        <v>0</v>
      </c>
      <c r="F3" s="10" t="s">
        <v>0</v>
      </c>
      <c r="G3" s="10" t="s">
        <v>0</v>
      </c>
      <c r="H3" s="10" t="s">
        <v>0</v>
      </c>
      <c r="I3" s="10" t="s">
        <v>0</v>
      </c>
      <c r="J3" s="10" t="s">
        <v>0</v>
      </c>
    </row>
    <row r="4" spans="1:10" ht="19.5" x14ac:dyDescent="0.3">
      <c r="A4" s="5" t="s">
        <v>3</v>
      </c>
      <c r="B4" s="9" t="s">
        <v>0</v>
      </c>
      <c r="C4" s="9" t="s">
        <v>0</v>
      </c>
      <c r="D4" s="9" t="s">
        <v>0</v>
      </c>
      <c r="E4" s="9" t="s">
        <v>0</v>
      </c>
      <c r="F4" s="9" t="s">
        <v>0</v>
      </c>
      <c r="G4" s="9" t="s">
        <v>0</v>
      </c>
      <c r="H4" s="9" t="s">
        <v>0</v>
      </c>
      <c r="I4" s="9" t="s">
        <v>0</v>
      </c>
      <c r="J4" s="9" t="s">
        <v>0</v>
      </c>
    </row>
    <row r="5" spans="1:10" ht="19.5" x14ac:dyDescent="0.3">
      <c r="A5" s="2" t="s">
        <v>4</v>
      </c>
      <c r="B5" s="10" t="s">
        <v>0</v>
      </c>
      <c r="C5" s="10" t="s">
        <v>0</v>
      </c>
      <c r="D5" s="10" t="s">
        <v>0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10" t="s">
        <v>0</v>
      </c>
    </row>
    <row r="6" spans="1:10" ht="19.5" x14ac:dyDescent="0.3"/>
    <row r="7" spans="1:10" ht="19.5" x14ac:dyDescent="0.3">
      <c r="A7" s="8" t="s">
        <v>5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</row>
    <row r="8" spans="1:10" ht="19.5" x14ac:dyDescent="0.3"/>
    <row r="9" spans="1:10" ht="19.5" x14ac:dyDescent="0.3">
      <c r="A9" s="11" t="s">
        <v>6</v>
      </c>
      <c r="B9" s="11" t="s">
        <v>0</v>
      </c>
      <c r="C9" s="11" t="s">
        <v>0</v>
      </c>
      <c r="D9" s="11" t="s">
        <v>0</v>
      </c>
      <c r="E9" s="11" t="s">
        <v>0</v>
      </c>
      <c r="F9" s="11" t="s">
        <v>0</v>
      </c>
      <c r="G9" s="11" t="s">
        <v>0</v>
      </c>
      <c r="H9" s="11" t="s">
        <v>0</v>
      </c>
      <c r="I9" s="11" t="s">
        <v>0</v>
      </c>
      <c r="J9" s="11" t="s">
        <v>0</v>
      </c>
    </row>
    <row r="10" spans="1:10" ht="19.5" x14ac:dyDescent="0.3"/>
    <row r="11" spans="1:10" ht="25.5" x14ac:dyDescent="0.3">
      <c r="B11" s="12" t="s">
        <v>7</v>
      </c>
      <c r="C11" s="12" t="s">
        <v>0</v>
      </c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1" t="s">
        <v>13</v>
      </c>
    </row>
    <row r="12" spans="1:10" ht="19.5" x14ac:dyDescent="0.3">
      <c r="B12" s="10" t="s">
        <v>14</v>
      </c>
      <c r="C12" s="10" t="s">
        <v>0</v>
      </c>
      <c r="D12" s="2" t="s">
        <v>15</v>
      </c>
      <c r="E12" s="4">
        <v>142</v>
      </c>
      <c r="F12" s="4">
        <v>1.3</v>
      </c>
      <c r="G12" s="4">
        <v>16.8</v>
      </c>
      <c r="H12" s="4">
        <f t="shared" ref="H12:H24" si="0">IF(F12=0,0,E12/F12)</f>
        <v>109.23076923076923</v>
      </c>
      <c r="I12" s="4">
        <v>0</v>
      </c>
    </row>
    <row r="13" spans="1:10" ht="19.5" x14ac:dyDescent="0.3">
      <c r="B13" s="10" t="s">
        <v>0</v>
      </c>
      <c r="C13" s="10" t="s">
        <v>0</v>
      </c>
      <c r="D13" s="5" t="s">
        <v>16</v>
      </c>
      <c r="E13" s="7">
        <v>64.7</v>
      </c>
      <c r="F13" s="7">
        <v>0.7</v>
      </c>
      <c r="G13" s="7">
        <v>13.9</v>
      </c>
      <c r="H13" s="7">
        <f t="shared" si="0"/>
        <v>92.428571428571445</v>
      </c>
      <c r="I13" s="7">
        <v>0</v>
      </c>
    </row>
    <row r="14" spans="1:10" ht="19.5" x14ac:dyDescent="0.3">
      <c r="B14" s="10" t="s">
        <v>0</v>
      </c>
      <c r="C14" s="10" t="s">
        <v>0</v>
      </c>
      <c r="D14" s="2" t="s">
        <v>17</v>
      </c>
      <c r="E14" s="4">
        <v>13.6</v>
      </c>
      <c r="F14" s="4">
        <v>0.4</v>
      </c>
      <c r="G14" s="4">
        <v>0</v>
      </c>
      <c r="H14" s="4">
        <f t="shared" si="0"/>
        <v>34</v>
      </c>
      <c r="I14" s="4">
        <v>0</v>
      </c>
    </row>
    <row r="15" spans="1:10" ht="19.5" x14ac:dyDescent="0.3">
      <c r="B15" s="10" t="s">
        <v>0</v>
      </c>
      <c r="C15" s="10" t="s">
        <v>0</v>
      </c>
      <c r="D15" s="5" t="s">
        <v>18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5" x14ac:dyDescent="0.3">
      <c r="B16" s="10" t="s">
        <v>0</v>
      </c>
      <c r="C16" s="10" t="s">
        <v>0</v>
      </c>
      <c r="D16" s="2" t="s">
        <v>19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1:10" ht="19.5" x14ac:dyDescent="0.3">
      <c r="B17" s="10" t="s">
        <v>0</v>
      </c>
      <c r="C17" s="10" t="s">
        <v>0</v>
      </c>
      <c r="D17" s="5" t="s">
        <v>20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1:10" ht="19.5" x14ac:dyDescent="0.3">
      <c r="B18" s="10" t="s">
        <v>0</v>
      </c>
      <c r="C18" s="10" t="s">
        <v>0</v>
      </c>
      <c r="D18" s="2" t="s">
        <v>21</v>
      </c>
      <c r="E18" s="4">
        <f>SUM(E12:E17)</f>
        <v>220.29999999999998</v>
      </c>
      <c r="F18" s="4">
        <f>SUM(F12:F17)</f>
        <v>2.4</v>
      </c>
      <c r="G18" s="4">
        <f>SUM(G12:G17)</f>
        <v>30.700000000000003</v>
      </c>
      <c r="H18" s="4">
        <f t="shared" si="0"/>
        <v>91.791666666666657</v>
      </c>
      <c r="I18" s="4">
        <f>SUM(I12:I17)</f>
        <v>0</v>
      </c>
    </row>
    <row r="19" spans="1:10" ht="19.5" x14ac:dyDescent="0.3">
      <c r="B19" s="10" t="s">
        <v>22</v>
      </c>
      <c r="C19" s="10" t="s">
        <v>0</v>
      </c>
      <c r="D19" s="5" t="s">
        <v>15</v>
      </c>
      <c r="E19" s="7">
        <v>113.2</v>
      </c>
      <c r="F19" s="7">
        <v>0.9</v>
      </c>
      <c r="G19" s="7">
        <v>14.1</v>
      </c>
      <c r="H19" s="7">
        <f t="shared" si="0"/>
        <v>125.77777777777777</v>
      </c>
      <c r="I19" s="7">
        <v>0</v>
      </c>
    </row>
    <row r="20" spans="1:10" ht="19.5" x14ac:dyDescent="0.3">
      <c r="B20" s="10" t="s">
        <v>0</v>
      </c>
      <c r="C20" s="10" t="s">
        <v>0</v>
      </c>
      <c r="D20" s="2" t="s">
        <v>17</v>
      </c>
      <c r="E20" s="4">
        <v>0</v>
      </c>
      <c r="F20" s="4">
        <v>0</v>
      </c>
      <c r="G20" s="4">
        <v>0</v>
      </c>
      <c r="H20" s="4">
        <f t="shared" si="0"/>
        <v>0</v>
      </c>
      <c r="I20" s="4">
        <v>0</v>
      </c>
    </row>
    <row r="21" spans="1:10" ht="19.5" x14ac:dyDescent="0.3">
      <c r="B21" s="10" t="s">
        <v>0</v>
      </c>
      <c r="C21" s="10" t="s">
        <v>0</v>
      </c>
      <c r="D21" s="5" t="s">
        <v>18</v>
      </c>
      <c r="E21" s="7">
        <v>0</v>
      </c>
      <c r="F21" s="7">
        <v>0</v>
      </c>
      <c r="G21" s="7">
        <v>0</v>
      </c>
      <c r="H21" s="7">
        <f t="shared" si="0"/>
        <v>0</v>
      </c>
      <c r="I21" s="7">
        <v>0</v>
      </c>
    </row>
    <row r="22" spans="1:10" ht="19.5" x14ac:dyDescent="0.3">
      <c r="B22" s="10" t="s">
        <v>0</v>
      </c>
      <c r="C22" s="10" t="s">
        <v>0</v>
      </c>
      <c r="D22" s="2" t="s">
        <v>19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1:10" ht="19.5" x14ac:dyDescent="0.3">
      <c r="B23" s="10" t="s">
        <v>0</v>
      </c>
      <c r="C23" s="10" t="s">
        <v>0</v>
      </c>
      <c r="D23" s="5" t="s">
        <v>20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1:10" ht="19.5" x14ac:dyDescent="0.3">
      <c r="B24" s="10" t="s">
        <v>0</v>
      </c>
      <c r="C24" s="10" t="s">
        <v>0</v>
      </c>
      <c r="D24" s="2" t="s">
        <v>21</v>
      </c>
      <c r="E24" s="4">
        <f>SUM(E19:E23)</f>
        <v>113.2</v>
      </c>
      <c r="F24" s="4">
        <f>SUM(F19:F23)</f>
        <v>0.9</v>
      </c>
      <c r="G24" s="4">
        <f>SUM(G19:G23)</f>
        <v>14.1</v>
      </c>
      <c r="H24" s="4">
        <f t="shared" si="0"/>
        <v>125.77777777777777</v>
      </c>
      <c r="I24" s="4">
        <f>SUM(I19:I23)</f>
        <v>0</v>
      </c>
    </row>
    <row r="25" spans="1:10" ht="19.5" x14ac:dyDescent="0.3"/>
    <row r="26" spans="1:10" ht="19.5" x14ac:dyDescent="0.3">
      <c r="A26" s="11" t="s">
        <v>23</v>
      </c>
      <c r="B26" s="11" t="s">
        <v>0</v>
      </c>
      <c r="C26" s="11" t="s">
        <v>0</v>
      </c>
      <c r="D26" s="11" t="s">
        <v>0</v>
      </c>
      <c r="E26" s="11" t="s">
        <v>0</v>
      </c>
      <c r="F26" s="11" t="s">
        <v>0</v>
      </c>
      <c r="G26" s="11" t="s">
        <v>0</v>
      </c>
      <c r="H26" s="11" t="s">
        <v>0</v>
      </c>
      <c r="I26" s="11" t="s">
        <v>0</v>
      </c>
      <c r="J26" s="11" t="s">
        <v>0</v>
      </c>
    </row>
    <row r="27" spans="1:10" ht="19.5" x14ac:dyDescent="0.3"/>
    <row r="28" spans="1:10" ht="19.5" x14ac:dyDescent="0.3">
      <c r="A28" s="12" t="s">
        <v>24</v>
      </c>
      <c r="B28" s="12" t="s">
        <v>0</v>
      </c>
      <c r="C28" s="12" t="s">
        <v>25</v>
      </c>
      <c r="D28" s="12" t="s">
        <v>26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</row>
    <row r="29" spans="1:10" ht="19.5" x14ac:dyDescent="0.3">
      <c r="A29" s="12" t="s">
        <v>0</v>
      </c>
      <c r="B29" s="12" t="s">
        <v>0</v>
      </c>
      <c r="C29" s="12" t="s">
        <v>0</v>
      </c>
      <c r="D29" s="1" t="s">
        <v>15</v>
      </c>
      <c r="E29" s="1" t="s">
        <v>16</v>
      </c>
      <c r="F29" s="1" t="s">
        <v>17</v>
      </c>
      <c r="G29" s="1" t="s">
        <v>18</v>
      </c>
      <c r="H29" s="1" t="s">
        <v>19</v>
      </c>
      <c r="I29" s="1" t="s">
        <v>20</v>
      </c>
      <c r="J29" s="1" t="s">
        <v>21</v>
      </c>
    </row>
    <row r="30" spans="1:10" ht="19.5" x14ac:dyDescent="0.3">
      <c r="A30" s="10" t="s">
        <v>27</v>
      </c>
      <c r="B30" s="10" t="s">
        <v>0</v>
      </c>
      <c r="C30" s="4">
        <v>6.3</v>
      </c>
      <c r="D30" s="4">
        <v>14.3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f>SUM(D30:I30)</f>
        <v>14.3</v>
      </c>
    </row>
    <row r="31" spans="1:10" ht="19.5" x14ac:dyDescent="0.3">
      <c r="A31" s="9" t="s">
        <v>27</v>
      </c>
      <c r="B31" s="9" t="s">
        <v>0</v>
      </c>
      <c r="C31" s="7">
        <v>10</v>
      </c>
      <c r="D31" s="7">
        <v>32.1</v>
      </c>
      <c r="E31" s="7">
        <v>45.1</v>
      </c>
      <c r="F31" s="7">
        <v>0</v>
      </c>
      <c r="G31" s="7">
        <v>0</v>
      </c>
      <c r="H31" s="7">
        <v>0</v>
      </c>
      <c r="I31" s="7">
        <v>0</v>
      </c>
      <c r="J31" s="7">
        <f>SUM(D31:I31)</f>
        <v>77.2</v>
      </c>
    </row>
    <row r="32" spans="1:10" ht="19.5" x14ac:dyDescent="0.3">
      <c r="A32" s="10" t="s">
        <v>27</v>
      </c>
      <c r="B32" s="10" t="s">
        <v>0</v>
      </c>
      <c r="C32" s="4">
        <v>12.5</v>
      </c>
      <c r="D32" s="4">
        <v>30.6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f>SUM(D32:I32)</f>
        <v>30.6</v>
      </c>
    </row>
    <row r="33" spans="1:10" ht="19.5" x14ac:dyDescent="0.3">
      <c r="A33" s="9" t="s">
        <v>27</v>
      </c>
      <c r="B33" s="9" t="s">
        <v>0</v>
      </c>
      <c r="C33" s="7">
        <v>16</v>
      </c>
      <c r="D33" s="7">
        <v>143.69999999999999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f>SUM(D33:I33)</f>
        <v>143.69999999999999</v>
      </c>
    </row>
    <row r="34" spans="1:10" ht="19.5" x14ac:dyDescent="0.3">
      <c r="A34" s="10" t="s">
        <v>28</v>
      </c>
      <c r="B34" s="10" t="s">
        <v>0</v>
      </c>
      <c r="C34" s="4">
        <v>5</v>
      </c>
      <c r="D34" s="4">
        <v>34.4</v>
      </c>
      <c r="E34" s="4">
        <v>19.600000000000001</v>
      </c>
      <c r="F34" s="4">
        <v>13.6</v>
      </c>
      <c r="G34" s="4">
        <v>0</v>
      </c>
      <c r="H34" s="4">
        <v>0</v>
      </c>
      <c r="I34" s="4">
        <v>0</v>
      </c>
      <c r="J34" s="4">
        <f>SUM(D34:I34)</f>
        <v>67.599999999999994</v>
      </c>
    </row>
    <row r="35" spans="1:10" ht="19.5" x14ac:dyDescent="0.3"/>
    <row r="36" spans="1:10" ht="19.5" x14ac:dyDescent="0.3">
      <c r="A36" s="11" t="s">
        <v>29</v>
      </c>
      <c r="B36" s="11" t="s">
        <v>0</v>
      </c>
      <c r="C36" s="11" t="s">
        <v>0</v>
      </c>
      <c r="D36" s="11" t="s">
        <v>0</v>
      </c>
      <c r="E36" s="11" t="s">
        <v>0</v>
      </c>
      <c r="F36" s="11" t="s">
        <v>0</v>
      </c>
      <c r="G36" s="11" t="s">
        <v>0</v>
      </c>
      <c r="H36" s="11" t="s">
        <v>0</v>
      </c>
      <c r="I36" s="11" t="s">
        <v>0</v>
      </c>
      <c r="J36" s="11" t="s">
        <v>0</v>
      </c>
    </row>
    <row r="37" spans="1:10" ht="19.5" x14ac:dyDescent="0.3"/>
    <row r="38" spans="1:10" ht="19.5" x14ac:dyDescent="0.3">
      <c r="A38" s="12" t="s">
        <v>0</v>
      </c>
      <c r="B38" s="12" t="s">
        <v>0</v>
      </c>
      <c r="C38" s="12" t="s">
        <v>0</v>
      </c>
      <c r="D38" s="1" t="s">
        <v>15</v>
      </c>
      <c r="E38" s="1" t="s">
        <v>16</v>
      </c>
      <c r="F38" s="1" t="s">
        <v>17</v>
      </c>
      <c r="G38" s="1" t="s">
        <v>18</v>
      </c>
      <c r="H38" s="1" t="s">
        <v>19</v>
      </c>
      <c r="I38" s="1" t="s">
        <v>20</v>
      </c>
      <c r="J38" s="1" t="s">
        <v>21</v>
      </c>
    </row>
    <row r="39" spans="1:10" ht="19.5" x14ac:dyDescent="0.3">
      <c r="A39" s="10" t="s">
        <v>30</v>
      </c>
      <c r="B39" s="10" t="s">
        <v>0</v>
      </c>
      <c r="C39" s="2" t="s">
        <v>27</v>
      </c>
      <c r="D39" s="4">
        <v>220.7</v>
      </c>
      <c r="E39" s="4">
        <v>45.1</v>
      </c>
      <c r="F39" s="4">
        <v>0</v>
      </c>
      <c r="G39" s="4">
        <v>0</v>
      </c>
      <c r="H39" s="4">
        <v>0</v>
      </c>
      <c r="I39" s="4">
        <v>0</v>
      </c>
      <c r="J39" s="4">
        <f>SUM(D39:I39)</f>
        <v>265.8</v>
      </c>
    </row>
    <row r="40" spans="1:10" ht="19.5" x14ac:dyDescent="0.3">
      <c r="A40" s="10" t="s">
        <v>0</v>
      </c>
      <c r="B40" s="10" t="s">
        <v>0</v>
      </c>
      <c r="C40" s="5" t="s">
        <v>28</v>
      </c>
      <c r="D40" s="7">
        <v>34.4</v>
      </c>
      <c r="E40" s="7">
        <v>19.600000000000001</v>
      </c>
      <c r="F40" s="7">
        <v>13.6</v>
      </c>
      <c r="G40" s="7">
        <v>0</v>
      </c>
      <c r="H40" s="7">
        <v>0</v>
      </c>
      <c r="I40" s="7">
        <v>0</v>
      </c>
      <c r="J40" s="7">
        <f>SUM(D40:I40)</f>
        <v>67.599999999999994</v>
      </c>
    </row>
    <row r="41" spans="1:10" ht="19.5" x14ac:dyDescent="0.3">
      <c r="A41" s="10" t="s">
        <v>0</v>
      </c>
      <c r="B41" s="10" t="s">
        <v>0</v>
      </c>
      <c r="C41" s="2" t="s">
        <v>21</v>
      </c>
      <c r="D41" s="4">
        <f t="shared" ref="D41:J41" si="1">SUM(D39:D40)</f>
        <v>255.1</v>
      </c>
      <c r="E41" s="4">
        <f t="shared" si="1"/>
        <v>64.7</v>
      </c>
      <c r="F41" s="4">
        <f t="shared" si="1"/>
        <v>13.6</v>
      </c>
      <c r="G41" s="4">
        <f t="shared" si="1"/>
        <v>0</v>
      </c>
      <c r="H41" s="4">
        <f t="shared" si="1"/>
        <v>0</v>
      </c>
      <c r="I41" s="4">
        <f t="shared" si="1"/>
        <v>0</v>
      </c>
      <c r="J41" s="4">
        <f t="shared" si="1"/>
        <v>333.4</v>
      </c>
    </row>
    <row r="42" spans="1:10" ht="19.5" x14ac:dyDescent="0.3">
      <c r="A42" s="9" t="s">
        <v>31</v>
      </c>
      <c r="B42" s="9" t="s">
        <v>0</v>
      </c>
      <c r="C42" s="5" t="s">
        <v>32</v>
      </c>
      <c r="D42" s="7">
        <v>2.1</v>
      </c>
      <c r="E42" s="7">
        <v>0.7</v>
      </c>
      <c r="F42" s="7">
        <v>0.4</v>
      </c>
      <c r="G42" s="7">
        <v>0</v>
      </c>
      <c r="H42" s="7">
        <v>0</v>
      </c>
      <c r="I42" s="7">
        <v>0</v>
      </c>
      <c r="J42" s="7">
        <f>SUM(D42:I42)</f>
        <v>3.1999999999999997</v>
      </c>
    </row>
    <row r="43" spans="1:10" ht="19.5" x14ac:dyDescent="0.3">
      <c r="A43" s="10" t="s">
        <v>33</v>
      </c>
      <c r="B43" s="10" t="s">
        <v>0</v>
      </c>
      <c r="C43" s="10" t="s">
        <v>0</v>
      </c>
      <c r="D43" s="4">
        <v>30.9</v>
      </c>
      <c r="E43" s="4">
        <v>13.9</v>
      </c>
      <c r="F43" s="4">
        <v>0</v>
      </c>
      <c r="G43" s="4">
        <v>0</v>
      </c>
      <c r="H43" s="4">
        <v>0</v>
      </c>
      <c r="I43" s="4">
        <v>0</v>
      </c>
      <c r="J43" s="4">
        <f>SUM(D43:I43)</f>
        <v>44.8</v>
      </c>
    </row>
    <row r="44" spans="1:10" ht="19.5" x14ac:dyDescent="0.3">
      <c r="A44" s="9" t="s">
        <v>34</v>
      </c>
      <c r="B44" s="9" t="s">
        <v>0</v>
      </c>
      <c r="C44" s="9" t="s">
        <v>0</v>
      </c>
      <c r="D44" s="7">
        <v>120</v>
      </c>
      <c r="E44" s="7">
        <v>98.8</v>
      </c>
      <c r="F44" s="7">
        <v>35.4</v>
      </c>
      <c r="G44" s="7">
        <v>0</v>
      </c>
      <c r="H44" s="7">
        <v>0</v>
      </c>
      <c r="I44" s="7">
        <v>0</v>
      </c>
      <c r="J44" s="7">
        <f>IF(J42=0,0,J41/J42)</f>
        <v>104.1875</v>
      </c>
    </row>
    <row r="45" spans="1:10" ht="19.5" x14ac:dyDescent="0.3"/>
    <row r="46" spans="1:10" ht="19.5" x14ac:dyDescent="0.3">
      <c r="A46" s="8" t="s">
        <v>35</v>
      </c>
      <c r="B46" s="8" t="s">
        <v>0</v>
      </c>
      <c r="C46" s="8" t="s">
        <v>0</v>
      </c>
      <c r="D46" s="8" t="s">
        <v>0</v>
      </c>
      <c r="E46" s="8" t="s">
        <v>0</v>
      </c>
      <c r="F46" s="8" t="s">
        <v>0</v>
      </c>
      <c r="G46" s="8" t="s">
        <v>0</v>
      </c>
      <c r="H46" s="8" t="s">
        <v>0</v>
      </c>
      <c r="I46" s="8" t="s">
        <v>0</v>
      </c>
      <c r="J46" s="8" t="s">
        <v>0</v>
      </c>
    </row>
    <row r="47" spans="1:10" ht="19.5" x14ac:dyDescent="0.3"/>
    <row r="48" spans="1:10" ht="19.5" x14ac:dyDescent="0.3">
      <c r="A48" s="11" t="s">
        <v>6</v>
      </c>
      <c r="B48" s="11" t="s">
        <v>0</v>
      </c>
      <c r="C48" s="11" t="s">
        <v>0</v>
      </c>
      <c r="D48" s="11" t="s">
        <v>0</v>
      </c>
      <c r="E48" s="11" t="s">
        <v>0</v>
      </c>
      <c r="F48" s="11" t="s">
        <v>0</v>
      </c>
      <c r="G48" s="11" t="s">
        <v>0</v>
      </c>
      <c r="H48" s="11" t="s">
        <v>0</v>
      </c>
      <c r="I48" s="11" t="s">
        <v>0</v>
      </c>
      <c r="J48" s="11" t="s">
        <v>0</v>
      </c>
    </row>
    <row r="49" spans="1:10" ht="19.5" x14ac:dyDescent="0.3"/>
    <row r="50" spans="1:10" ht="25.5" x14ac:dyDescent="0.3">
      <c r="B50" s="12" t="s">
        <v>7</v>
      </c>
      <c r="C50" s="12" t="s">
        <v>0</v>
      </c>
      <c r="D50" s="1" t="s">
        <v>8</v>
      </c>
      <c r="E50" s="1" t="s">
        <v>9</v>
      </c>
      <c r="F50" s="1" t="s">
        <v>10</v>
      </c>
      <c r="G50" s="1" t="s">
        <v>11</v>
      </c>
      <c r="H50" s="1" t="s">
        <v>12</v>
      </c>
      <c r="I50" s="1" t="s">
        <v>13</v>
      </c>
    </row>
    <row r="51" spans="1:10" ht="19.5" x14ac:dyDescent="0.3">
      <c r="B51" s="10" t="s">
        <v>14</v>
      </c>
      <c r="C51" s="10" t="s">
        <v>0</v>
      </c>
      <c r="D51" s="2" t="s">
        <v>36</v>
      </c>
      <c r="E51" s="4">
        <v>0</v>
      </c>
      <c r="F51" s="4">
        <v>0</v>
      </c>
      <c r="G51" s="4">
        <v>0</v>
      </c>
      <c r="H51" s="4">
        <f t="shared" ref="H51:H58" si="2">IF(F51=0,0,E51/F51)</f>
        <v>0</v>
      </c>
      <c r="I51" s="4">
        <v>0</v>
      </c>
    </row>
    <row r="52" spans="1:10" ht="19.5" x14ac:dyDescent="0.3">
      <c r="B52" s="10" t="s">
        <v>0</v>
      </c>
      <c r="C52" s="10" t="s">
        <v>0</v>
      </c>
      <c r="D52" s="5" t="s">
        <v>37</v>
      </c>
      <c r="E52" s="7">
        <v>0</v>
      </c>
      <c r="F52" s="7">
        <v>0</v>
      </c>
      <c r="G52" s="7">
        <v>0</v>
      </c>
      <c r="H52" s="7">
        <f t="shared" si="2"/>
        <v>0</v>
      </c>
      <c r="I52" s="7">
        <v>0</v>
      </c>
    </row>
    <row r="53" spans="1:10" ht="19.5" x14ac:dyDescent="0.3">
      <c r="B53" s="10" t="s">
        <v>0</v>
      </c>
      <c r="C53" s="10" t="s">
        <v>0</v>
      </c>
      <c r="D53" s="2" t="s">
        <v>38</v>
      </c>
      <c r="E53" s="4">
        <v>3.7</v>
      </c>
      <c r="F53" s="4">
        <v>0</v>
      </c>
      <c r="G53" s="4">
        <v>0</v>
      </c>
      <c r="H53" s="4">
        <f t="shared" si="2"/>
        <v>0</v>
      </c>
      <c r="I53" s="4">
        <v>12.7</v>
      </c>
    </row>
    <row r="54" spans="1:10" ht="19.5" x14ac:dyDescent="0.3">
      <c r="B54" s="10" t="s">
        <v>0</v>
      </c>
      <c r="C54" s="10" t="s">
        <v>0</v>
      </c>
      <c r="D54" s="5" t="s">
        <v>21</v>
      </c>
      <c r="E54" s="7">
        <f>SUM(E51:E53)</f>
        <v>3.7</v>
      </c>
      <c r="F54" s="7">
        <f>SUM(F51:F53)</f>
        <v>0</v>
      </c>
      <c r="G54" s="7">
        <f>SUM(G51:G53)</f>
        <v>0</v>
      </c>
      <c r="H54" s="7">
        <f t="shared" si="2"/>
        <v>0</v>
      </c>
      <c r="I54" s="7">
        <f>SUM(I51:I53)</f>
        <v>12.7</v>
      </c>
    </row>
    <row r="55" spans="1:10" ht="19.5" x14ac:dyDescent="0.3">
      <c r="B55" s="10" t="s">
        <v>22</v>
      </c>
      <c r="C55" s="10" t="s">
        <v>0</v>
      </c>
      <c r="D55" s="2" t="s">
        <v>36</v>
      </c>
      <c r="E55" s="4">
        <v>0</v>
      </c>
      <c r="F55" s="4">
        <v>0</v>
      </c>
      <c r="G55" s="4">
        <v>0</v>
      </c>
      <c r="H55" s="4">
        <f t="shared" si="2"/>
        <v>0</v>
      </c>
      <c r="I55" s="4">
        <v>0</v>
      </c>
    </row>
    <row r="56" spans="1:10" ht="19.5" x14ac:dyDescent="0.3">
      <c r="B56" s="10" t="s">
        <v>0</v>
      </c>
      <c r="C56" s="10" t="s">
        <v>0</v>
      </c>
      <c r="D56" s="5" t="s">
        <v>37</v>
      </c>
      <c r="E56" s="7">
        <v>0</v>
      </c>
      <c r="F56" s="7">
        <v>0</v>
      </c>
      <c r="G56" s="7">
        <v>0</v>
      </c>
      <c r="H56" s="7">
        <f t="shared" si="2"/>
        <v>0</v>
      </c>
      <c r="I56" s="7">
        <v>0</v>
      </c>
    </row>
    <row r="57" spans="1:10" ht="19.5" x14ac:dyDescent="0.3">
      <c r="B57" s="10" t="s">
        <v>0</v>
      </c>
      <c r="C57" s="10" t="s">
        <v>0</v>
      </c>
      <c r="D57" s="2" t="s">
        <v>38</v>
      </c>
      <c r="E57" s="4">
        <v>0</v>
      </c>
      <c r="F57" s="4">
        <v>0</v>
      </c>
      <c r="G57" s="4">
        <v>0</v>
      </c>
      <c r="H57" s="4">
        <f t="shared" si="2"/>
        <v>0</v>
      </c>
      <c r="I57" s="4">
        <v>0</v>
      </c>
    </row>
    <row r="58" spans="1:10" ht="19.5" x14ac:dyDescent="0.3">
      <c r="B58" s="10" t="s">
        <v>0</v>
      </c>
      <c r="C58" s="10" t="s">
        <v>0</v>
      </c>
      <c r="D58" s="5" t="s">
        <v>21</v>
      </c>
      <c r="E58" s="7">
        <f>SUM(E55:E57)</f>
        <v>0</v>
      </c>
      <c r="F58" s="7">
        <f>SUM(F55:F57)</f>
        <v>0</v>
      </c>
      <c r="G58" s="7">
        <f>SUM(G55:G57)</f>
        <v>0</v>
      </c>
      <c r="H58" s="7">
        <f t="shared" si="2"/>
        <v>0</v>
      </c>
      <c r="I58" s="7">
        <f>SUM(I55:I57)</f>
        <v>0</v>
      </c>
    </row>
    <row r="59" spans="1:10" ht="19.5" x14ac:dyDescent="0.3"/>
    <row r="60" spans="1:10" ht="19.5" x14ac:dyDescent="0.3">
      <c r="A60" s="11" t="s">
        <v>23</v>
      </c>
      <c r="B60" s="11" t="s">
        <v>0</v>
      </c>
      <c r="C60" s="11" t="s">
        <v>0</v>
      </c>
      <c r="D60" s="11" t="s">
        <v>0</v>
      </c>
      <c r="E60" s="11" t="s">
        <v>0</v>
      </c>
      <c r="F60" s="11" t="s">
        <v>0</v>
      </c>
      <c r="G60" s="11" t="s">
        <v>0</v>
      </c>
      <c r="H60" s="11" t="s">
        <v>0</v>
      </c>
      <c r="I60" s="11" t="s">
        <v>0</v>
      </c>
      <c r="J60" s="11" t="s">
        <v>0</v>
      </c>
    </row>
    <row r="61" spans="1:10" ht="19.5" x14ac:dyDescent="0.3"/>
    <row r="62" spans="1:10" ht="19.5" x14ac:dyDescent="0.3">
      <c r="C62" s="12" t="s">
        <v>24</v>
      </c>
      <c r="D62" s="12" t="s">
        <v>25</v>
      </c>
      <c r="E62" s="12" t="s">
        <v>26</v>
      </c>
      <c r="F62" s="12" t="s">
        <v>0</v>
      </c>
      <c r="G62" s="12" t="s">
        <v>0</v>
      </c>
      <c r="H62" s="12" t="s">
        <v>0</v>
      </c>
    </row>
    <row r="63" spans="1:10" ht="19.5" x14ac:dyDescent="0.3">
      <c r="C63" s="12" t="s">
        <v>0</v>
      </c>
      <c r="D63" s="12" t="s">
        <v>0</v>
      </c>
      <c r="E63" s="1" t="s">
        <v>36</v>
      </c>
      <c r="F63" s="1" t="s">
        <v>37</v>
      </c>
      <c r="G63" s="1" t="s">
        <v>38</v>
      </c>
      <c r="H63" s="1" t="s">
        <v>21</v>
      </c>
    </row>
    <row r="64" spans="1:10" ht="19.5" x14ac:dyDescent="0.3">
      <c r="C64" s="2" t="s">
        <v>27</v>
      </c>
      <c r="D64" s="4">
        <v>6.3</v>
      </c>
      <c r="E64" s="4">
        <v>0</v>
      </c>
      <c r="F64" s="4">
        <v>0</v>
      </c>
      <c r="G64" s="4">
        <v>3.7</v>
      </c>
      <c r="H64" s="4">
        <f>SUM(E64:G64)</f>
        <v>3.7</v>
      </c>
    </row>
    <row r="65" spans="1:10" ht="19.5" x14ac:dyDescent="0.3">
      <c r="C65" s="5" t="s">
        <v>28</v>
      </c>
      <c r="D65" s="6" t="s">
        <v>39</v>
      </c>
      <c r="E65" s="7">
        <v>0</v>
      </c>
      <c r="F65" s="7">
        <v>0</v>
      </c>
      <c r="G65" s="7">
        <v>12.7</v>
      </c>
      <c r="H65" s="7">
        <v>0</v>
      </c>
    </row>
    <row r="66" spans="1:10" ht="19.5" x14ac:dyDescent="0.3"/>
    <row r="67" spans="1:10" ht="19.5" x14ac:dyDescent="0.3">
      <c r="A67" s="11" t="s">
        <v>29</v>
      </c>
      <c r="B67" s="11" t="s">
        <v>0</v>
      </c>
      <c r="C67" s="11" t="s">
        <v>0</v>
      </c>
      <c r="D67" s="11" t="s">
        <v>0</v>
      </c>
      <c r="E67" s="11" t="s">
        <v>0</v>
      </c>
      <c r="F67" s="11" t="s">
        <v>0</v>
      </c>
      <c r="G67" s="11" t="s">
        <v>0</v>
      </c>
      <c r="H67" s="11" t="s">
        <v>0</v>
      </c>
      <c r="I67" s="11" t="s">
        <v>0</v>
      </c>
      <c r="J67" s="11" t="s">
        <v>0</v>
      </c>
    </row>
    <row r="68" spans="1:10" ht="19.5" x14ac:dyDescent="0.3"/>
    <row r="69" spans="1:10" ht="19.5" x14ac:dyDescent="0.3">
      <c r="C69" s="12" t="s">
        <v>0</v>
      </c>
      <c r="D69" s="12" t="s">
        <v>0</v>
      </c>
      <c r="E69" s="1" t="s">
        <v>36</v>
      </c>
      <c r="F69" s="1" t="s">
        <v>37</v>
      </c>
      <c r="G69" s="1" t="s">
        <v>38</v>
      </c>
      <c r="H69" s="1" t="s">
        <v>21</v>
      </c>
    </row>
    <row r="70" spans="1:10" ht="19.5" x14ac:dyDescent="0.3">
      <c r="C70" s="10" t="s">
        <v>30</v>
      </c>
      <c r="D70" s="2" t="s">
        <v>27</v>
      </c>
      <c r="E70" s="4">
        <v>0</v>
      </c>
      <c r="F70" s="4">
        <v>0</v>
      </c>
      <c r="G70" s="4">
        <v>3.7</v>
      </c>
      <c r="H70" s="4">
        <f>SUM(E70:G70)</f>
        <v>3.7</v>
      </c>
    </row>
    <row r="71" spans="1:10" ht="19.5" x14ac:dyDescent="0.3">
      <c r="C71" s="10" t="s">
        <v>0</v>
      </c>
      <c r="D71" s="5" t="s">
        <v>21</v>
      </c>
      <c r="E71" s="7">
        <f>SUM(E70:E70)</f>
        <v>0</v>
      </c>
      <c r="F71" s="7">
        <f>SUM(F70:F70)</f>
        <v>0</v>
      </c>
      <c r="G71" s="7">
        <f>SUM(G70:G70)</f>
        <v>3.7</v>
      </c>
      <c r="H71" s="7">
        <f>SUM(H70:H70)</f>
        <v>3.7</v>
      </c>
    </row>
    <row r="72" spans="1:10" ht="25.5" x14ac:dyDescent="0.3">
      <c r="C72" s="2" t="s">
        <v>40</v>
      </c>
      <c r="D72" s="2" t="s">
        <v>28</v>
      </c>
      <c r="E72" s="4">
        <v>0</v>
      </c>
      <c r="F72" s="4">
        <v>0</v>
      </c>
      <c r="G72" s="4">
        <v>12.7</v>
      </c>
      <c r="H72" s="4">
        <v>0</v>
      </c>
    </row>
    <row r="73" spans="1:10" ht="25.5" x14ac:dyDescent="0.3">
      <c r="C73" s="5" t="s">
        <v>31</v>
      </c>
      <c r="D73" s="5" t="s">
        <v>32</v>
      </c>
      <c r="E73" s="7">
        <v>0</v>
      </c>
      <c r="F73" s="7">
        <v>0</v>
      </c>
      <c r="G73" s="7">
        <v>0</v>
      </c>
      <c r="H73" s="7">
        <f>SUM(E73:G73)</f>
        <v>0</v>
      </c>
    </row>
    <row r="74" spans="1:10" ht="19.5" x14ac:dyDescent="0.3">
      <c r="C74" s="10" t="s">
        <v>33</v>
      </c>
      <c r="D74" s="10" t="s">
        <v>0</v>
      </c>
      <c r="E74" s="4">
        <v>0</v>
      </c>
      <c r="F74" s="4">
        <v>0</v>
      </c>
      <c r="G74" s="4">
        <v>0</v>
      </c>
      <c r="H74" s="4">
        <f>SUM(E74:G74)</f>
        <v>0</v>
      </c>
    </row>
    <row r="75" spans="1:10" ht="19.5" x14ac:dyDescent="0.3">
      <c r="C75" s="9" t="s">
        <v>34</v>
      </c>
      <c r="D75" s="9" t="s">
        <v>0</v>
      </c>
      <c r="E75" s="7">
        <v>0</v>
      </c>
      <c r="F75" s="7">
        <v>0</v>
      </c>
      <c r="G75" s="7">
        <v>0</v>
      </c>
      <c r="H75" s="7">
        <v>0</v>
      </c>
    </row>
    <row r="76" spans="1:10" ht="19.5" x14ac:dyDescent="0.3">
      <c r="A76" s="13" t="s">
        <v>41</v>
      </c>
      <c r="B76" s="13" t="s">
        <v>0</v>
      </c>
      <c r="C76" s="13" t="s">
        <v>0</v>
      </c>
      <c r="D76" s="13" t="s">
        <v>0</v>
      </c>
      <c r="E76" s="13" t="s">
        <v>0</v>
      </c>
      <c r="F76" s="13" t="s">
        <v>0</v>
      </c>
      <c r="G76" s="13" t="s">
        <v>0</v>
      </c>
      <c r="H76" s="13" t="s">
        <v>0</v>
      </c>
      <c r="I76" s="13" t="s">
        <v>0</v>
      </c>
      <c r="J76" s="13" t="s">
        <v>0</v>
      </c>
    </row>
    <row r="77" spans="1:10" ht="19.5" x14ac:dyDescent="0.3"/>
    <row r="78" spans="1:10" ht="19.5" x14ac:dyDescent="0.3">
      <c r="A78" s="11" t="s">
        <v>42</v>
      </c>
      <c r="B78" s="11" t="s">
        <v>0</v>
      </c>
      <c r="C78" s="11" t="s">
        <v>0</v>
      </c>
      <c r="D78" s="11" t="s">
        <v>0</v>
      </c>
      <c r="E78" s="11" t="s">
        <v>0</v>
      </c>
      <c r="F78" s="11" t="s">
        <v>0</v>
      </c>
      <c r="G78" s="11" t="s">
        <v>0</v>
      </c>
      <c r="H78" s="11" t="s">
        <v>0</v>
      </c>
      <c r="I78" s="11" t="s">
        <v>0</v>
      </c>
      <c r="J78" s="11" t="s">
        <v>0</v>
      </c>
    </row>
    <row r="79" spans="1:10" ht="19.5" x14ac:dyDescent="0.3"/>
    <row r="80" spans="1:10" ht="19.5" x14ac:dyDescent="0.3">
      <c r="B80" s="12" t="s">
        <v>7</v>
      </c>
      <c r="C80" s="12" t="s">
        <v>0</v>
      </c>
      <c r="D80" s="12" t="s">
        <v>1</v>
      </c>
      <c r="E80" s="12" t="s">
        <v>43</v>
      </c>
      <c r="F80" s="12" t="s">
        <v>44</v>
      </c>
      <c r="G80" s="12" t="s">
        <v>0</v>
      </c>
      <c r="H80" s="12" t="s">
        <v>0</v>
      </c>
      <c r="I80" s="12" t="s">
        <v>45</v>
      </c>
    </row>
    <row r="81" spans="1:10" ht="19.5" x14ac:dyDescent="0.3">
      <c r="B81" s="12" t="s">
        <v>0</v>
      </c>
      <c r="C81" s="12" t="s">
        <v>0</v>
      </c>
      <c r="D81" s="12" t="s">
        <v>0</v>
      </c>
      <c r="E81" s="12" t="s">
        <v>0</v>
      </c>
      <c r="F81" s="1" t="s">
        <v>46</v>
      </c>
      <c r="G81" s="1" t="s">
        <v>47</v>
      </c>
      <c r="H81" s="1" t="s">
        <v>48</v>
      </c>
      <c r="I81" s="12" t="s">
        <v>0</v>
      </c>
    </row>
    <row r="82" spans="1:10" ht="25.5" x14ac:dyDescent="0.3">
      <c r="B82" s="10" t="s">
        <v>14</v>
      </c>
      <c r="C82" s="10" t="s">
        <v>0</v>
      </c>
      <c r="D82" s="2" t="s">
        <v>49</v>
      </c>
      <c r="E82" s="2" t="s">
        <v>50</v>
      </c>
      <c r="F82" s="3">
        <v>8</v>
      </c>
      <c r="G82" s="3">
        <v>40</v>
      </c>
      <c r="H82" s="3">
        <v>40</v>
      </c>
      <c r="I82" s="3">
        <v>30</v>
      </c>
    </row>
    <row r="83" spans="1:10" ht="19.5" x14ac:dyDescent="0.3"/>
    <row r="84" spans="1:10" ht="19.5" x14ac:dyDescent="0.3"/>
    <row r="85" spans="1:10" ht="19.5" x14ac:dyDescent="0.3">
      <c r="A85" s="11" t="s">
        <v>51</v>
      </c>
      <c r="B85" s="11" t="s">
        <v>0</v>
      </c>
      <c r="C85" s="11" t="s">
        <v>0</v>
      </c>
      <c r="D85" s="11" t="s">
        <v>0</v>
      </c>
      <c r="E85" s="11" t="s">
        <v>0</v>
      </c>
      <c r="F85" s="11" t="s">
        <v>0</v>
      </c>
      <c r="G85" s="11" t="s">
        <v>0</v>
      </c>
      <c r="H85" s="11" t="s">
        <v>0</v>
      </c>
      <c r="I85" s="11" t="s">
        <v>0</v>
      </c>
      <c r="J85" s="11" t="s">
        <v>0</v>
      </c>
    </row>
  </sheetData>
  <mergeCells count="48">
    <mergeCell ref="B82:C82"/>
    <mergeCell ref="A85:J85"/>
    <mergeCell ref="A78:J78"/>
    <mergeCell ref="B80:C81"/>
    <mergeCell ref="D80:D81"/>
    <mergeCell ref="E80:E81"/>
    <mergeCell ref="F80:H80"/>
    <mergeCell ref="I80:I81"/>
    <mergeCell ref="C69:D69"/>
    <mergeCell ref="C70:C71"/>
    <mergeCell ref="C74:D74"/>
    <mergeCell ref="C75:D75"/>
    <mergeCell ref="A76:J76"/>
    <mergeCell ref="A60:J60"/>
    <mergeCell ref="C62:C63"/>
    <mergeCell ref="D62:D63"/>
    <mergeCell ref="E62:H62"/>
    <mergeCell ref="A67:J67"/>
    <mergeCell ref="A46:J46"/>
    <mergeCell ref="A48:J48"/>
    <mergeCell ref="B50:C50"/>
    <mergeCell ref="B51:C54"/>
    <mergeCell ref="B55:C58"/>
    <mergeCell ref="A38:C38"/>
    <mergeCell ref="A39:B41"/>
    <mergeCell ref="A42:B42"/>
    <mergeCell ref="A43:C43"/>
    <mergeCell ref="A44:C44"/>
    <mergeCell ref="A31:B31"/>
    <mergeCell ref="A32:B32"/>
    <mergeCell ref="A33:B33"/>
    <mergeCell ref="A34:B34"/>
    <mergeCell ref="A36:J36"/>
    <mergeCell ref="A26:J26"/>
    <mergeCell ref="A28:B29"/>
    <mergeCell ref="C28:C29"/>
    <mergeCell ref="D28:J28"/>
    <mergeCell ref="A30:B30"/>
    <mergeCell ref="A7:J7"/>
    <mergeCell ref="A9:J9"/>
    <mergeCell ref="B11:C11"/>
    <mergeCell ref="B12:C18"/>
    <mergeCell ref="B19:C24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D8642C-358A-4EC2-A4DB-28C5D9162C6D}"/>
</file>

<file path=customXml/itemProps2.xml><?xml version="1.0" encoding="utf-8"?>
<ds:datastoreItem xmlns:ds="http://schemas.openxmlformats.org/officeDocument/2006/customXml" ds:itemID="{DF3C2CE5-A212-4F1D-A3D9-03A79F4718D0}"/>
</file>

<file path=customXml/itemProps3.xml><?xml version="1.0" encoding="utf-8"?>
<ds:datastoreItem xmlns:ds="http://schemas.openxmlformats.org/officeDocument/2006/customXml" ds:itemID="{26624868-0D74-4C4A-9FE9-AD69ECE8A2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2025-12-20T01:06:54Z</dcterms:created>
  <dcterms:modified xsi:type="dcterms:W3CDTF">2025-12-20T01:08:16Z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