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f7edfa4401ee172d/Profissional/03-DIM. ESTR/2025/19-25-SESAB-CAPS TIPO 1 (MODELO)/Arquivos do projeto/Documentos/"/>
    </mc:Choice>
  </mc:AlternateContent>
  <xr:revisionPtr revIDLastSave="0" documentId="8_{7F6CFF12-FC57-4513-8016-E68BFA01DE06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Projeto_ResumoMateriai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2" i="1" l="1"/>
  <c r="J41" i="1"/>
  <c r="I40" i="1"/>
  <c r="H40" i="1"/>
  <c r="G40" i="1"/>
  <c r="F40" i="1"/>
  <c r="E40" i="1"/>
  <c r="D40" i="1"/>
  <c r="J39" i="1"/>
  <c r="J38" i="1"/>
  <c r="J40" i="1" s="1"/>
  <c r="J33" i="1"/>
  <c r="J32" i="1"/>
  <c r="J31" i="1"/>
  <c r="J30" i="1"/>
  <c r="I24" i="1"/>
  <c r="G24" i="1"/>
  <c r="F24" i="1"/>
  <c r="H24" i="1" s="1"/>
  <c r="E24" i="1"/>
  <c r="H23" i="1"/>
  <c r="H22" i="1"/>
  <c r="H21" i="1"/>
  <c r="H20" i="1"/>
  <c r="H19" i="1"/>
  <c r="I18" i="1"/>
  <c r="G18" i="1"/>
  <c r="F18" i="1"/>
  <c r="H18" i="1" s="1"/>
  <c r="E18" i="1"/>
  <c r="H17" i="1"/>
  <c r="H16" i="1"/>
  <c r="H15" i="1"/>
  <c r="H14" i="1"/>
  <c r="H13" i="1"/>
  <c r="H12" i="1"/>
  <c r="J43" i="1" l="1"/>
</calcChain>
</file>

<file path=xl/sharedStrings.xml><?xml version="1.0" encoding="utf-8"?>
<sst xmlns="http://schemas.openxmlformats.org/spreadsheetml/2006/main" count="203" uniqueCount="37">
  <si>
    <t>OBRA</t>
  </si>
  <si>
    <t/>
  </si>
  <si>
    <t>Tipo</t>
  </si>
  <si>
    <t>Título</t>
  </si>
  <si>
    <t>Endereço</t>
  </si>
  <si>
    <t>Cliente</t>
  </si>
  <si>
    <t>Resumo de Materiais (Moldados in Loco)</t>
  </si>
  <si>
    <t>Resumo por elemento e por pavimento</t>
  </si>
  <si>
    <t>Pavimento</t>
  </si>
  <si>
    <t>Elemento</t>
  </si>
  <si>
    <t>Peso do aço
+10 % (kg)</t>
  </si>
  <si>
    <t>Volume de
concreto (m³)</t>
  </si>
  <si>
    <t>Área de forma
(m²)</t>
  </si>
  <si>
    <t>Consumo de
aço (kg/m³)</t>
  </si>
  <si>
    <t>Peso treliças
(kg)</t>
  </si>
  <si>
    <t>COBERTURA</t>
  </si>
  <si>
    <t>Vigas</t>
  </si>
  <si>
    <t>Pilares</t>
  </si>
  <si>
    <t>Lajes</t>
  </si>
  <si>
    <t>Escadas</t>
  </si>
  <si>
    <t>Reservatórios</t>
  </si>
  <si>
    <t>Muros</t>
  </si>
  <si>
    <t>Total</t>
  </si>
  <si>
    <t>TÉRREO</t>
  </si>
  <si>
    <t>Resumo por bitola e por elemento</t>
  </si>
  <si>
    <t>Aço</t>
  </si>
  <si>
    <t>Diâmetro
(mm)</t>
  </si>
  <si>
    <t>Peso + 10 % (kg)</t>
  </si>
  <si>
    <t>CA50</t>
  </si>
  <si>
    <t>CA60</t>
  </si>
  <si>
    <t>Resumo por material e por elemento</t>
  </si>
  <si>
    <t>Peso total
+ 10% (kg)</t>
  </si>
  <si>
    <t>Volume concreto (m³)</t>
  </si>
  <si>
    <t>C-35</t>
  </si>
  <si>
    <t>Área de forma (m²)</t>
  </si>
  <si>
    <t>Consumo de aço (kg/m³)</t>
  </si>
  <si>
    <t>AltoQi | Tecnologia aplicada à engenharia.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</si>
</sst>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b/>
      <sz val="15"/>
      <color rgb="FF000000"/>
      <name val="Calibri"/>
      <family val="2"/>
    </font>
    <font>
      <b/>
      <sz val="15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239A5D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0C0C0"/>
        <bgColor rgb="FF00000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2" fillId="4" borderId="3" xfId="0" applyNumberFormat="1" applyFont="1" applyFill="1" applyBorder="1" applyAlignment="1">
      <alignment horizontal="center" vertical="center" wrapText="1"/>
    </xf>
    <xf numFmtId="49" fontId="3" fillId="5" borderId="4" xfId="0" applyNumberFormat="1" applyFont="1" applyFill="1" applyBorder="1" applyAlignment="1">
      <alignment horizontal="left" vertical="center" wrapText="1"/>
    </xf>
    <xf numFmtId="164" fontId="4" fillId="6" borderId="5" xfId="0" applyNumberFormat="1" applyFont="1" applyFill="1" applyBorder="1" applyAlignment="1">
      <alignment horizontal="right" vertical="center" wrapText="1"/>
    </xf>
    <xf numFmtId="49" fontId="5" fillId="7" borderId="6" xfId="0" applyNumberFormat="1" applyFont="1" applyFill="1" applyBorder="1" applyAlignment="1">
      <alignment horizontal="left" vertical="center" wrapText="1"/>
    </xf>
    <xf numFmtId="164" fontId="6" fillId="8" borderId="7" xfId="0" applyNumberFormat="1" applyFont="1" applyFill="1" applyBorder="1" applyAlignment="1">
      <alignment horizontal="right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5" fillId="7" borderId="6" xfId="0" applyNumberFormat="1" applyFont="1" applyFill="1" applyBorder="1" applyAlignment="1">
      <alignment horizontal="left" vertical="center" wrapText="1"/>
    </xf>
    <xf numFmtId="49" fontId="3" fillId="5" borderId="4" xfId="0" applyNumberFormat="1" applyFont="1" applyFill="1" applyBorder="1" applyAlignment="1">
      <alignment horizontal="left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6"/>
  <sheetViews>
    <sheetView tabSelected="1" workbookViewId="0">
      <selection sqref="A1:J1"/>
    </sheetView>
  </sheetViews>
  <sheetFormatPr defaultRowHeight="14.4" x14ac:dyDescent="0.4"/>
  <cols>
    <col min="1" max="10" width="10"/>
  </cols>
  <sheetData>
    <row r="1" spans="1:10" ht="19.8" x14ac:dyDescent="0.4">
      <c r="A1" s="6" t="s">
        <v>0</v>
      </c>
      <c r="B1" s="6" t="s">
        <v>1</v>
      </c>
      <c r="C1" s="6" t="s">
        <v>1</v>
      </c>
      <c r="D1" s="6" t="s">
        <v>1</v>
      </c>
      <c r="E1" s="6" t="s">
        <v>1</v>
      </c>
      <c r="F1" s="6" t="s">
        <v>1</v>
      </c>
      <c r="G1" s="6" t="s">
        <v>1</v>
      </c>
      <c r="H1" s="6" t="s">
        <v>1</v>
      </c>
      <c r="I1" s="6" t="s">
        <v>1</v>
      </c>
      <c r="J1" s="6" t="s">
        <v>1</v>
      </c>
    </row>
    <row r="2" spans="1:10" ht="19.8" x14ac:dyDescent="0.4">
      <c r="A2" s="4" t="s">
        <v>2</v>
      </c>
      <c r="B2" s="7" t="s">
        <v>1</v>
      </c>
      <c r="C2" s="7" t="s">
        <v>1</v>
      </c>
      <c r="D2" s="7" t="s">
        <v>1</v>
      </c>
      <c r="E2" s="7" t="s">
        <v>1</v>
      </c>
      <c r="F2" s="7" t="s">
        <v>1</v>
      </c>
      <c r="G2" s="7" t="s">
        <v>1</v>
      </c>
      <c r="H2" s="7" t="s">
        <v>1</v>
      </c>
      <c r="I2" s="7" t="s">
        <v>1</v>
      </c>
      <c r="J2" s="7" t="s">
        <v>1</v>
      </c>
    </row>
    <row r="3" spans="1:10" ht="19.8" x14ac:dyDescent="0.4">
      <c r="A3" s="2" t="s">
        <v>3</v>
      </c>
      <c r="B3" s="8" t="s">
        <v>1</v>
      </c>
      <c r="C3" s="8" t="s">
        <v>1</v>
      </c>
      <c r="D3" s="8" t="s">
        <v>1</v>
      </c>
      <c r="E3" s="8" t="s">
        <v>1</v>
      </c>
      <c r="F3" s="8" t="s">
        <v>1</v>
      </c>
      <c r="G3" s="8" t="s">
        <v>1</v>
      </c>
      <c r="H3" s="8" t="s">
        <v>1</v>
      </c>
      <c r="I3" s="8" t="s">
        <v>1</v>
      </c>
      <c r="J3" s="8" t="s">
        <v>1</v>
      </c>
    </row>
    <row r="4" spans="1:10" ht="19.8" x14ac:dyDescent="0.4">
      <c r="A4" s="4" t="s">
        <v>4</v>
      </c>
      <c r="B4" s="7" t="s">
        <v>1</v>
      </c>
      <c r="C4" s="7" t="s">
        <v>1</v>
      </c>
      <c r="D4" s="7" t="s">
        <v>1</v>
      </c>
      <c r="E4" s="7" t="s">
        <v>1</v>
      </c>
      <c r="F4" s="7" t="s">
        <v>1</v>
      </c>
      <c r="G4" s="7" t="s">
        <v>1</v>
      </c>
      <c r="H4" s="7" t="s">
        <v>1</v>
      </c>
      <c r="I4" s="7" t="s">
        <v>1</v>
      </c>
      <c r="J4" s="7" t="s">
        <v>1</v>
      </c>
    </row>
    <row r="5" spans="1:10" ht="19.8" x14ac:dyDescent="0.4">
      <c r="A5" s="2" t="s">
        <v>5</v>
      </c>
      <c r="B5" s="8" t="s">
        <v>1</v>
      </c>
      <c r="C5" s="8" t="s">
        <v>1</v>
      </c>
      <c r="D5" s="8" t="s">
        <v>1</v>
      </c>
      <c r="E5" s="8" t="s">
        <v>1</v>
      </c>
      <c r="F5" s="8" t="s">
        <v>1</v>
      </c>
      <c r="G5" s="8" t="s">
        <v>1</v>
      </c>
      <c r="H5" s="8" t="s">
        <v>1</v>
      </c>
      <c r="I5" s="8" t="s">
        <v>1</v>
      </c>
      <c r="J5" s="8" t="s">
        <v>1</v>
      </c>
    </row>
    <row r="6" spans="1:10" ht="19.8" x14ac:dyDescent="0.4"/>
    <row r="7" spans="1:10" ht="19.8" x14ac:dyDescent="0.4">
      <c r="A7" s="6" t="s">
        <v>6</v>
      </c>
      <c r="B7" s="6" t="s">
        <v>1</v>
      </c>
      <c r="C7" s="6" t="s">
        <v>1</v>
      </c>
      <c r="D7" s="6" t="s">
        <v>1</v>
      </c>
      <c r="E7" s="6" t="s">
        <v>1</v>
      </c>
      <c r="F7" s="6" t="s">
        <v>1</v>
      </c>
      <c r="G7" s="6" t="s">
        <v>1</v>
      </c>
      <c r="H7" s="6" t="s">
        <v>1</v>
      </c>
      <c r="I7" s="6" t="s">
        <v>1</v>
      </c>
      <c r="J7" s="6" t="s">
        <v>1</v>
      </c>
    </row>
    <row r="8" spans="1:10" ht="19.8" x14ac:dyDescent="0.4"/>
    <row r="9" spans="1:10" ht="19.8" x14ac:dyDescent="0.4">
      <c r="A9" s="9" t="s">
        <v>7</v>
      </c>
      <c r="B9" s="9" t="s">
        <v>1</v>
      </c>
      <c r="C9" s="9" t="s">
        <v>1</v>
      </c>
      <c r="D9" s="9" t="s">
        <v>1</v>
      </c>
      <c r="E9" s="9" t="s">
        <v>1</v>
      </c>
      <c r="F9" s="9" t="s">
        <v>1</v>
      </c>
      <c r="G9" s="9" t="s">
        <v>1</v>
      </c>
      <c r="H9" s="9" t="s">
        <v>1</v>
      </c>
      <c r="I9" s="9" t="s">
        <v>1</v>
      </c>
      <c r="J9" s="9" t="s">
        <v>1</v>
      </c>
    </row>
    <row r="10" spans="1:10" ht="19.8" x14ac:dyDescent="0.4"/>
    <row r="11" spans="1:10" ht="27.6" x14ac:dyDescent="0.4">
      <c r="B11" s="10" t="s">
        <v>8</v>
      </c>
      <c r="C11" s="10" t="s">
        <v>1</v>
      </c>
      <c r="D11" s="1" t="s">
        <v>9</v>
      </c>
      <c r="E11" s="1" t="s">
        <v>10</v>
      </c>
      <c r="F11" s="1" t="s">
        <v>11</v>
      </c>
      <c r="G11" s="1" t="s">
        <v>12</v>
      </c>
      <c r="H11" s="1" t="s">
        <v>13</v>
      </c>
      <c r="I11" s="1" t="s">
        <v>14</v>
      </c>
    </row>
    <row r="12" spans="1:10" ht="19.8" x14ac:dyDescent="0.4">
      <c r="B12" s="8" t="s">
        <v>15</v>
      </c>
      <c r="C12" s="8" t="s">
        <v>1</v>
      </c>
      <c r="D12" s="2" t="s">
        <v>16</v>
      </c>
      <c r="E12" s="3">
        <v>0</v>
      </c>
      <c r="F12" s="3">
        <v>0</v>
      </c>
      <c r="G12" s="3">
        <v>0</v>
      </c>
      <c r="H12" s="3">
        <f t="shared" ref="H12:H24" si="0">IF(F12=0,0,E12/F12)</f>
        <v>0</v>
      </c>
      <c r="I12" s="3">
        <v>0</v>
      </c>
    </row>
    <row r="13" spans="1:10" ht="19.8" x14ac:dyDescent="0.4">
      <c r="B13" s="8" t="s">
        <v>1</v>
      </c>
      <c r="C13" s="8" t="s">
        <v>1</v>
      </c>
      <c r="D13" s="4" t="s">
        <v>17</v>
      </c>
      <c r="E13" s="5">
        <v>13.3</v>
      </c>
      <c r="F13" s="5">
        <v>0.1</v>
      </c>
      <c r="G13" s="5">
        <v>2</v>
      </c>
      <c r="H13" s="5">
        <f t="shared" si="0"/>
        <v>133</v>
      </c>
      <c r="I13" s="5">
        <v>0</v>
      </c>
    </row>
    <row r="14" spans="1:10" ht="19.8" x14ac:dyDescent="0.4">
      <c r="B14" s="8" t="s">
        <v>1</v>
      </c>
      <c r="C14" s="8" t="s">
        <v>1</v>
      </c>
      <c r="D14" s="2" t="s">
        <v>18</v>
      </c>
      <c r="E14" s="3">
        <v>25.4</v>
      </c>
      <c r="F14" s="3">
        <v>0.1</v>
      </c>
      <c r="G14" s="3">
        <v>1.8</v>
      </c>
      <c r="H14" s="3">
        <f t="shared" si="0"/>
        <v>253.99999999999997</v>
      </c>
      <c r="I14" s="3">
        <v>0</v>
      </c>
    </row>
    <row r="15" spans="1:10" ht="19.8" x14ac:dyDescent="0.4">
      <c r="B15" s="8" t="s">
        <v>1</v>
      </c>
      <c r="C15" s="8" t="s">
        <v>1</v>
      </c>
      <c r="D15" s="4" t="s">
        <v>19</v>
      </c>
      <c r="E15" s="5">
        <v>0</v>
      </c>
      <c r="F15" s="5">
        <v>0</v>
      </c>
      <c r="G15" s="5">
        <v>0</v>
      </c>
      <c r="H15" s="5">
        <f t="shared" si="0"/>
        <v>0</v>
      </c>
      <c r="I15" s="5">
        <v>0</v>
      </c>
    </row>
    <row r="16" spans="1:10" ht="19.8" x14ac:dyDescent="0.4">
      <c r="B16" s="8" t="s">
        <v>1</v>
      </c>
      <c r="C16" s="8" t="s">
        <v>1</v>
      </c>
      <c r="D16" s="2" t="s">
        <v>20</v>
      </c>
      <c r="E16" s="3">
        <v>36.799999999999997</v>
      </c>
      <c r="F16" s="3">
        <v>0.3</v>
      </c>
      <c r="G16" s="3">
        <v>5.6</v>
      </c>
      <c r="H16" s="3">
        <f t="shared" si="0"/>
        <v>122.66666666666666</v>
      </c>
      <c r="I16" s="3">
        <v>0</v>
      </c>
    </row>
    <row r="17" spans="1:10" ht="19.8" x14ac:dyDescent="0.4">
      <c r="B17" s="8" t="s">
        <v>1</v>
      </c>
      <c r="C17" s="8" t="s">
        <v>1</v>
      </c>
      <c r="D17" s="4" t="s">
        <v>21</v>
      </c>
      <c r="E17" s="5">
        <v>0</v>
      </c>
      <c r="F17" s="5">
        <v>0</v>
      </c>
      <c r="G17" s="5">
        <v>0</v>
      </c>
      <c r="H17" s="5">
        <f t="shared" si="0"/>
        <v>0</v>
      </c>
      <c r="I17" s="5">
        <v>0</v>
      </c>
    </row>
    <row r="18" spans="1:10" ht="19.8" x14ac:dyDescent="0.4">
      <c r="B18" s="8" t="s">
        <v>1</v>
      </c>
      <c r="C18" s="8" t="s">
        <v>1</v>
      </c>
      <c r="D18" s="2" t="s">
        <v>22</v>
      </c>
      <c r="E18" s="3">
        <f>SUM(E12:E17)</f>
        <v>75.5</v>
      </c>
      <c r="F18" s="3">
        <f>SUM(F12:F17)</f>
        <v>0.5</v>
      </c>
      <c r="G18" s="3">
        <f>SUM(G12:G17)</f>
        <v>9.3999999999999986</v>
      </c>
      <c r="H18" s="3">
        <f t="shared" si="0"/>
        <v>151</v>
      </c>
      <c r="I18" s="3">
        <f>SUM(I12:I17)</f>
        <v>0</v>
      </c>
    </row>
    <row r="19" spans="1:10" ht="19.8" x14ac:dyDescent="0.4">
      <c r="B19" s="8" t="s">
        <v>23</v>
      </c>
      <c r="C19" s="8" t="s">
        <v>1</v>
      </c>
      <c r="D19" s="4" t="s">
        <v>16</v>
      </c>
      <c r="E19" s="5">
        <v>0</v>
      </c>
      <c r="F19" s="5">
        <v>0</v>
      </c>
      <c r="G19" s="5">
        <v>0</v>
      </c>
      <c r="H19" s="5">
        <f t="shared" si="0"/>
        <v>0</v>
      </c>
      <c r="I19" s="5">
        <v>0</v>
      </c>
    </row>
    <row r="20" spans="1:10" ht="19.8" x14ac:dyDescent="0.4">
      <c r="B20" s="8" t="s">
        <v>1</v>
      </c>
      <c r="C20" s="8" t="s">
        <v>1</v>
      </c>
      <c r="D20" s="2" t="s">
        <v>18</v>
      </c>
      <c r="E20" s="3">
        <v>0</v>
      </c>
      <c r="F20" s="3">
        <v>0</v>
      </c>
      <c r="G20" s="3">
        <v>0</v>
      </c>
      <c r="H20" s="3">
        <f t="shared" si="0"/>
        <v>0</v>
      </c>
      <c r="I20" s="3">
        <v>0</v>
      </c>
    </row>
    <row r="21" spans="1:10" ht="19.8" x14ac:dyDescent="0.4">
      <c r="B21" s="8" t="s">
        <v>1</v>
      </c>
      <c r="C21" s="8" t="s">
        <v>1</v>
      </c>
      <c r="D21" s="4" t="s">
        <v>19</v>
      </c>
      <c r="E21" s="5">
        <v>0</v>
      </c>
      <c r="F21" s="5">
        <v>0</v>
      </c>
      <c r="G21" s="5">
        <v>0</v>
      </c>
      <c r="H21" s="5">
        <f t="shared" si="0"/>
        <v>0</v>
      </c>
      <c r="I21" s="5">
        <v>0</v>
      </c>
    </row>
    <row r="22" spans="1:10" ht="19.8" x14ac:dyDescent="0.4">
      <c r="B22" s="8" t="s">
        <v>1</v>
      </c>
      <c r="C22" s="8" t="s">
        <v>1</v>
      </c>
      <c r="D22" s="2" t="s">
        <v>20</v>
      </c>
      <c r="E22" s="3">
        <v>0</v>
      </c>
      <c r="F22" s="3">
        <v>0</v>
      </c>
      <c r="G22" s="3">
        <v>0</v>
      </c>
      <c r="H22" s="3">
        <f t="shared" si="0"/>
        <v>0</v>
      </c>
      <c r="I22" s="3">
        <v>0</v>
      </c>
    </row>
    <row r="23" spans="1:10" ht="19.8" x14ac:dyDescent="0.4">
      <c r="B23" s="8" t="s">
        <v>1</v>
      </c>
      <c r="C23" s="8" t="s">
        <v>1</v>
      </c>
      <c r="D23" s="4" t="s">
        <v>21</v>
      </c>
      <c r="E23" s="5">
        <v>0</v>
      </c>
      <c r="F23" s="5">
        <v>0</v>
      </c>
      <c r="G23" s="5">
        <v>0</v>
      </c>
      <c r="H23" s="5">
        <f t="shared" si="0"/>
        <v>0</v>
      </c>
      <c r="I23" s="5">
        <v>0</v>
      </c>
    </row>
    <row r="24" spans="1:10" ht="19.8" x14ac:dyDescent="0.4">
      <c r="B24" s="8" t="s">
        <v>1</v>
      </c>
      <c r="C24" s="8" t="s">
        <v>1</v>
      </c>
      <c r="D24" s="2" t="s">
        <v>22</v>
      </c>
      <c r="E24" s="3">
        <f>SUM(E19:E23)</f>
        <v>0</v>
      </c>
      <c r="F24" s="3">
        <f>SUM(F19:F23)</f>
        <v>0</v>
      </c>
      <c r="G24" s="3">
        <f>SUM(G19:G23)</f>
        <v>0</v>
      </c>
      <c r="H24" s="3">
        <f t="shared" si="0"/>
        <v>0</v>
      </c>
      <c r="I24" s="3">
        <f>SUM(I19:I23)</f>
        <v>0</v>
      </c>
    </row>
    <row r="25" spans="1:10" ht="19.8" x14ac:dyDescent="0.4"/>
    <row r="26" spans="1:10" ht="19.8" x14ac:dyDescent="0.4">
      <c r="A26" s="9" t="s">
        <v>24</v>
      </c>
      <c r="B26" s="9" t="s">
        <v>1</v>
      </c>
      <c r="C26" s="9" t="s">
        <v>1</v>
      </c>
      <c r="D26" s="9" t="s">
        <v>1</v>
      </c>
      <c r="E26" s="9" t="s">
        <v>1</v>
      </c>
      <c r="F26" s="9" t="s">
        <v>1</v>
      </c>
      <c r="G26" s="9" t="s">
        <v>1</v>
      </c>
      <c r="H26" s="9" t="s">
        <v>1</v>
      </c>
      <c r="I26" s="9" t="s">
        <v>1</v>
      </c>
      <c r="J26" s="9" t="s">
        <v>1</v>
      </c>
    </row>
    <row r="27" spans="1:10" ht="19.8" x14ac:dyDescent="0.4"/>
    <row r="28" spans="1:10" ht="19.8" x14ac:dyDescent="0.4">
      <c r="A28" s="10" t="s">
        <v>25</v>
      </c>
      <c r="B28" s="10" t="s">
        <v>1</v>
      </c>
      <c r="C28" s="10" t="s">
        <v>26</v>
      </c>
      <c r="D28" s="10" t="s">
        <v>27</v>
      </c>
      <c r="E28" s="10" t="s">
        <v>1</v>
      </c>
      <c r="F28" s="10" t="s">
        <v>1</v>
      </c>
      <c r="G28" s="10" t="s">
        <v>1</v>
      </c>
      <c r="H28" s="10" t="s">
        <v>1</v>
      </c>
      <c r="I28" s="10" t="s">
        <v>1</v>
      </c>
      <c r="J28" s="10" t="s">
        <v>1</v>
      </c>
    </row>
    <row r="29" spans="1:10" ht="19.8" x14ac:dyDescent="0.4">
      <c r="A29" s="10" t="s">
        <v>1</v>
      </c>
      <c r="B29" s="10" t="s">
        <v>1</v>
      </c>
      <c r="C29" s="10" t="s">
        <v>1</v>
      </c>
      <c r="D29" s="1" t="s">
        <v>16</v>
      </c>
      <c r="E29" s="1" t="s">
        <v>17</v>
      </c>
      <c r="F29" s="1" t="s">
        <v>18</v>
      </c>
      <c r="G29" s="1" t="s">
        <v>19</v>
      </c>
      <c r="H29" s="1" t="s">
        <v>20</v>
      </c>
      <c r="I29" s="1" t="s">
        <v>21</v>
      </c>
      <c r="J29" s="1" t="s">
        <v>22</v>
      </c>
    </row>
    <row r="30" spans="1:10" ht="19.8" x14ac:dyDescent="0.4">
      <c r="A30" s="8" t="s">
        <v>28</v>
      </c>
      <c r="B30" s="8" t="s">
        <v>1</v>
      </c>
      <c r="C30" s="3">
        <v>6.3</v>
      </c>
      <c r="D30" s="3">
        <v>0</v>
      </c>
      <c r="E30" s="3">
        <v>0</v>
      </c>
      <c r="F30" s="3">
        <v>0</v>
      </c>
      <c r="G30" s="3">
        <v>0</v>
      </c>
      <c r="H30" s="3">
        <v>25.1</v>
      </c>
      <c r="I30" s="3">
        <v>0</v>
      </c>
      <c r="J30" s="3">
        <f>SUM(D30:I30)</f>
        <v>25.1</v>
      </c>
    </row>
    <row r="31" spans="1:10" ht="19.8" x14ac:dyDescent="0.4">
      <c r="A31" s="7" t="s">
        <v>28</v>
      </c>
      <c r="B31" s="7" t="s">
        <v>1</v>
      </c>
      <c r="C31" s="5">
        <v>8</v>
      </c>
      <c r="D31" s="5">
        <v>0</v>
      </c>
      <c r="E31" s="5">
        <v>0</v>
      </c>
      <c r="F31" s="5">
        <v>15.1</v>
      </c>
      <c r="G31" s="5">
        <v>0</v>
      </c>
      <c r="H31" s="5">
        <v>8.1</v>
      </c>
      <c r="I31" s="5">
        <v>0</v>
      </c>
      <c r="J31" s="5">
        <f>SUM(D31:I31)</f>
        <v>23.2</v>
      </c>
    </row>
    <row r="32" spans="1:10" ht="19.8" x14ac:dyDescent="0.4">
      <c r="A32" s="8" t="s">
        <v>28</v>
      </c>
      <c r="B32" s="8" t="s">
        <v>1</v>
      </c>
      <c r="C32" s="3">
        <v>10</v>
      </c>
      <c r="D32" s="3">
        <v>0</v>
      </c>
      <c r="E32" s="3">
        <v>11</v>
      </c>
      <c r="F32" s="3">
        <v>8.6999999999999993</v>
      </c>
      <c r="G32" s="3">
        <v>0</v>
      </c>
      <c r="H32" s="3">
        <v>0</v>
      </c>
      <c r="I32" s="3">
        <v>0</v>
      </c>
      <c r="J32" s="3">
        <f>SUM(D32:I32)</f>
        <v>19.7</v>
      </c>
    </row>
    <row r="33" spans="1:10" ht="19.8" x14ac:dyDescent="0.4">
      <c r="A33" s="7" t="s">
        <v>29</v>
      </c>
      <c r="B33" s="7" t="s">
        <v>1</v>
      </c>
      <c r="C33" s="5">
        <v>5</v>
      </c>
      <c r="D33" s="5">
        <v>0</v>
      </c>
      <c r="E33" s="5">
        <v>2.4</v>
      </c>
      <c r="F33" s="5">
        <v>1.6</v>
      </c>
      <c r="G33" s="5">
        <v>0</v>
      </c>
      <c r="H33" s="5">
        <v>3.6</v>
      </c>
      <c r="I33" s="5">
        <v>0</v>
      </c>
      <c r="J33" s="5">
        <f>SUM(D33:I33)</f>
        <v>7.6</v>
      </c>
    </row>
    <row r="34" spans="1:10" ht="19.8" x14ac:dyDescent="0.4"/>
    <row r="35" spans="1:10" ht="19.8" x14ac:dyDescent="0.4">
      <c r="A35" s="9" t="s">
        <v>30</v>
      </c>
      <c r="B35" s="9" t="s">
        <v>1</v>
      </c>
      <c r="C35" s="9" t="s">
        <v>1</v>
      </c>
      <c r="D35" s="9" t="s">
        <v>1</v>
      </c>
      <c r="E35" s="9" t="s">
        <v>1</v>
      </c>
      <c r="F35" s="9" t="s">
        <v>1</v>
      </c>
      <c r="G35" s="9" t="s">
        <v>1</v>
      </c>
      <c r="H35" s="9" t="s">
        <v>1</v>
      </c>
      <c r="I35" s="9" t="s">
        <v>1</v>
      </c>
      <c r="J35" s="9" t="s">
        <v>1</v>
      </c>
    </row>
    <row r="36" spans="1:10" ht="19.8" x14ac:dyDescent="0.4"/>
    <row r="37" spans="1:10" ht="19.8" x14ac:dyDescent="0.4">
      <c r="A37" s="10" t="s">
        <v>1</v>
      </c>
      <c r="B37" s="10" t="s">
        <v>1</v>
      </c>
      <c r="C37" s="10" t="s">
        <v>1</v>
      </c>
      <c r="D37" s="1" t="s">
        <v>16</v>
      </c>
      <c r="E37" s="1" t="s">
        <v>17</v>
      </c>
      <c r="F37" s="1" t="s">
        <v>18</v>
      </c>
      <c r="G37" s="1" t="s">
        <v>19</v>
      </c>
      <c r="H37" s="1" t="s">
        <v>20</v>
      </c>
      <c r="I37" s="1" t="s">
        <v>21</v>
      </c>
      <c r="J37" s="1" t="s">
        <v>22</v>
      </c>
    </row>
    <row r="38" spans="1:10" ht="19.8" x14ac:dyDescent="0.4">
      <c r="A38" s="8" t="s">
        <v>31</v>
      </c>
      <c r="B38" s="8" t="s">
        <v>1</v>
      </c>
      <c r="C38" s="2" t="s">
        <v>28</v>
      </c>
      <c r="D38" s="3">
        <v>0</v>
      </c>
      <c r="E38" s="3">
        <v>11</v>
      </c>
      <c r="F38" s="3">
        <v>23.8</v>
      </c>
      <c r="G38" s="3">
        <v>0</v>
      </c>
      <c r="H38" s="3">
        <v>33.200000000000003</v>
      </c>
      <c r="I38" s="3">
        <v>0</v>
      </c>
      <c r="J38" s="3">
        <f>SUM(D38:I38)</f>
        <v>68</v>
      </c>
    </row>
    <row r="39" spans="1:10" ht="19.8" x14ac:dyDescent="0.4">
      <c r="A39" s="8" t="s">
        <v>1</v>
      </c>
      <c r="B39" s="8" t="s">
        <v>1</v>
      </c>
      <c r="C39" s="4" t="s">
        <v>29</v>
      </c>
      <c r="D39" s="5">
        <v>0</v>
      </c>
      <c r="E39" s="5">
        <v>2.4</v>
      </c>
      <c r="F39" s="5">
        <v>1.6</v>
      </c>
      <c r="G39" s="5">
        <v>0</v>
      </c>
      <c r="H39" s="5">
        <v>3.6</v>
      </c>
      <c r="I39" s="5">
        <v>0</v>
      </c>
      <c r="J39" s="5">
        <f>SUM(D39:I39)</f>
        <v>7.6</v>
      </c>
    </row>
    <row r="40" spans="1:10" ht="19.8" x14ac:dyDescent="0.4">
      <c r="A40" s="8" t="s">
        <v>1</v>
      </c>
      <c r="B40" s="8" t="s">
        <v>1</v>
      </c>
      <c r="C40" s="2" t="s">
        <v>22</v>
      </c>
      <c r="D40" s="3">
        <f t="shared" ref="D40:J40" si="1">SUM(D38:D39)</f>
        <v>0</v>
      </c>
      <c r="E40" s="3">
        <f t="shared" si="1"/>
        <v>13.4</v>
      </c>
      <c r="F40" s="3">
        <f t="shared" si="1"/>
        <v>25.400000000000002</v>
      </c>
      <c r="G40" s="3">
        <f t="shared" si="1"/>
        <v>0</v>
      </c>
      <c r="H40" s="3">
        <f t="shared" si="1"/>
        <v>36.800000000000004</v>
      </c>
      <c r="I40" s="3">
        <f t="shared" si="1"/>
        <v>0</v>
      </c>
      <c r="J40" s="3">
        <f t="shared" si="1"/>
        <v>75.599999999999994</v>
      </c>
    </row>
    <row r="41" spans="1:10" ht="19.8" x14ac:dyDescent="0.4">
      <c r="A41" s="7" t="s">
        <v>32</v>
      </c>
      <c r="B41" s="7" t="s">
        <v>1</v>
      </c>
      <c r="C41" s="4" t="s">
        <v>33</v>
      </c>
      <c r="D41" s="5">
        <v>0</v>
      </c>
      <c r="E41" s="5">
        <v>0.1</v>
      </c>
      <c r="F41" s="5">
        <v>0.1</v>
      </c>
      <c r="G41" s="5">
        <v>0</v>
      </c>
      <c r="H41" s="5">
        <v>0.3</v>
      </c>
      <c r="I41" s="5">
        <v>0</v>
      </c>
      <c r="J41" s="5">
        <f>SUM(D41:I41)</f>
        <v>0.5</v>
      </c>
    </row>
    <row r="42" spans="1:10" ht="19.8" x14ac:dyDescent="0.4">
      <c r="A42" s="8" t="s">
        <v>34</v>
      </c>
      <c r="B42" s="8" t="s">
        <v>1</v>
      </c>
      <c r="C42" s="8" t="s">
        <v>1</v>
      </c>
      <c r="D42" s="3">
        <v>0</v>
      </c>
      <c r="E42" s="3">
        <v>2</v>
      </c>
      <c r="F42" s="3">
        <v>1.8</v>
      </c>
      <c r="G42" s="3">
        <v>0</v>
      </c>
      <c r="H42" s="3">
        <v>5.6</v>
      </c>
      <c r="I42" s="3">
        <v>0</v>
      </c>
      <c r="J42" s="3">
        <f>SUM(D42:I42)</f>
        <v>9.3999999999999986</v>
      </c>
    </row>
    <row r="43" spans="1:10" ht="19.8" x14ac:dyDescent="0.4">
      <c r="A43" s="7" t="s">
        <v>35</v>
      </c>
      <c r="B43" s="7" t="s">
        <v>1</v>
      </c>
      <c r="C43" s="7" t="s">
        <v>1</v>
      </c>
      <c r="D43" s="5">
        <v>0</v>
      </c>
      <c r="E43" s="5">
        <v>223.3</v>
      </c>
      <c r="F43" s="5">
        <v>190.5</v>
      </c>
      <c r="G43" s="5">
        <v>0</v>
      </c>
      <c r="H43" s="5">
        <v>114.1</v>
      </c>
      <c r="I43" s="5">
        <v>0</v>
      </c>
      <c r="J43" s="5">
        <f>IF(J41=0,0,J40/J41)</f>
        <v>151.19999999999999</v>
      </c>
    </row>
    <row r="44" spans="1:10" ht="19.8" x14ac:dyDescent="0.4"/>
    <row r="45" spans="1:10" ht="19.8" x14ac:dyDescent="0.4"/>
    <row r="46" spans="1:10" ht="19.8" x14ac:dyDescent="0.4">
      <c r="A46" s="9" t="s">
        <v>36</v>
      </c>
      <c r="B46" s="9" t="s">
        <v>1</v>
      </c>
      <c r="C46" s="9" t="s">
        <v>1</v>
      </c>
      <c r="D46" s="9" t="s">
        <v>1</v>
      </c>
      <c r="E46" s="9" t="s">
        <v>1</v>
      </c>
      <c r="F46" s="9" t="s">
        <v>1</v>
      </c>
      <c r="G46" s="9" t="s">
        <v>1</v>
      </c>
      <c r="H46" s="9" t="s">
        <v>1</v>
      </c>
      <c r="I46" s="9" t="s">
        <v>1</v>
      </c>
      <c r="J46" s="9" t="s">
        <v>1</v>
      </c>
    </row>
  </sheetData>
  <mergeCells count="25">
    <mergeCell ref="A38:B40"/>
    <mergeCell ref="A41:B41"/>
    <mergeCell ref="A42:C42"/>
    <mergeCell ref="A43:C43"/>
    <mergeCell ref="A46:J46"/>
    <mergeCell ref="A31:B31"/>
    <mergeCell ref="A32:B32"/>
    <mergeCell ref="A33:B33"/>
    <mergeCell ref="A35:J35"/>
    <mergeCell ref="A37:C37"/>
    <mergeCell ref="A26:J26"/>
    <mergeCell ref="A28:B29"/>
    <mergeCell ref="C28:C29"/>
    <mergeCell ref="D28:J28"/>
    <mergeCell ref="A30:B30"/>
    <mergeCell ref="A7:J7"/>
    <mergeCell ref="A9:J9"/>
    <mergeCell ref="B11:C11"/>
    <mergeCell ref="B12:C18"/>
    <mergeCell ref="B19:C24"/>
    <mergeCell ref="A1:J1"/>
    <mergeCell ref="B2:J2"/>
    <mergeCell ref="B3:J3"/>
    <mergeCell ref="B4:J4"/>
    <mergeCell ref="B5:J5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30B3386-FA31-42BA-827F-EB7A3D0726BE}"/>
</file>

<file path=customXml/itemProps2.xml><?xml version="1.0" encoding="utf-8"?>
<ds:datastoreItem xmlns:ds="http://schemas.openxmlformats.org/officeDocument/2006/customXml" ds:itemID="{900614A1-D8CC-4D0B-8C8B-647FDAE95C40}"/>
</file>

<file path=customXml/itemProps3.xml><?xml version="1.0" encoding="utf-8"?>
<ds:datastoreItem xmlns:ds="http://schemas.openxmlformats.org/officeDocument/2006/customXml" ds:itemID="{505F8A59-3FF3-4B80-A353-F596060B18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Projeto_ResumoMateriais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Macedo</dc:creator>
  <cp:lastModifiedBy>Roberto Macedo</cp:lastModifiedBy>
  <dcterms:created xsi:type="dcterms:W3CDTF">2025-12-11T16:16:24Z</dcterms:created>
  <dcterms:modified xsi:type="dcterms:W3CDTF">2025-12-11T16:16:24Z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0x010100FD33981924449943B470BB46A99B3F39</vt:lpwstr>
  </property>
  <property fmtid="{D5CDD505-2E9C-101B-9397-08002B2CF9AE}" pid="3" name="MediaServiceImageTags">
    <vt:lpwstr/>
  </property>
</Properties>
</file>