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3-DIM. ESTR/2025/05-25-SESAB-USBI TIPO I (MODELO)/Arquivos do projeto/Documentos/"/>
    </mc:Choice>
  </mc:AlternateContent>
  <xr:revisionPtr revIDLastSave="1" documentId="8_{B8AEA58D-6E31-4E3F-8744-418A65E071E8}" xr6:coauthVersionLast="47" xr6:coauthVersionMax="47" xr10:uidLastSave="{49467E2F-EC30-4795-AE9E-80B40DA71DDF}"/>
  <bookViews>
    <workbookView xWindow="3690" yWindow="3930" windowWidth="15330" windowHeight="15345" xr2:uid="{00000000-000D-0000-FFFF-FFFF00000000}"/>
  </bookViews>
  <sheets>
    <sheet name="Projeto_Resumo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4" i="1"/>
  <c r="H82" i="1"/>
  <c r="G82" i="1"/>
  <c r="F82" i="1"/>
  <c r="E82" i="1"/>
  <c r="H81" i="1"/>
  <c r="H75" i="1"/>
  <c r="I69" i="1"/>
  <c r="H69" i="1"/>
  <c r="G69" i="1"/>
  <c r="F69" i="1"/>
  <c r="E69" i="1"/>
  <c r="H68" i="1"/>
  <c r="H67" i="1"/>
  <c r="H66" i="1"/>
  <c r="I65" i="1"/>
  <c r="G65" i="1"/>
  <c r="F65" i="1"/>
  <c r="H65" i="1" s="1"/>
  <c r="E65" i="1"/>
  <c r="H64" i="1"/>
  <c r="H63" i="1"/>
  <c r="H62" i="1"/>
  <c r="I61" i="1"/>
  <c r="H61" i="1"/>
  <c r="G61" i="1"/>
  <c r="F61" i="1"/>
  <c r="E61" i="1"/>
  <c r="H60" i="1"/>
  <c r="H59" i="1"/>
  <c r="H58" i="1"/>
  <c r="J50" i="1"/>
  <c r="J49" i="1"/>
  <c r="I48" i="1"/>
  <c r="H48" i="1"/>
  <c r="G48" i="1"/>
  <c r="F48" i="1"/>
  <c r="E48" i="1"/>
  <c r="D48" i="1"/>
  <c r="J47" i="1"/>
  <c r="J46" i="1"/>
  <c r="J48" i="1" s="1"/>
  <c r="J51" i="1" s="1"/>
  <c r="J41" i="1"/>
  <c r="J40" i="1"/>
  <c r="J39" i="1"/>
  <c r="J38" i="1"/>
  <c r="J37" i="1"/>
  <c r="I31" i="1"/>
  <c r="H31" i="1"/>
  <c r="G31" i="1"/>
  <c r="F31" i="1"/>
  <c r="E31" i="1"/>
  <c r="H30" i="1"/>
  <c r="H29" i="1"/>
  <c r="H28" i="1"/>
  <c r="H27" i="1"/>
  <c r="H26" i="1"/>
  <c r="I25" i="1"/>
  <c r="G25" i="1"/>
  <c r="F25" i="1"/>
  <c r="H25" i="1" s="1"/>
  <c r="E25" i="1"/>
  <c r="H24" i="1"/>
  <c r="H23" i="1"/>
  <c r="H22" i="1"/>
  <c r="H21" i="1"/>
  <c r="H20" i="1"/>
  <c r="H19" i="1"/>
  <c r="I18" i="1"/>
  <c r="G18" i="1"/>
  <c r="F18" i="1"/>
  <c r="H18" i="1" s="1"/>
  <c r="E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<sst xmlns="http://schemas.openxmlformats.org/spreadsheetml/2006/main" count="383" uniqueCount="55">
  <si>
    <t>OBRA</t>
  </si>
  <si>
    <t/>
  </si>
  <si>
    <t>Tipo</t>
  </si>
  <si>
    <t>Título</t>
  </si>
  <si>
    <t>Endereço</t>
  </si>
  <si>
    <t>Cliente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</si>
  <si>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</si>
  <si>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</si>
  <si>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</si>
  <si>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</si>
  <si>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</si>
  <si>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</si>
  <si>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</si>
  <si>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</si>
  <si>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</si>
  <si>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TOPO RESERVATÓRIO</t>
  </si>
  <si>
    <t>Vigas</t>
  </si>
  <si>
    <t>Pilares</t>
  </si>
  <si>
    <t>Lajes</t>
  </si>
  <si>
    <t>Escadas</t>
  </si>
  <si>
    <t>Reservatórios</t>
  </si>
  <si>
    <t>Muros</t>
  </si>
  <si>
    <t>Total</t>
  </si>
  <si>
    <t>RESERVATÓRIO</t>
  </si>
  <si>
    <t>TERREO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</si>
  <si>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</si>
  <si>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</si>
  <si>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</si>
  <si>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</si>
  <si>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</si>
  <si>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</si>
  <si>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</si>
  <si>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</si>
  <si>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</si>
  <si>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C-35</t>
  </si>
  <si>
    <t>Área de forma (m²)</t>
  </si>
  <si>
    <t>Consumo de aço (kg/m³)</t>
  </si>
  <si>
    <t>Resumo de Materiais (Pré-Moldados)</t>
  </si>
  <si>
    <t>Vigas PM</t>
  </si>
  <si>
    <t>Pilares PM</t>
  </si>
  <si>
    <t>Lajes PM</t>
  </si>
  <si>
    <t>TR 08844</t>
  </si>
  <si>
    <t>Peso treliças (kg)</t>
  </si>
  <si>
    <t>*Os quantitativos dos materiais de capa e armaduras adicionais das lajes pré-moldadas estão considerados no Resumo de Materiais (Moldado in Loco)</t>
  </si>
  <si>
    <t>Resumo dos blocos de enchimento</t>
  </si>
  <si>
    <t>Nome</t>
  </si>
  <si>
    <t>Dimensões (cm)</t>
  </si>
  <si>
    <t>Quantidade</t>
  </si>
  <si>
    <t>hb</t>
  </si>
  <si>
    <t>bx</t>
  </si>
  <si>
    <t>by</t>
  </si>
  <si>
    <t>EPS Unidirecional</t>
  </si>
  <si>
    <t>B8/30/125</t>
  </si>
  <si>
    <t>AltoQi | Tecnologia aplicada à engenharia.</t>
  </si>
  <si>
    <t>MEMORIAL DE CALCULO DE QUANTITATIVOS - RESERVATÓRIO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</si>
</sst>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0C0C0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3" fillId="5" borderId="4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3" fontId="5" fillId="7" borderId="6" xfId="0" applyNumberFormat="1" applyFont="1" applyFill="1" applyBorder="1" applyAlignment="1">
      <alignment horizontal="righ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3" fontId="8" fillId="10" borderId="9" xfId="0" applyNumberFormat="1" applyFont="1" applyFill="1" applyBorder="1" applyAlignment="1">
      <alignment horizontal="right" vertical="center" wrapText="1"/>
    </xf>
    <xf numFmtId="164" fontId="9" fillId="11" borderId="10" xfId="0" applyNumberFormat="1" applyFont="1" applyFill="1" applyBorder="1" applyAlignment="1">
      <alignment horizontal="right" vertical="center" wrapText="1"/>
    </xf>
    <xf numFmtId="49" fontId="4" fillId="6" borderId="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7" fillId="9" borderId="8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workbookViewId="0">
      <selection activeCell="B4" sqref="B4:J4"/>
    </sheetView>
  </sheetViews>
  <sheetFormatPr defaultRowHeight="19.5" x14ac:dyDescent="0.3"/>
  <cols>
    <col min="1" max="10" width="10"/>
  </cols>
  <sheetData>
    <row r="1" spans="1:10" x14ac:dyDescent="0.3">
      <c r="A1" s="13" t="s">
        <v>0</v>
      </c>
      <c r="B1" s="13" t="s">
        <v>1</v>
      </c>
      <c r="C1" s="13" t="s">
        <v>1</v>
      </c>
      <c r="D1" s="13" t="s">
        <v>1</v>
      </c>
      <c r="E1" s="13" t="s">
        <v>1</v>
      </c>
      <c r="F1" s="13" t="s">
        <v>1</v>
      </c>
      <c r="G1" s="13" t="s">
        <v>1</v>
      </c>
      <c r="H1" s="13" t="s">
        <v>1</v>
      </c>
      <c r="I1" s="13" t="s">
        <v>1</v>
      </c>
      <c r="J1" s="13" t="s">
        <v>1</v>
      </c>
    </row>
    <row r="2" spans="1:10" x14ac:dyDescent="0.3">
      <c r="A2" s="5" t="s">
        <v>2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</row>
    <row r="3" spans="1:10" x14ac:dyDescent="0.3">
      <c r="A3" s="2" t="s">
        <v>3</v>
      </c>
      <c r="B3" s="14" t="s">
        <v>54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 x14ac:dyDescent="0.3">
      <c r="A4" s="5" t="s">
        <v>4</v>
      </c>
      <c r="B4" s="12" t="s">
        <v>1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</row>
    <row r="5" spans="1:10" x14ac:dyDescent="0.3">
      <c r="A5" s="2" t="s">
        <v>5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</row>
    <row r="7" spans="1:10" x14ac:dyDescent="0.3">
      <c r="A7" s="13" t="s">
        <v>6</v>
      </c>
      <c r="B7" s="13" t="s">
        <v>1</v>
      </c>
      <c r="C7" s="13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</row>
    <row r="9" spans="1:10" x14ac:dyDescent="0.3">
      <c r="A9" s="9" t="s">
        <v>7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1" spans="1:10" ht="25.5" x14ac:dyDescent="0.3">
      <c r="B11" s="11" t="s">
        <v>8</v>
      </c>
      <c r="C11" s="11" t="s">
        <v>1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1" t="s">
        <v>14</v>
      </c>
    </row>
    <row r="12" spans="1:10" x14ac:dyDescent="0.3">
      <c r="B12" s="8" t="s">
        <v>15</v>
      </c>
      <c r="C12" s="8" t="s">
        <v>1</v>
      </c>
      <c r="D12" s="2" t="s">
        <v>16</v>
      </c>
      <c r="E12" s="4">
        <v>51.7</v>
      </c>
      <c r="F12" s="4">
        <v>1</v>
      </c>
      <c r="G12" s="4">
        <v>13.7</v>
      </c>
      <c r="H12" s="4">
        <f t="shared" ref="H12:H31" si="0">IF(F12=0,0,E12/F12)</f>
        <v>51.7</v>
      </c>
      <c r="I12" s="4">
        <v>0</v>
      </c>
    </row>
    <row r="13" spans="1:10" x14ac:dyDescent="0.3">
      <c r="B13" s="8" t="s">
        <v>1</v>
      </c>
      <c r="C13" s="8" t="s">
        <v>1</v>
      </c>
      <c r="D13" s="5" t="s">
        <v>17</v>
      </c>
      <c r="E13" s="7">
        <v>104.5</v>
      </c>
      <c r="F13" s="7">
        <v>0.4</v>
      </c>
      <c r="G13" s="7">
        <v>8.1</v>
      </c>
      <c r="H13" s="7">
        <f t="shared" si="0"/>
        <v>261.25</v>
      </c>
      <c r="I13" s="7">
        <v>0</v>
      </c>
    </row>
    <row r="14" spans="1:10" x14ac:dyDescent="0.3">
      <c r="B14" s="8" t="s">
        <v>1</v>
      </c>
      <c r="C14" s="8" t="s">
        <v>1</v>
      </c>
      <c r="D14" s="2" t="s">
        <v>18</v>
      </c>
      <c r="E14" s="4">
        <v>0</v>
      </c>
      <c r="F14" s="4">
        <v>0.7</v>
      </c>
      <c r="G14" s="4">
        <v>0</v>
      </c>
      <c r="H14" s="4">
        <f t="shared" si="0"/>
        <v>0</v>
      </c>
      <c r="I14" s="4">
        <v>0</v>
      </c>
    </row>
    <row r="15" spans="1:10" x14ac:dyDescent="0.3">
      <c r="B15" s="8" t="s">
        <v>1</v>
      </c>
      <c r="C15" s="8" t="s">
        <v>1</v>
      </c>
      <c r="D15" s="5" t="s">
        <v>19</v>
      </c>
      <c r="E15" s="7">
        <v>0</v>
      </c>
      <c r="F15" s="7">
        <v>0</v>
      </c>
      <c r="G15" s="7">
        <v>0</v>
      </c>
      <c r="H15" s="7">
        <f t="shared" si="0"/>
        <v>0</v>
      </c>
      <c r="I15" s="7">
        <v>0</v>
      </c>
    </row>
    <row r="16" spans="1:10" x14ac:dyDescent="0.3">
      <c r="B16" s="8" t="s">
        <v>1</v>
      </c>
      <c r="C16" s="8" t="s">
        <v>1</v>
      </c>
      <c r="D16" s="2" t="s">
        <v>20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9" x14ac:dyDescent="0.3">
      <c r="B17" s="8" t="s">
        <v>1</v>
      </c>
      <c r="C17" s="8" t="s">
        <v>1</v>
      </c>
      <c r="D17" s="5" t="s">
        <v>21</v>
      </c>
      <c r="E17" s="7">
        <v>0</v>
      </c>
      <c r="F17" s="7">
        <v>0</v>
      </c>
      <c r="G17" s="7">
        <v>0</v>
      </c>
      <c r="H17" s="7">
        <f t="shared" si="0"/>
        <v>0</v>
      </c>
      <c r="I17" s="7">
        <v>0</v>
      </c>
    </row>
    <row r="18" spans="2:9" x14ac:dyDescent="0.3">
      <c r="B18" s="8" t="s">
        <v>1</v>
      </c>
      <c r="C18" s="8" t="s">
        <v>1</v>
      </c>
      <c r="D18" s="2" t="s">
        <v>22</v>
      </c>
      <c r="E18" s="4">
        <f>SUM(E12:E17)</f>
        <v>156.19999999999999</v>
      </c>
      <c r="F18" s="4">
        <f>SUM(F12:F17)</f>
        <v>2.0999999999999996</v>
      </c>
      <c r="G18" s="4">
        <f>SUM(G12:G17)</f>
        <v>21.799999999999997</v>
      </c>
      <c r="H18" s="4">
        <f t="shared" si="0"/>
        <v>74.380952380952394</v>
      </c>
      <c r="I18" s="4">
        <f>SUM(I12:I17)</f>
        <v>0</v>
      </c>
    </row>
    <row r="19" spans="2:9" x14ac:dyDescent="0.3">
      <c r="B19" s="8" t="s">
        <v>23</v>
      </c>
      <c r="C19" s="8" t="s">
        <v>1</v>
      </c>
      <c r="D19" s="5" t="s">
        <v>16</v>
      </c>
      <c r="E19" s="7">
        <v>79.2</v>
      </c>
      <c r="F19" s="7">
        <v>1.2</v>
      </c>
      <c r="G19" s="7">
        <v>14.6</v>
      </c>
      <c r="H19" s="7">
        <f t="shared" si="0"/>
        <v>66</v>
      </c>
      <c r="I19" s="7">
        <v>0</v>
      </c>
    </row>
    <row r="20" spans="2:9" x14ac:dyDescent="0.3">
      <c r="B20" s="8" t="s">
        <v>1</v>
      </c>
      <c r="C20" s="8" t="s">
        <v>1</v>
      </c>
      <c r="D20" s="2" t="s">
        <v>17</v>
      </c>
      <c r="E20" s="4">
        <v>216.7</v>
      </c>
      <c r="F20" s="4">
        <v>0.8</v>
      </c>
      <c r="G20" s="4">
        <v>15.1</v>
      </c>
      <c r="H20" s="4">
        <f t="shared" si="0"/>
        <v>270.87499999999994</v>
      </c>
      <c r="I20" s="4">
        <v>0</v>
      </c>
    </row>
    <row r="21" spans="2:9" x14ac:dyDescent="0.3">
      <c r="B21" s="8" t="s">
        <v>1</v>
      </c>
      <c r="C21" s="8" t="s">
        <v>1</v>
      </c>
      <c r="D21" s="5" t="s">
        <v>18</v>
      </c>
      <c r="E21" s="7">
        <v>184.9</v>
      </c>
      <c r="F21" s="7">
        <v>1.1000000000000001</v>
      </c>
      <c r="G21" s="7">
        <v>10.8</v>
      </c>
      <c r="H21" s="7">
        <f t="shared" si="0"/>
        <v>168.09090909090909</v>
      </c>
      <c r="I21" s="7">
        <v>0</v>
      </c>
    </row>
    <row r="22" spans="2:9" x14ac:dyDescent="0.3">
      <c r="B22" s="8" t="s">
        <v>1</v>
      </c>
      <c r="C22" s="8" t="s">
        <v>1</v>
      </c>
      <c r="D22" s="2" t="s">
        <v>19</v>
      </c>
      <c r="E22" s="4">
        <v>0</v>
      </c>
      <c r="F22" s="4">
        <v>0</v>
      </c>
      <c r="G22" s="4">
        <v>0</v>
      </c>
      <c r="H22" s="4">
        <f t="shared" si="0"/>
        <v>0</v>
      </c>
      <c r="I22" s="4">
        <v>0</v>
      </c>
    </row>
    <row r="23" spans="2:9" x14ac:dyDescent="0.3">
      <c r="B23" s="8" t="s">
        <v>1</v>
      </c>
      <c r="C23" s="8" t="s">
        <v>1</v>
      </c>
      <c r="D23" s="5" t="s">
        <v>20</v>
      </c>
      <c r="E23" s="7">
        <v>0</v>
      </c>
      <c r="F23" s="7">
        <v>0</v>
      </c>
      <c r="G23" s="7">
        <v>0</v>
      </c>
      <c r="H23" s="7">
        <f t="shared" si="0"/>
        <v>0</v>
      </c>
      <c r="I23" s="7">
        <v>0</v>
      </c>
    </row>
    <row r="24" spans="2:9" x14ac:dyDescent="0.3">
      <c r="B24" s="8" t="s">
        <v>1</v>
      </c>
      <c r="C24" s="8" t="s">
        <v>1</v>
      </c>
      <c r="D24" s="2" t="s">
        <v>21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9" x14ac:dyDescent="0.3">
      <c r="B25" s="8" t="s">
        <v>1</v>
      </c>
      <c r="C25" s="8" t="s">
        <v>1</v>
      </c>
      <c r="D25" s="5" t="s">
        <v>22</v>
      </c>
      <c r="E25" s="7">
        <f>SUM(E19:E24)</f>
        <v>480.79999999999995</v>
      </c>
      <c r="F25" s="7">
        <f>SUM(F19:F24)</f>
        <v>3.1</v>
      </c>
      <c r="G25" s="7">
        <f>SUM(G19:G24)</f>
        <v>40.5</v>
      </c>
      <c r="H25" s="7">
        <f t="shared" si="0"/>
        <v>155.09677419354836</v>
      </c>
      <c r="I25" s="7">
        <f>SUM(I19:I24)</f>
        <v>0</v>
      </c>
    </row>
    <row r="26" spans="2:9" x14ac:dyDescent="0.3">
      <c r="B26" s="8" t="s">
        <v>24</v>
      </c>
      <c r="C26" s="8" t="s">
        <v>1</v>
      </c>
      <c r="D26" s="2" t="s">
        <v>16</v>
      </c>
      <c r="E26" s="4">
        <v>49.3</v>
      </c>
      <c r="F26" s="4">
        <v>0.8</v>
      </c>
      <c r="G26" s="4">
        <v>12.7</v>
      </c>
      <c r="H26" s="4">
        <f t="shared" si="0"/>
        <v>61.624999999999993</v>
      </c>
      <c r="I26" s="4">
        <v>0</v>
      </c>
    </row>
    <row r="27" spans="2:9" x14ac:dyDescent="0.3">
      <c r="B27" s="8" t="s">
        <v>1</v>
      </c>
      <c r="C27" s="8" t="s">
        <v>1</v>
      </c>
      <c r="D27" s="5" t="s">
        <v>18</v>
      </c>
      <c r="E27" s="7">
        <v>0</v>
      </c>
      <c r="F27" s="7">
        <v>0</v>
      </c>
      <c r="G27" s="7">
        <v>0</v>
      </c>
      <c r="H27" s="7">
        <f t="shared" si="0"/>
        <v>0</v>
      </c>
      <c r="I27" s="7">
        <v>0</v>
      </c>
    </row>
    <row r="28" spans="2:9" x14ac:dyDescent="0.3">
      <c r="B28" s="8" t="s">
        <v>1</v>
      </c>
      <c r="C28" s="8" t="s">
        <v>1</v>
      </c>
      <c r="D28" s="2" t="s">
        <v>19</v>
      </c>
      <c r="E28" s="4">
        <v>0</v>
      </c>
      <c r="F28" s="4">
        <v>0</v>
      </c>
      <c r="G28" s="4">
        <v>0</v>
      </c>
      <c r="H28" s="4">
        <f t="shared" si="0"/>
        <v>0</v>
      </c>
      <c r="I28" s="4">
        <v>0</v>
      </c>
    </row>
    <row r="29" spans="2:9" x14ac:dyDescent="0.3">
      <c r="B29" s="8" t="s">
        <v>1</v>
      </c>
      <c r="C29" s="8" t="s">
        <v>1</v>
      </c>
      <c r="D29" s="5" t="s">
        <v>20</v>
      </c>
      <c r="E29" s="7">
        <v>0</v>
      </c>
      <c r="F29" s="7">
        <v>0</v>
      </c>
      <c r="G29" s="7">
        <v>0</v>
      </c>
      <c r="H29" s="7">
        <f t="shared" si="0"/>
        <v>0</v>
      </c>
      <c r="I29" s="7">
        <v>0</v>
      </c>
    </row>
    <row r="30" spans="2:9" x14ac:dyDescent="0.3">
      <c r="B30" s="8" t="s">
        <v>1</v>
      </c>
      <c r="C30" s="8" t="s">
        <v>1</v>
      </c>
      <c r="D30" s="2" t="s">
        <v>21</v>
      </c>
      <c r="E30" s="4">
        <v>0</v>
      </c>
      <c r="F30" s="4">
        <v>0</v>
      </c>
      <c r="G30" s="4">
        <v>0</v>
      </c>
      <c r="H30" s="4">
        <f t="shared" si="0"/>
        <v>0</v>
      </c>
      <c r="I30" s="4">
        <v>0</v>
      </c>
    </row>
    <row r="31" spans="2:9" x14ac:dyDescent="0.3">
      <c r="B31" s="8" t="s">
        <v>1</v>
      </c>
      <c r="C31" s="8" t="s">
        <v>1</v>
      </c>
      <c r="D31" s="5" t="s">
        <v>22</v>
      </c>
      <c r="E31" s="7">
        <f>SUM(E26:E30)</f>
        <v>49.3</v>
      </c>
      <c r="F31" s="7">
        <f>SUM(F26:F30)</f>
        <v>0.8</v>
      </c>
      <c r="G31" s="7">
        <f>SUM(G26:G30)</f>
        <v>12.7</v>
      </c>
      <c r="H31" s="7">
        <f t="shared" si="0"/>
        <v>61.624999999999993</v>
      </c>
      <c r="I31" s="7">
        <f>SUM(I26:I30)</f>
        <v>0</v>
      </c>
    </row>
    <row r="33" spans="1:10" x14ac:dyDescent="0.3">
      <c r="A33" s="9" t="s">
        <v>25</v>
      </c>
      <c r="B33" s="9" t="s">
        <v>1</v>
      </c>
      <c r="C33" s="9" t="s">
        <v>1</v>
      </c>
      <c r="D33" s="9" t="s">
        <v>1</v>
      </c>
      <c r="E33" s="9" t="s">
        <v>1</v>
      </c>
      <c r="F33" s="9" t="s">
        <v>1</v>
      </c>
      <c r="G33" s="9" t="s">
        <v>1</v>
      </c>
      <c r="H33" s="9" t="s">
        <v>1</v>
      </c>
      <c r="I33" s="9" t="s">
        <v>1</v>
      </c>
      <c r="J33" s="9" t="s">
        <v>1</v>
      </c>
    </row>
    <row r="35" spans="1:10" x14ac:dyDescent="0.3">
      <c r="A35" s="11" t="s">
        <v>26</v>
      </c>
      <c r="B35" s="11" t="s">
        <v>1</v>
      </c>
      <c r="C35" s="11" t="s">
        <v>27</v>
      </c>
      <c r="D35" s="11" t="s">
        <v>28</v>
      </c>
      <c r="E35" s="11" t="s">
        <v>1</v>
      </c>
      <c r="F35" s="11" t="s">
        <v>1</v>
      </c>
      <c r="G35" s="11" t="s">
        <v>1</v>
      </c>
      <c r="H35" s="11" t="s">
        <v>1</v>
      </c>
      <c r="I35" s="11" t="s">
        <v>1</v>
      </c>
      <c r="J35" s="11" t="s">
        <v>1</v>
      </c>
    </row>
    <row r="36" spans="1:10" x14ac:dyDescent="0.3">
      <c r="A36" s="11" t="s">
        <v>1</v>
      </c>
      <c r="B36" s="11" t="s">
        <v>1</v>
      </c>
      <c r="C36" s="11" t="s">
        <v>1</v>
      </c>
      <c r="D36" s="1" t="s">
        <v>16</v>
      </c>
      <c r="E36" s="1" t="s">
        <v>17</v>
      </c>
      <c r="F36" s="1" t="s">
        <v>18</v>
      </c>
      <c r="G36" s="1" t="s">
        <v>19</v>
      </c>
      <c r="H36" s="1" t="s">
        <v>20</v>
      </c>
      <c r="I36" s="1" t="s">
        <v>21</v>
      </c>
      <c r="J36" s="1" t="s">
        <v>22</v>
      </c>
    </row>
    <row r="37" spans="1:10" x14ac:dyDescent="0.3">
      <c r="A37" s="8" t="s">
        <v>29</v>
      </c>
      <c r="B37" s="8" t="s">
        <v>1</v>
      </c>
      <c r="C37" s="4">
        <v>8</v>
      </c>
      <c r="D37" s="4">
        <v>5.2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f>SUM(D37:I37)</f>
        <v>5.2</v>
      </c>
    </row>
    <row r="38" spans="1:10" x14ac:dyDescent="0.3">
      <c r="A38" s="12" t="s">
        <v>29</v>
      </c>
      <c r="B38" s="12" t="s">
        <v>1</v>
      </c>
      <c r="C38" s="7">
        <v>10</v>
      </c>
      <c r="D38" s="7">
        <v>87.8</v>
      </c>
      <c r="E38" s="7">
        <v>0</v>
      </c>
      <c r="F38" s="7">
        <v>51.3</v>
      </c>
      <c r="G38" s="7">
        <v>0</v>
      </c>
      <c r="H38" s="7">
        <v>0</v>
      </c>
      <c r="I38" s="7">
        <v>0</v>
      </c>
      <c r="J38" s="7">
        <f>SUM(D38:I38)</f>
        <v>139.1</v>
      </c>
    </row>
    <row r="39" spans="1:10" x14ac:dyDescent="0.3">
      <c r="A39" s="8" t="s">
        <v>29</v>
      </c>
      <c r="B39" s="8" t="s">
        <v>1</v>
      </c>
      <c r="C39" s="4">
        <v>12.5</v>
      </c>
      <c r="D39" s="4">
        <v>37.9</v>
      </c>
      <c r="E39" s="4">
        <v>0</v>
      </c>
      <c r="F39" s="4">
        <v>133.6</v>
      </c>
      <c r="G39" s="4">
        <v>0</v>
      </c>
      <c r="H39" s="4">
        <v>0</v>
      </c>
      <c r="I39" s="4">
        <v>0</v>
      </c>
      <c r="J39" s="4">
        <f>SUM(D39:I39)</f>
        <v>171.5</v>
      </c>
    </row>
    <row r="40" spans="1:10" x14ac:dyDescent="0.3">
      <c r="A40" s="12" t="s">
        <v>29</v>
      </c>
      <c r="B40" s="12" t="s">
        <v>1</v>
      </c>
      <c r="C40" s="7">
        <v>16</v>
      </c>
      <c r="D40" s="7">
        <v>0</v>
      </c>
      <c r="E40" s="7">
        <v>287.10000000000002</v>
      </c>
      <c r="F40" s="7">
        <v>0</v>
      </c>
      <c r="G40" s="7">
        <v>0</v>
      </c>
      <c r="H40" s="7">
        <v>0</v>
      </c>
      <c r="I40" s="7">
        <v>0</v>
      </c>
      <c r="J40" s="7">
        <f>SUM(D40:I40)</f>
        <v>287.10000000000002</v>
      </c>
    </row>
    <row r="41" spans="1:10" x14ac:dyDescent="0.3">
      <c r="A41" s="8" t="s">
        <v>30</v>
      </c>
      <c r="B41" s="8" t="s">
        <v>1</v>
      </c>
      <c r="C41" s="4">
        <v>5</v>
      </c>
      <c r="D41" s="4">
        <v>49.2</v>
      </c>
      <c r="E41" s="4">
        <v>34.1</v>
      </c>
      <c r="F41" s="4">
        <v>0</v>
      </c>
      <c r="G41" s="4">
        <v>0</v>
      </c>
      <c r="H41" s="4">
        <v>0</v>
      </c>
      <c r="I41" s="4">
        <v>0</v>
      </c>
      <c r="J41" s="4">
        <f>SUM(D41:I41)</f>
        <v>83.300000000000011</v>
      </c>
    </row>
    <row r="43" spans="1:10" x14ac:dyDescent="0.3">
      <c r="A43" s="9" t="s">
        <v>31</v>
      </c>
      <c r="B43" s="9" t="s">
        <v>1</v>
      </c>
      <c r="C43" s="9" t="s">
        <v>1</v>
      </c>
      <c r="D43" s="9" t="s">
        <v>1</v>
      </c>
      <c r="E43" s="9" t="s">
        <v>1</v>
      </c>
      <c r="F43" s="9" t="s">
        <v>1</v>
      </c>
      <c r="G43" s="9" t="s">
        <v>1</v>
      </c>
      <c r="H43" s="9" t="s">
        <v>1</v>
      </c>
      <c r="I43" s="9" t="s">
        <v>1</v>
      </c>
      <c r="J43" s="9" t="s">
        <v>1</v>
      </c>
    </row>
    <row r="45" spans="1:10" x14ac:dyDescent="0.3">
      <c r="A45" s="11" t="s">
        <v>1</v>
      </c>
      <c r="B45" s="11" t="s">
        <v>1</v>
      </c>
      <c r="C45" s="11" t="s">
        <v>1</v>
      </c>
      <c r="D45" s="1" t="s">
        <v>16</v>
      </c>
      <c r="E45" s="1" t="s">
        <v>17</v>
      </c>
      <c r="F45" s="1" t="s">
        <v>18</v>
      </c>
      <c r="G45" s="1" t="s">
        <v>19</v>
      </c>
      <c r="H45" s="1" t="s">
        <v>20</v>
      </c>
      <c r="I45" s="1" t="s">
        <v>21</v>
      </c>
      <c r="J45" s="1" t="s">
        <v>22</v>
      </c>
    </row>
    <row r="46" spans="1:10" x14ac:dyDescent="0.3">
      <c r="A46" s="8" t="s">
        <v>32</v>
      </c>
      <c r="B46" s="8" t="s">
        <v>1</v>
      </c>
      <c r="C46" s="2" t="s">
        <v>29</v>
      </c>
      <c r="D46" s="4">
        <v>130.9</v>
      </c>
      <c r="E46" s="4">
        <v>287.10000000000002</v>
      </c>
      <c r="F46" s="4">
        <v>184.9</v>
      </c>
      <c r="G46" s="4">
        <v>0</v>
      </c>
      <c r="H46" s="4">
        <v>0</v>
      </c>
      <c r="I46" s="4">
        <v>0</v>
      </c>
      <c r="J46" s="4">
        <f>SUM(D46:I46)</f>
        <v>602.9</v>
      </c>
    </row>
    <row r="47" spans="1:10" x14ac:dyDescent="0.3">
      <c r="A47" s="8" t="s">
        <v>1</v>
      </c>
      <c r="B47" s="8" t="s">
        <v>1</v>
      </c>
      <c r="C47" s="5" t="s">
        <v>30</v>
      </c>
      <c r="D47" s="7">
        <v>49.2</v>
      </c>
      <c r="E47" s="7">
        <v>34.1</v>
      </c>
      <c r="F47" s="7">
        <v>0</v>
      </c>
      <c r="G47" s="7">
        <v>0</v>
      </c>
      <c r="H47" s="7">
        <v>0</v>
      </c>
      <c r="I47" s="7">
        <v>0</v>
      </c>
      <c r="J47" s="7">
        <f>SUM(D47:I47)</f>
        <v>83.300000000000011</v>
      </c>
    </row>
    <row r="48" spans="1:10" x14ac:dyDescent="0.3">
      <c r="A48" s="8" t="s">
        <v>1</v>
      </c>
      <c r="B48" s="8" t="s">
        <v>1</v>
      </c>
      <c r="C48" s="2" t="s">
        <v>22</v>
      </c>
      <c r="D48" s="4">
        <f t="shared" ref="D48:J48" si="1">SUM(D46:D47)</f>
        <v>180.10000000000002</v>
      </c>
      <c r="E48" s="4">
        <f t="shared" si="1"/>
        <v>321.20000000000005</v>
      </c>
      <c r="F48" s="4">
        <f t="shared" si="1"/>
        <v>184.9</v>
      </c>
      <c r="G48" s="4">
        <f t="shared" si="1"/>
        <v>0</v>
      </c>
      <c r="H48" s="4">
        <f t="shared" si="1"/>
        <v>0</v>
      </c>
      <c r="I48" s="4">
        <f t="shared" si="1"/>
        <v>0</v>
      </c>
      <c r="J48" s="4">
        <f t="shared" si="1"/>
        <v>686.2</v>
      </c>
    </row>
    <row r="49" spans="1:10" x14ac:dyDescent="0.3">
      <c r="A49" s="12" t="s">
        <v>33</v>
      </c>
      <c r="B49" s="12" t="s">
        <v>1</v>
      </c>
      <c r="C49" s="5" t="s">
        <v>34</v>
      </c>
      <c r="D49" s="7">
        <v>3</v>
      </c>
      <c r="E49" s="7">
        <v>1.2</v>
      </c>
      <c r="F49" s="7">
        <v>1.8</v>
      </c>
      <c r="G49" s="7">
        <v>0</v>
      </c>
      <c r="H49" s="7">
        <v>0</v>
      </c>
      <c r="I49" s="7">
        <v>0</v>
      </c>
      <c r="J49" s="7">
        <f>SUM(D49:I49)</f>
        <v>6</v>
      </c>
    </row>
    <row r="50" spans="1:10" x14ac:dyDescent="0.3">
      <c r="A50" s="8" t="s">
        <v>35</v>
      </c>
      <c r="B50" s="8" t="s">
        <v>1</v>
      </c>
      <c r="C50" s="8" t="s">
        <v>1</v>
      </c>
      <c r="D50" s="4">
        <v>41</v>
      </c>
      <c r="E50" s="4">
        <v>23.2</v>
      </c>
      <c r="F50" s="4">
        <v>10.8</v>
      </c>
      <c r="G50" s="4">
        <v>0</v>
      </c>
      <c r="H50" s="4">
        <v>0</v>
      </c>
      <c r="I50" s="4">
        <v>0</v>
      </c>
      <c r="J50" s="4">
        <f>SUM(D50:I50)</f>
        <v>75</v>
      </c>
    </row>
    <row r="51" spans="1:10" x14ac:dyDescent="0.3">
      <c r="A51" s="12" t="s">
        <v>36</v>
      </c>
      <c r="B51" s="12" t="s">
        <v>1</v>
      </c>
      <c r="C51" s="12" t="s">
        <v>1</v>
      </c>
      <c r="D51" s="7">
        <v>59.3</v>
      </c>
      <c r="E51" s="7">
        <v>277.10000000000002</v>
      </c>
      <c r="F51" s="7">
        <v>104.6</v>
      </c>
      <c r="G51" s="7">
        <v>0</v>
      </c>
      <c r="H51" s="7">
        <v>0</v>
      </c>
      <c r="I51" s="7">
        <v>0</v>
      </c>
      <c r="J51" s="7">
        <f>IF(J49=0,0,J48/J49)</f>
        <v>114.36666666666667</v>
      </c>
    </row>
    <row r="53" spans="1:10" x14ac:dyDescent="0.3">
      <c r="A53" s="13" t="s">
        <v>37</v>
      </c>
      <c r="B53" s="13" t="s">
        <v>1</v>
      </c>
      <c r="C53" s="13" t="s">
        <v>1</v>
      </c>
      <c r="D53" s="13" t="s">
        <v>1</v>
      </c>
      <c r="E53" s="13" t="s">
        <v>1</v>
      </c>
      <c r="F53" s="13" t="s">
        <v>1</v>
      </c>
      <c r="G53" s="13" t="s">
        <v>1</v>
      </c>
      <c r="H53" s="13" t="s">
        <v>1</v>
      </c>
      <c r="I53" s="13" t="s">
        <v>1</v>
      </c>
      <c r="J53" s="13" t="s">
        <v>1</v>
      </c>
    </row>
    <row r="55" spans="1:10" x14ac:dyDescent="0.3">
      <c r="A55" s="9" t="s">
        <v>7</v>
      </c>
      <c r="B55" s="9" t="s">
        <v>1</v>
      </c>
      <c r="C55" s="9" t="s">
        <v>1</v>
      </c>
      <c r="D55" s="9" t="s">
        <v>1</v>
      </c>
      <c r="E55" s="9" t="s">
        <v>1</v>
      </c>
      <c r="F55" s="9" t="s">
        <v>1</v>
      </c>
      <c r="G55" s="9" t="s">
        <v>1</v>
      </c>
      <c r="H55" s="9" t="s">
        <v>1</v>
      </c>
      <c r="I55" s="9" t="s">
        <v>1</v>
      </c>
      <c r="J55" s="9" t="s">
        <v>1</v>
      </c>
    </row>
    <row r="57" spans="1:10" ht="25.5" x14ac:dyDescent="0.3">
      <c r="B57" s="11" t="s">
        <v>8</v>
      </c>
      <c r="C57" s="11" t="s">
        <v>1</v>
      </c>
      <c r="D57" s="1" t="s">
        <v>9</v>
      </c>
      <c r="E57" s="1" t="s">
        <v>10</v>
      </c>
      <c r="F57" s="1" t="s">
        <v>11</v>
      </c>
      <c r="G57" s="1" t="s">
        <v>12</v>
      </c>
      <c r="H57" s="1" t="s">
        <v>13</v>
      </c>
      <c r="I57" s="1" t="s">
        <v>14</v>
      </c>
    </row>
    <row r="58" spans="1:10" x14ac:dyDescent="0.3">
      <c r="B58" s="8" t="s">
        <v>15</v>
      </c>
      <c r="C58" s="8" t="s">
        <v>1</v>
      </c>
      <c r="D58" s="2" t="s">
        <v>38</v>
      </c>
      <c r="E58" s="4">
        <v>0</v>
      </c>
      <c r="F58" s="4">
        <v>0</v>
      </c>
      <c r="G58" s="4">
        <v>0</v>
      </c>
      <c r="H58" s="4">
        <f t="shared" ref="H58:H69" si="2">IF(F58=0,0,E58/F58)</f>
        <v>0</v>
      </c>
      <c r="I58" s="4">
        <v>0</v>
      </c>
    </row>
    <row r="59" spans="1:10" x14ac:dyDescent="0.3">
      <c r="B59" s="8" t="s">
        <v>1</v>
      </c>
      <c r="C59" s="8" t="s">
        <v>1</v>
      </c>
      <c r="D59" s="5" t="s">
        <v>39</v>
      </c>
      <c r="E59" s="7">
        <v>0</v>
      </c>
      <c r="F59" s="7">
        <v>0</v>
      </c>
      <c r="G59" s="7">
        <v>0</v>
      </c>
      <c r="H59" s="7">
        <f t="shared" si="2"/>
        <v>0</v>
      </c>
      <c r="I59" s="7">
        <v>0</v>
      </c>
    </row>
    <row r="60" spans="1:10" x14ac:dyDescent="0.3">
      <c r="B60" s="8" t="s">
        <v>1</v>
      </c>
      <c r="C60" s="8" t="s">
        <v>1</v>
      </c>
      <c r="D60" s="2" t="s">
        <v>40</v>
      </c>
      <c r="E60" s="4">
        <v>5.0999999999999996</v>
      </c>
      <c r="F60" s="4">
        <v>0</v>
      </c>
      <c r="G60" s="4">
        <v>0</v>
      </c>
      <c r="H60" s="4">
        <f t="shared" si="2"/>
        <v>0</v>
      </c>
      <c r="I60" s="4">
        <v>28.8</v>
      </c>
    </row>
    <row r="61" spans="1:10" x14ac:dyDescent="0.3">
      <c r="B61" s="8" t="s">
        <v>1</v>
      </c>
      <c r="C61" s="8" t="s">
        <v>1</v>
      </c>
      <c r="D61" s="5" t="s">
        <v>22</v>
      </c>
      <c r="E61" s="7">
        <f>SUM(E58:E60)</f>
        <v>5.0999999999999996</v>
      </c>
      <c r="F61" s="7">
        <f>SUM(F58:F60)</f>
        <v>0</v>
      </c>
      <c r="G61" s="7">
        <f>SUM(G58:G60)</f>
        <v>0</v>
      </c>
      <c r="H61" s="7">
        <f t="shared" si="2"/>
        <v>0</v>
      </c>
      <c r="I61" s="7">
        <f>SUM(I58:I60)</f>
        <v>28.8</v>
      </c>
    </row>
    <row r="62" spans="1:10" x14ac:dyDescent="0.3">
      <c r="B62" s="8" t="s">
        <v>23</v>
      </c>
      <c r="C62" s="8" t="s">
        <v>1</v>
      </c>
      <c r="D62" s="2" t="s">
        <v>38</v>
      </c>
      <c r="E62" s="4">
        <v>0</v>
      </c>
      <c r="F62" s="4">
        <v>0</v>
      </c>
      <c r="G62" s="4">
        <v>0</v>
      </c>
      <c r="H62" s="4">
        <f t="shared" si="2"/>
        <v>0</v>
      </c>
      <c r="I62" s="4">
        <v>0</v>
      </c>
    </row>
    <row r="63" spans="1:10" x14ac:dyDescent="0.3">
      <c r="B63" s="8" t="s">
        <v>1</v>
      </c>
      <c r="C63" s="8" t="s">
        <v>1</v>
      </c>
      <c r="D63" s="5" t="s">
        <v>39</v>
      </c>
      <c r="E63" s="7">
        <v>0</v>
      </c>
      <c r="F63" s="7">
        <v>0</v>
      </c>
      <c r="G63" s="7">
        <v>0</v>
      </c>
      <c r="H63" s="7">
        <f t="shared" si="2"/>
        <v>0</v>
      </c>
      <c r="I63" s="7">
        <v>0</v>
      </c>
    </row>
    <row r="64" spans="1:10" x14ac:dyDescent="0.3">
      <c r="B64" s="8" t="s">
        <v>1</v>
      </c>
      <c r="C64" s="8" t="s">
        <v>1</v>
      </c>
      <c r="D64" s="2" t="s">
        <v>40</v>
      </c>
      <c r="E64" s="4">
        <v>0</v>
      </c>
      <c r="F64" s="4">
        <v>0</v>
      </c>
      <c r="G64" s="4">
        <v>0</v>
      </c>
      <c r="H64" s="4">
        <f t="shared" si="2"/>
        <v>0</v>
      </c>
      <c r="I64" s="4">
        <v>0</v>
      </c>
    </row>
    <row r="65" spans="1:10" x14ac:dyDescent="0.3">
      <c r="B65" s="8" t="s">
        <v>1</v>
      </c>
      <c r="C65" s="8" t="s">
        <v>1</v>
      </c>
      <c r="D65" s="5" t="s">
        <v>22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 t="shared" si="2"/>
        <v>0</v>
      </c>
      <c r="I65" s="7">
        <f>SUM(I62:I64)</f>
        <v>0</v>
      </c>
    </row>
    <row r="66" spans="1:10" x14ac:dyDescent="0.3">
      <c r="B66" s="8" t="s">
        <v>24</v>
      </c>
      <c r="C66" s="8" t="s">
        <v>1</v>
      </c>
      <c r="D66" s="2" t="s">
        <v>38</v>
      </c>
      <c r="E66" s="4">
        <v>0</v>
      </c>
      <c r="F66" s="4">
        <v>0</v>
      </c>
      <c r="G66" s="4">
        <v>0</v>
      </c>
      <c r="H66" s="4">
        <f t="shared" si="2"/>
        <v>0</v>
      </c>
      <c r="I66" s="4">
        <v>0</v>
      </c>
    </row>
    <row r="67" spans="1:10" x14ac:dyDescent="0.3">
      <c r="B67" s="8" t="s">
        <v>1</v>
      </c>
      <c r="C67" s="8" t="s">
        <v>1</v>
      </c>
      <c r="D67" s="5" t="s">
        <v>39</v>
      </c>
      <c r="E67" s="7">
        <v>0</v>
      </c>
      <c r="F67" s="7">
        <v>0</v>
      </c>
      <c r="G67" s="7">
        <v>0</v>
      </c>
      <c r="H67" s="7">
        <f t="shared" si="2"/>
        <v>0</v>
      </c>
      <c r="I67" s="7">
        <v>0</v>
      </c>
    </row>
    <row r="68" spans="1:10" x14ac:dyDescent="0.3">
      <c r="B68" s="8" t="s">
        <v>1</v>
      </c>
      <c r="C68" s="8" t="s">
        <v>1</v>
      </c>
      <c r="D68" s="2" t="s">
        <v>40</v>
      </c>
      <c r="E68" s="4">
        <v>0</v>
      </c>
      <c r="F68" s="4">
        <v>0</v>
      </c>
      <c r="G68" s="4">
        <v>0</v>
      </c>
      <c r="H68" s="4">
        <f t="shared" si="2"/>
        <v>0</v>
      </c>
      <c r="I68" s="4">
        <v>0</v>
      </c>
    </row>
    <row r="69" spans="1:10" x14ac:dyDescent="0.3">
      <c r="B69" s="8" t="s">
        <v>1</v>
      </c>
      <c r="C69" s="8" t="s">
        <v>1</v>
      </c>
      <c r="D69" s="5" t="s">
        <v>22</v>
      </c>
      <c r="E69" s="7">
        <f>SUM(E66:E68)</f>
        <v>0</v>
      </c>
      <c r="F69" s="7">
        <f>SUM(F66:F68)</f>
        <v>0</v>
      </c>
      <c r="G69" s="7">
        <f>SUM(G66:G68)</f>
        <v>0</v>
      </c>
      <c r="H69" s="7">
        <f t="shared" si="2"/>
        <v>0</v>
      </c>
      <c r="I69" s="7">
        <f>SUM(I66:I68)</f>
        <v>0</v>
      </c>
    </row>
    <row r="71" spans="1:10" x14ac:dyDescent="0.3">
      <c r="A71" s="9" t="s">
        <v>25</v>
      </c>
      <c r="B71" s="9" t="s">
        <v>1</v>
      </c>
      <c r="C71" s="9" t="s">
        <v>1</v>
      </c>
      <c r="D71" s="9" t="s">
        <v>1</v>
      </c>
      <c r="E71" s="9" t="s">
        <v>1</v>
      </c>
      <c r="F71" s="9" t="s">
        <v>1</v>
      </c>
      <c r="G71" s="9" t="s">
        <v>1</v>
      </c>
      <c r="H71" s="9" t="s">
        <v>1</v>
      </c>
      <c r="I71" s="9" t="s">
        <v>1</v>
      </c>
      <c r="J71" s="9" t="s">
        <v>1</v>
      </c>
    </row>
    <row r="73" spans="1:10" x14ac:dyDescent="0.3">
      <c r="C73" s="11" t="s">
        <v>26</v>
      </c>
      <c r="D73" s="11" t="s">
        <v>27</v>
      </c>
      <c r="E73" s="11" t="s">
        <v>28</v>
      </c>
      <c r="F73" s="11" t="s">
        <v>1</v>
      </c>
      <c r="G73" s="11" t="s">
        <v>1</v>
      </c>
      <c r="H73" s="11" t="s">
        <v>1</v>
      </c>
    </row>
    <row r="74" spans="1:10" x14ac:dyDescent="0.3">
      <c r="C74" s="11" t="s">
        <v>1</v>
      </c>
      <c r="D74" s="11" t="s">
        <v>1</v>
      </c>
      <c r="E74" s="1" t="s">
        <v>38</v>
      </c>
      <c r="F74" s="1" t="s">
        <v>39</v>
      </c>
      <c r="G74" s="1" t="s">
        <v>40</v>
      </c>
      <c r="H74" s="1" t="s">
        <v>22</v>
      </c>
    </row>
    <row r="75" spans="1:10" x14ac:dyDescent="0.3">
      <c r="C75" s="2" t="s">
        <v>30</v>
      </c>
      <c r="D75" s="4">
        <v>5</v>
      </c>
      <c r="E75" s="4">
        <v>0</v>
      </c>
      <c r="F75" s="4">
        <v>0</v>
      </c>
      <c r="G75" s="4">
        <v>5.0999999999999996</v>
      </c>
      <c r="H75" s="4">
        <f>SUM(E75:G75)</f>
        <v>5.0999999999999996</v>
      </c>
    </row>
    <row r="76" spans="1:10" x14ac:dyDescent="0.3">
      <c r="C76" s="5" t="s">
        <v>30</v>
      </c>
      <c r="D76" s="6" t="s">
        <v>41</v>
      </c>
      <c r="E76" s="7">
        <v>0</v>
      </c>
      <c r="F76" s="7">
        <v>0</v>
      </c>
      <c r="G76" s="7">
        <v>28.8</v>
      </c>
      <c r="H76" s="7">
        <v>0</v>
      </c>
    </row>
    <row r="78" spans="1:10" x14ac:dyDescent="0.3">
      <c r="A78" s="9" t="s">
        <v>31</v>
      </c>
      <c r="B78" s="9" t="s">
        <v>1</v>
      </c>
      <c r="C78" s="9" t="s">
        <v>1</v>
      </c>
      <c r="D78" s="9" t="s">
        <v>1</v>
      </c>
      <c r="E78" s="9" t="s">
        <v>1</v>
      </c>
      <c r="F78" s="9" t="s">
        <v>1</v>
      </c>
      <c r="G78" s="9" t="s">
        <v>1</v>
      </c>
      <c r="H78" s="9" t="s">
        <v>1</v>
      </c>
      <c r="I78" s="9" t="s">
        <v>1</v>
      </c>
      <c r="J78" s="9" t="s">
        <v>1</v>
      </c>
    </row>
    <row r="80" spans="1:10" x14ac:dyDescent="0.3">
      <c r="C80" s="11" t="s">
        <v>1</v>
      </c>
      <c r="D80" s="11" t="s">
        <v>1</v>
      </c>
      <c r="E80" s="1" t="s">
        <v>38</v>
      </c>
      <c r="F80" s="1" t="s">
        <v>39</v>
      </c>
      <c r="G80" s="1" t="s">
        <v>40</v>
      </c>
      <c r="H80" s="1" t="s">
        <v>22</v>
      </c>
    </row>
    <row r="81" spans="1:10" x14ac:dyDescent="0.3">
      <c r="C81" s="8" t="s">
        <v>32</v>
      </c>
      <c r="D81" s="2" t="s">
        <v>30</v>
      </c>
      <c r="E81" s="4">
        <v>0</v>
      </c>
      <c r="F81" s="4">
        <v>0</v>
      </c>
      <c r="G81" s="4">
        <v>5.0999999999999996</v>
      </c>
      <c r="H81" s="4">
        <f>SUM(E81:G81)</f>
        <v>5.0999999999999996</v>
      </c>
    </row>
    <row r="82" spans="1:10" x14ac:dyDescent="0.3">
      <c r="C82" s="8" t="s">
        <v>1</v>
      </c>
      <c r="D82" s="5" t="s">
        <v>22</v>
      </c>
      <c r="E82" s="7">
        <f>SUM(E81:E81)</f>
        <v>0</v>
      </c>
      <c r="F82" s="7">
        <f>SUM(F81:F81)</f>
        <v>0</v>
      </c>
      <c r="G82" s="7">
        <f>SUM(G81:G81)</f>
        <v>5.0999999999999996</v>
      </c>
      <c r="H82" s="7">
        <f>SUM(H81:H81)</f>
        <v>5.0999999999999996</v>
      </c>
    </row>
    <row r="83" spans="1:10" ht="25.5" x14ac:dyDescent="0.3">
      <c r="C83" s="2" t="s">
        <v>42</v>
      </c>
      <c r="D83" s="2" t="s">
        <v>30</v>
      </c>
      <c r="E83" s="4">
        <v>0</v>
      </c>
      <c r="F83" s="4">
        <v>0</v>
      </c>
      <c r="G83" s="4">
        <v>28.8</v>
      </c>
      <c r="H83" s="4">
        <v>0</v>
      </c>
    </row>
    <row r="84" spans="1:10" ht="25.5" x14ac:dyDescent="0.3">
      <c r="C84" s="5" t="s">
        <v>33</v>
      </c>
      <c r="D84" s="5" t="s">
        <v>34</v>
      </c>
      <c r="E84" s="7">
        <v>0</v>
      </c>
      <c r="F84" s="7">
        <v>0</v>
      </c>
      <c r="G84" s="7">
        <v>0</v>
      </c>
      <c r="H84" s="7">
        <f>SUM(E84:G84)</f>
        <v>0</v>
      </c>
    </row>
    <row r="85" spans="1:10" x14ac:dyDescent="0.3">
      <c r="C85" s="8" t="s">
        <v>35</v>
      </c>
      <c r="D85" s="8" t="s">
        <v>1</v>
      </c>
      <c r="E85" s="4">
        <v>0</v>
      </c>
      <c r="F85" s="4">
        <v>0</v>
      </c>
      <c r="G85" s="4">
        <v>0</v>
      </c>
      <c r="H85" s="4">
        <f>SUM(E85:G85)</f>
        <v>0</v>
      </c>
    </row>
    <row r="86" spans="1:10" x14ac:dyDescent="0.3">
      <c r="C86" s="12" t="s">
        <v>36</v>
      </c>
      <c r="D86" s="12" t="s">
        <v>1</v>
      </c>
      <c r="E86" s="7">
        <v>0</v>
      </c>
      <c r="F86" s="7">
        <v>0</v>
      </c>
      <c r="G86" s="7">
        <v>0</v>
      </c>
      <c r="H86" s="7">
        <v>0</v>
      </c>
    </row>
    <row r="87" spans="1:10" x14ac:dyDescent="0.3">
      <c r="A87" s="10" t="s">
        <v>43</v>
      </c>
      <c r="B87" s="10" t="s">
        <v>1</v>
      </c>
      <c r="C87" s="10" t="s">
        <v>1</v>
      </c>
      <c r="D87" s="10" t="s">
        <v>1</v>
      </c>
      <c r="E87" s="10" t="s">
        <v>1</v>
      </c>
      <c r="F87" s="10" t="s">
        <v>1</v>
      </c>
      <c r="G87" s="10" t="s">
        <v>1</v>
      </c>
      <c r="H87" s="10" t="s">
        <v>1</v>
      </c>
      <c r="I87" s="10" t="s">
        <v>1</v>
      </c>
      <c r="J87" s="10" t="s">
        <v>1</v>
      </c>
    </row>
    <row r="89" spans="1:10" x14ac:dyDescent="0.3">
      <c r="A89" s="9" t="s">
        <v>44</v>
      </c>
      <c r="B89" s="9" t="s">
        <v>1</v>
      </c>
      <c r="C89" s="9" t="s">
        <v>1</v>
      </c>
      <c r="D89" s="9" t="s">
        <v>1</v>
      </c>
      <c r="E89" s="9" t="s">
        <v>1</v>
      </c>
      <c r="F89" s="9" t="s">
        <v>1</v>
      </c>
      <c r="G89" s="9" t="s">
        <v>1</v>
      </c>
      <c r="H89" s="9" t="s">
        <v>1</v>
      </c>
      <c r="I89" s="9" t="s">
        <v>1</v>
      </c>
      <c r="J89" s="9" t="s">
        <v>1</v>
      </c>
    </row>
    <row r="91" spans="1:10" x14ac:dyDescent="0.3">
      <c r="B91" s="11" t="s">
        <v>8</v>
      </c>
      <c r="C91" s="11" t="s">
        <v>1</v>
      </c>
      <c r="D91" s="11" t="s">
        <v>2</v>
      </c>
      <c r="E91" s="11" t="s">
        <v>45</v>
      </c>
      <c r="F91" s="11" t="s">
        <v>46</v>
      </c>
      <c r="G91" s="11" t="s">
        <v>1</v>
      </c>
      <c r="H91" s="11" t="s">
        <v>1</v>
      </c>
      <c r="I91" s="11" t="s">
        <v>47</v>
      </c>
    </row>
    <row r="92" spans="1:10" x14ac:dyDescent="0.3">
      <c r="B92" s="11" t="s">
        <v>1</v>
      </c>
      <c r="C92" s="11" t="s">
        <v>1</v>
      </c>
      <c r="D92" s="11" t="s">
        <v>1</v>
      </c>
      <c r="E92" s="11" t="s">
        <v>1</v>
      </c>
      <c r="F92" s="1" t="s">
        <v>48</v>
      </c>
      <c r="G92" s="1" t="s">
        <v>49</v>
      </c>
      <c r="H92" s="1" t="s">
        <v>50</v>
      </c>
      <c r="I92" s="11" t="s">
        <v>1</v>
      </c>
    </row>
    <row r="93" spans="1:10" ht="25.5" x14ac:dyDescent="0.3">
      <c r="B93" s="8" t="s">
        <v>15</v>
      </c>
      <c r="C93" s="8" t="s">
        <v>1</v>
      </c>
      <c r="D93" s="2" t="s">
        <v>51</v>
      </c>
      <c r="E93" s="2" t="s">
        <v>52</v>
      </c>
      <c r="F93" s="3">
        <v>8</v>
      </c>
      <c r="G93" s="3">
        <v>30</v>
      </c>
      <c r="H93" s="3">
        <v>125</v>
      </c>
      <c r="I93" s="3">
        <v>36</v>
      </c>
    </row>
    <row r="96" spans="1:10" x14ac:dyDescent="0.3">
      <c r="A96" s="9" t="s">
        <v>53</v>
      </c>
      <c r="B96" s="9" t="s">
        <v>1</v>
      </c>
      <c r="C96" s="9" t="s">
        <v>1</v>
      </c>
      <c r="D96" s="9" t="s">
        <v>1</v>
      </c>
      <c r="E96" s="9" t="s">
        <v>1</v>
      </c>
      <c r="F96" s="9" t="s">
        <v>1</v>
      </c>
      <c r="G96" s="9" t="s">
        <v>1</v>
      </c>
      <c r="H96" s="9" t="s">
        <v>1</v>
      </c>
      <c r="I96" s="9" t="s">
        <v>1</v>
      </c>
      <c r="J96" s="9" t="s">
        <v>1</v>
      </c>
    </row>
  </sheetData>
  <mergeCells count="50">
    <mergeCell ref="A1:J1"/>
    <mergeCell ref="B2:J2"/>
    <mergeCell ref="B3:J3"/>
    <mergeCell ref="B4:J4"/>
    <mergeCell ref="B5:J5"/>
    <mergeCell ref="A7:J7"/>
    <mergeCell ref="A9:J9"/>
    <mergeCell ref="B11:C11"/>
    <mergeCell ref="B12:C18"/>
    <mergeCell ref="B19:C25"/>
    <mergeCell ref="B26:C31"/>
    <mergeCell ref="A33:J33"/>
    <mergeCell ref="A35:B36"/>
    <mergeCell ref="C35:C36"/>
    <mergeCell ref="D35:J35"/>
    <mergeCell ref="A37:B37"/>
    <mergeCell ref="A38:B38"/>
    <mergeCell ref="A39:B39"/>
    <mergeCell ref="A40:B40"/>
    <mergeCell ref="A41:B41"/>
    <mergeCell ref="A43:J43"/>
    <mergeCell ref="A45:C45"/>
    <mergeCell ref="A46:B48"/>
    <mergeCell ref="A49:B49"/>
    <mergeCell ref="A50:C50"/>
    <mergeCell ref="A51:C51"/>
    <mergeCell ref="A53:J53"/>
    <mergeCell ref="A55:J55"/>
    <mergeCell ref="B57:C57"/>
    <mergeCell ref="B58:C61"/>
    <mergeCell ref="B62:C65"/>
    <mergeCell ref="B66:C69"/>
    <mergeCell ref="A71:J71"/>
    <mergeCell ref="C73:C74"/>
    <mergeCell ref="D73:D74"/>
    <mergeCell ref="E73:H73"/>
    <mergeCell ref="A78:J78"/>
    <mergeCell ref="C80:D80"/>
    <mergeCell ref="C81:C82"/>
    <mergeCell ref="C85:D85"/>
    <mergeCell ref="C86:D86"/>
    <mergeCell ref="B93:C93"/>
    <mergeCell ref="A96:J96"/>
    <mergeCell ref="A87:J87"/>
    <mergeCell ref="A89:J89"/>
    <mergeCell ref="B91:C92"/>
    <mergeCell ref="D91:D92"/>
    <mergeCell ref="E91:E92"/>
    <mergeCell ref="F91:H91"/>
    <mergeCell ref="I91:I9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3DD0AB-23F8-4D52-B65E-334DA053BA81}"/>
</file>

<file path=customXml/itemProps2.xml><?xml version="1.0" encoding="utf-8"?>
<ds:datastoreItem xmlns:ds="http://schemas.openxmlformats.org/officeDocument/2006/customXml" ds:itemID="{9B282A93-ED7C-4648-A62E-00F8970FDACA}"/>
</file>

<file path=customXml/itemProps3.xml><?xml version="1.0" encoding="utf-8"?>
<ds:datastoreItem xmlns:ds="http://schemas.openxmlformats.org/officeDocument/2006/customXml" ds:itemID="{C5F959FF-EA68-4E9B-9AD3-0DA2706230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Projeto_ResumoMateriais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Macedo</dc:creator>
  <cp:lastModifiedBy>Roberto Macedo</cp:lastModifiedBy>
  <dcterms:created xsi:type="dcterms:W3CDTF">2025-09-23T22:14:00Z</dcterms:created>
  <dcterms:modified xsi:type="dcterms:W3CDTF">2025-09-25T00:10:07Z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