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05-25-SESAB-USBI TIPO II (MODELO)/Arquivos do projeto/Documentos/"/>
    </mc:Choice>
  </mc:AlternateContent>
  <xr:revisionPtr revIDLastSave="31" documentId="8_{2B9245FD-FC0F-42CD-B408-F50F5567698A}" xr6:coauthVersionLast="47" xr6:coauthVersionMax="47" xr10:uidLastSave="{45757B84-5590-45F4-A432-DEBB8BDB188B}"/>
  <bookViews>
    <workbookView xWindow="4995" yWindow="3720" windowWidth="25065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D55" i="1" s="1"/>
  <c r="D48" i="1"/>
  <c r="D47" i="1"/>
  <c r="D46" i="1"/>
  <c r="D45" i="1"/>
  <c r="D44" i="1"/>
  <c r="J47" i="1"/>
  <c r="D54" i="1"/>
  <c r="F55" i="1"/>
  <c r="F54" i="1"/>
  <c r="F56" i="1" s="1"/>
  <c r="E55" i="1"/>
  <c r="E56" i="1" s="1"/>
  <c r="E54" i="1"/>
  <c r="H99" i="1"/>
  <c r="H98" i="1"/>
  <c r="G96" i="1"/>
  <c r="F96" i="1"/>
  <c r="E96" i="1"/>
  <c r="H95" i="1"/>
  <c r="H94" i="1"/>
  <c r="H96" i="1" s="1"/>
  <c r="H88" i="1"/>
  <c r="H87" i="1"/>
  <c r="I81" i="1"/>
  <c r="G81" i="1"/>
  <c r="F81" i="1"/>
  <c r="H81" i="1" s="1"/>
  <c r="E81" i="1"/>
  <c r="H80" i="1"/>
  <c r="H79" i="1"/>
  <c r="H78" i="1"/>
  <c r="I77" i="1"/>
  <c r="G77" i="1"/>
  <c r="F77" i="1"/>
  <c r="H77" i="1" s="1"/>
  <c r="E77" i="1"/>
  <c r="H76" i="1"/>
  <c r="H75" i="1"/>
  <c r="H74" i="1"/>
  <c r="I73" i="1"/>
  <c r="H73" i="1"/>
  <c r="G73" i="1"/>
  <c r="F73" i="1"/>
  <c r="E73" i="1"/>
  <c r="H72" i="1"/>
  <c r="H71" i="1"/>
  <c r="H70" i="1"/>
  <c r="I69" i="1"/>
  <c r="G69" i="1"/>
  <c r="F69" i="1"/>
  <c r="H69" i="1" s="1"/>
  <c r="E69" i="1"/>
  <c r="H68" i="1"/>
  <c r="H67" i="1"/>
  <c r="H66" i="1"/>
  <c r="J58" i="1"/>
  <c r="J57" i="1"/>
  <c r="I56" i="1"/>
  <c r="H56" i="1"/>
  <c r="G56" i="1"/>
  <c r="J48" i="1"/>
  <c r="J46" i="1"/>
  <c r="J45" i="1"/>
  <c r="J44" i="1"/>
  <c r="I38" i="1"/>
  <c r="G38" i="1"/>
  <c r="F38" i="1"/>
  <c r="H38" i="1" s="1"/>
  <c r="H37" i="1"/>
  <c r="H36" i="1"/>
  <c r="H35" i="1"/>
  <c r="H34" i="1"/>
  <c r="H33" i="1"/>
  <c r="I32" i="1"/>
  <c r="G32" i="1"/>
  <c r="F32" i="1"/>
  <c r="H32" i="1" s="1"/>
  <c r="H31" i="1"/>
  <c r="H30" i="1"/>
  <c r="H29" i="1"/>
  <c r="H28" i="1"/>
  <c r="H27" i="1"/>
  <c r="H26" i="1"/>
  <c r="I25" i="1"/>
  <c r="H25" i="1"/>
  <c r="G25" i="1"/>
  <c r="F25" i="1"/>
  <c r="H24" i="1"/>
  <c r="H23" i="1"/>
  <c r="H22" i="1"/>
  <c r="H21" i="1"/>
  <c r="H20" i="1"/>
  <c r="H19" i="1"/>
  <c r="I18" i="1"/>
  <c r="G18" i="1"/>
  <c r="F18" i="1"/>
  <c r="H18" i="1" s="1"/>
  <c r="H17" i="1"/>
  <c r="H16" i="1"/>
  <c r="H15" i="1"/>
  <c r="H14" i="1"/>
  <c r="H13" i="1"/>
  <c r="H12" i="1"/>
  <c r="J54" i="1" l="1"/>
  <c r="J49" i="1"/>
  <c r="D56" i="1"/>
  <c r="J55" i="1"/>
  <c r="J56" i="1" l="1"/>
  <c r="J59" i="1" s="1"/>
</calcChain>
</file>

<file path=xl/sharedStrings.xml><?xml version="1.0" encoding="utf-8"?>
<sst xmlns="http://schemas.openxmlformats.org/spreadsheetml/2006/main" count="421" uniqueCount="56">
  <si>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</si>
  <si>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</si>
  <si>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</si>
  <si>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</si>
  <si>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</si>
  <si>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</si>
  <si>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</si>
  <si>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</si>
  <si>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</si>
  <si>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</si>
  <si>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</si>
  <si>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</si>
  <si>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</si>
  <si>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</si>
  <si>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</si>
  <si>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TOPO RESERVATÓRIO</t>
  </si>
  <si>
    <t>Vigas</t>
  </si>
  <si>
    <t>Pilares</t>
  </si>
  <si>
    <t>Lajes</t>
  </si>
  <si>
    <t>Escadas</t>
  </si>
  <si>
    <t>Reservatórios</t>
  </si>
  <si>
    <t>Muros</t>
  </si>
  <si>
    <t>Total</t>
  </si>
  <si>
    <t>RESERVATÓRIO</t>
  </si>
  <si>
    <t>COBERTURA 1</t>
  </si>
  <si>
    <t>TERREO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</si>
  <si>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</si>
  <si>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</si>
  <si>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</si>
  <si>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</si>
  <si>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</si>
  <si>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</si>
  <si>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</si>
  <si>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</si>
  <si>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</si>
  <si>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</si>
  <si>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</si>
  <si>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</si>
  <si>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</si>
  <si>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</si>
  <si>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</si>
  <si>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</si>
  <si>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</si>
  <si>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</si>
  <si>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</si>
  <si>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</si>
  <si>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</si>
  <si>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</si>
  <si>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</si>
  <si>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</si>
  <si>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</si>
  <si>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</si>
  <si>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</si>
  <si>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B8/30/125</t>
  </si>
  <si>
    <t>AltoQi | Tecnologia aplicada à engenharia.</t>
  </si>
  <si>
    <t>MEMÓRIAL DE QUANTITATIVOS PRÉDIO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</si>
</sst>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164" fontId="8" fillId="10" borderId="9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2" fillId="6" borderId="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workbookViewId="0">
      <selection activeCell="B4" sqref="B4:J4"/>
    </sheetView>
  </sheetViews>
  <sheetFormatPr defaultRowHeight="19.5" x14ac:dyDescent="0.3"/>
  <cols>
    <col min="1" max="10" width="10"/>
  </cols>
  <sheetData>
    <row r="1" spans="1:10" x14ac:dyDescent="0.3">
      <c r="A1" s="7" t="s">
        <v>0</v>
      </c>
      <c r="B1" s="7" t="s">
        <v>1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</row>
    <row r="2" spans="1:10" x14ac:dyDescent="0.3">
      <c r="A2" s="5" t="s">
        <v>2</v>
      </c>
      <c r="B2" s="8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</row>
    <row r="3" spans="1:10" x14ac:dyDescent="0.3">
      <c r="A3" s="2" t="s">
        <v>3</v>
      </c>
      <c r="B3" s="13" t="s">
        <v>55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x14ac:dyDescent="0.3">
      <c r="A4" s="5" t="s">
        <v>4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8" t="s">
        <v>1</v>
      </c>
      <c r="H4" s="8" t="s">
        <v>1</v>
      </c>
      <c r="I4" s="8" t="s">
        <v>1</v>
      </c>
      <c r="J4" s="8" t="s">
        <v>1</v>
      </c>
    </row>
    <row r="5" spans="1:10" x14ac:dyDescent="0.3">
      <c r="A5" s="2" t="s">
        <v>5</v>
      </c>
      <c r="B5" s="9" t="s">
        <v>1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7" spans="1:10" x14ac:dyDescent="0.3">
      <c r="A7" s="7" t="s">
        <v>6</v>
      </c>
      <c r="B7" s="7" t="s">
        <v>1</v>
      </c>
      <c r="C7" s="7" t="s">
        <v>1</v>
      </c>
      <c r="D7" s="7" t="s">
        <v>1</v>
      </c>
      <c r="E7" s="7" t="s">
        <v>1</v>
      </c>
      <c r="F7" s="7" t="s">
        <v>1</v>
      </c>
      <c r="G7" s="7" t="s">
        <v>1</v>
      </c>
      <c r="H7" s="7" t="s">
        <v>1</v>
      </c>
      <c r="I7" s="7" t="s">
        <v>1</v>
      </c>
      <c r="J7" s="7" t="s">
        <v>1</v>
      </c>
    </row>
    <row r="9" spans="1:10" x14ac:dyDescent="0.3">
      <c r="A9" s="10" t="s">
        <v>7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1" spans="1:10" ht="25.5" x14ac:dyDescent="0.3">
      <c r="B11" s="11" t="s">
        <v>8</v>
      </c>
      <c r="C11" s="11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x14ac:dyDescent="0.3">
      <c r="B12" s="9" t="s">
        <v>15</v>
      </c>
      <c r="C12" s="9" t="s">
        <v>1</v>
      </c>
      <c r="D12" s="2" t="s">
        <v>16</v>
      </c>
      <c r="E12" s="4"/>
      <c r="F12" s="4">
        <v>0.4</v>
      </c>
      <c r="G12" s="4">
        <v>6.7</v>
      </c>
      <c r="H12" s="4">
        <f t="shared" ref="H12:H38" si="0">IF(F12=0,0,E12/F12)</f>
        <v>0</v>
      </c>
      <c r="I12" s="4">
        <v>0</v>
      </c>
    </row>
    <row r="13" spans="1:10" x14ac:dyDescent="0.3">
      <c r="B13" s="9" t="s">
        <v>1</v>
      </c>
      <c r="C13" s="9" t="s">
        <v>1</v>
      </c>
      <c r="D13" s="5" t="s">
        <v>17</v>
      </c>
      <c r="E13" s="6"/>
      <c r="F13" s="6">
        <v>0.7</v>
      </c>
      <c r="G13" s="6">
        <v>8.9</v>
      </c>
      <c r="H13" s="6">
        <f t="shared" si="0"/>
        <v>0</v>
      </c>
      <c r="I13" s="6">
        <v>0</v>
      </c>
    </row>
    <row r="14" spans="1:10" x14ac:dyDescent="0.3">
      <c r="B14" s="9" t="s">
        <v>1</v>
      </c>
      <c r="C14" s="9" t="s">
        <v>1</v>
      </c>
      <c r="D14" s="2" t="s">
        <v>18</v>
      </c>
      <c r="E14" s="4"/>
      <c r="F14" s="4">
        <v>0</v>
      </c>
      <c r="G14" s="4">
        <v>0</v>
      </c>
      <c r="H14" s="4">
        <f t="shared" si="0"/>
        <v>0</v>
      </c>
      <c r="I14" s="4">
        <v>0</v>
      </c>
    </row>
    <row r="15" spans="1:10" x14ac:dyDescent="0.3">
      <c r="B15" s="9" t="s">
        <v>1</v>
      </c>
      <c r="C15" s="9" t="s">
        <v>1</v>
      </c>
      <c r="D15" s="5" t="s">
        <v>19</v>
      </c>
      <c r="E15" s="6"/>
      <c r="F15" s="6">
        <v>0</v>
      </c>
      <c r="G15" s="6">
        <v>0</v>
      </c>
      <c r="H15" s="6">
        <f t="shared" si="0"/>
        <v>0</v>
      </c>
      <c r="I15" s="6">
        <v>0</v>
      </c>
    </row>
    <row r="16" spans="1:10" x14ac:dyDescent="0.3">
      <c r="B16" s="9" t="s">
        <v>1</v>
      </c>
      <c r="C16" s="9" t="s">
        <v>1</v>
      </c>
      <c r="D16" s="2" t="s">
        <v>20</v>
      </c>
      <c r="E16" s="4"/>
      <c r="F16" s="4">
        <v>0</v>
      </c>
      <c r="G16" s="4">
        <v>0</v>
      </c>
      <c r="H16" s="4">
        <f t="shared" si="0"/>
        <v>0</v>
      </c>
      <c r="I16" s="4">
        <v>0</v>
      </c>
    </row>
    <row r="17" spans="2:9" x14ac:dyDescent="0.3">
      <c r="B17" s="9" t="s">
        <v>1</v>
      </c>
      <c r="C17" s="9" t="s">
        <v>1</v>
      </c>
      <c r="D17" s="5" t="s">
        <v>21</v>
      </c>
      <c r="E17" s="6"/>
      <c r="F17" s="6">
        <v>0</v>
      </c>
      <c r="G17" s="6">
        <v>0</v>
      </c>
      <c r="H17" s="6">
        <f t="shared" si="0"/>
        <v>0</v>
      </c>
      <c r="I17" s="6">
        <v>0</v>
      </c>
    </row>
    <row r="18" spans="2:9" x14ac:dyDescent="0.3">
      <c r="B18" s="9" t="s">
        <v>1</v>
      </c>
      <c r="C18" s="9" t="s">
        <v>1</v>
      </c>
      <c r="D18" s="2" t="s">
        <v>22</v>
      </c>
      <c r="E18" s="4"/>
      <c r="F18" s="4">
        <f>SUM(F12:F17)</f>
        <v>1.1000000000000001</v>
      </c>
      <c r="G18" s="4">
        <f>SUM(G12:G17)</f>
        <v>15.600000000000001</v>
      </c>
      <c r="H18" s="4">
        <f t="shared" si="0"/>
        <v>0</v>
      </c>
      <c r="I18" s="4">
        <f>SUM(I12:I17)</f>
        <v>0</v>
      </c>
    </row>
    <row r="19" spans="2:9" x14ac:dyDescent="0.3">
      <c r="B19" s="9" t="s">
        <v>23</v>
      </c>
      <c r="C19" s="9" t="s">
        <v>1</v>
      </c>
      <c r="D19" s="5" t="s">
        <v>16</v>
      </c>
      <c r="E19" s="6"/>
      <c r="F19" s="6">
        <v>0</v>
      </c>
      <c r="G19" s="6">
        <v>0</v>
      </c>
      <c r="H19" s="6">
        <f t="shared" si="0"/>
        <v>0</v>
      </c>
      <c r="I19" s="6">
        <v>0</v>
      </c>
    </row>
    <row r="20" spans="2:9" x14ac:dyDescent="0.3">
      <c r="B20" s="9" t="s">
        <v>1</v>
      </c>
      <c r="C20" s="9" t="s">
        <v>1</v>
      </c>
      <c r="D20" s="2" t="s">
        <v>17</v>
      </c>
      <c r="E20" s="4"/>
      <c r="F20" s="4">
        <v>0.9</v>
      </c>
      <c r="G20" s="4">
        <v>11.8</v>
      </c>
      <c r="H20" s="4">
        <f t="shared" si="0"/>
        <v>0</v>
      </c>
      <c r="I20" s="4">
        <v>0</v>
      </c>
    </row>
    <row r="21" spans="2:9" x14ac:dyDescent="0.3">
      <c r="B21" s="9" t="s">
        <v>1</v>
      </c>
      <c r="C21" s="9" t="s">
        <v>1</v>
      </c>
      <c r="D21" s="5" t="s">
        <v>18</v>
      </c>
      <c r="E21" s="6"/>
      <c r="F21" s="6">
        <v>0</v>
      </c>
      <c r="G21" s="6">
        <v>0</v>
      </c>
      <c r="H21" s="6">
        <f t="shared" si="0"/>
        <v>0</v>
      </c>
      <c r="I21" s="6">
        <v>0</v>
      </c>
    </row>
    <row r="22" spans="2:9" x14ac:dyDescent="0.3">
      <c r="B22" s="9" t="s">
        <v>1</v>
      </c>
      <c r="C22" s="9" t="s">
        <v>1</v>
      </c>
      <c r="D22" s="2" t="s">
        <v>19</v>
      </c>
      <c r="E22" s="4"/>
      <c r="F22" s="4">
        <v>0</v>
      </c>
      <c r="G22" s="4">
        <v>0</v>
      </c>
      <c r="H22" s="4">
        <f t="shared" si="0"/>
        <v>0</v>
      </c>
      <c r="I22" s="4">
        <v>0</v>
      </c>
    </row>
    <row r="23" spans="2:9" x14ac:dyDescent="0.3">
      <c r="B23" s="9" t="s">
        <v>1</v>
      </c>
      <c r="C23" s="9" t="s">
        <v>1</v>
      </c>
      <c r="D23" s="5" t="s">
        <v>20</v>
      </c>
      <c r="E23" s="6"/>
      <c r="F23" s="6">
        <v>0</v>
      </c>
      <c r="G23" s="6">
        <v>0</v>
      </c>
      <c r="H23" s="6">
        <f t="shared" si="0"/>
        <v>0</v>
      </c>
      <c r="I23" s="6">
        <v>0</v>
      </c>
    </row>
    <row r="24" spans="2:9" x14ac:dyDescent="0.3">
      <c r="B24" s="9" t="s">
        <v>1</v>
      </c>
      <c r="C24" s="9" t="s">
        <v>1</v>
      </c>
      <c r="D24" s="2" t="s">
        <v>21</v>
      </c>
      <c r="E24" s="4"/>
      <c r="F24" s="4">
        <v>0</v>
      </c>
      <c r="G24" s="4">
        <v>0</v>
      </c>
      <c r="H24" s="4">
        <f t="shared" si="0"/>
        <v>0</v>
      </c>
      <c r="I24" s="4">
        <v>0</v>
      </c>
    </row>
    <row r="25" spans="2:9" x14ac:dyDescent="0.3">
      <c r="B25" s="9" t="s">
        <v>1</v>
      </c>
      <c r="C25" s="9" t="s">
        <v>1</v>
      </c>
      <c r="D25" s="5" t="s">
        <v>22</v>
      </c>
      <c r="E25" s="6"/>
      <c r="F25" s="6">
        <f>SUM(F19:F24)</f>
        <v>0.9</v>
      </c>
      <c r="G25" s="6">
        <f>SUM(G19:G24)</f>
        <v>11.8</v>
      </c>
      <c r="H25" s="6">
        <f t="shared" si="0"/>
        <v>0</v>
      </c>
      <c r="I25" s="6">
        <f>SUM(I19:I24)</f>
        <v>0</v>
      </c>
    </row>
    <row r="26" spans="2:9" x14ac:dyDescent="0.3">
      <c r="B26" s="9" t="s">
        <v>24</v>
      </c>
      <c r="C26" s="9" t="s">
        <v>1</v>
      </c>
      <c r="D26" s="2" t="s">
        <v>16</v>
      </c>
      <c r="E26" s="4"/>
      <c r="F26" s="4">
        <v>12.8</v>
      </c>
      <c r="G26" s="4">
        <v>140</v>
      </c>
      <c r="H26" s="4">
        <f t="shared" si="0"/>
        <v>0</v>
      </c>
      <c r="I26" s="4">
        <v>0</v>
      </c>
    </row>
    <row r="27" spans="2:9" x14ac:dyDescent="0.3">
      <c r="B27" s="9" t="s">
        <v>1</v>
      </c>
      <c r="C27" s="9" t="s">
        <v>1</v>
      </c>
      <c r="D27" s="5" t="s">
        <v>17</v>
      </c>
      <c r="E27" s="6"/>
      <c r="F27" s="6">
        <v>7.2</v>
      </c>
      <c r="G27" s="6">
        <v>98.3</v>
      </c>
      <c r="H27" s="6">
        <f t="shared" si="0"/>
        <v>0</v>
      </c>
      <c r="I27" s="6">
        <v>0</v>
      </c>
    </row>
    <row r="28" spans="2:9" x14ac:dyDescent="0.3">
      <c r="B28" s="9" t="s">
        <v>1</v>
      </c>
      <c r="C28" s="9" t="s">
        <v>1</v>
      </c>
      <c r="D28" s="2" t="s">
        <v>18</v>
      </c>
      <c r="E28" s="4"/>
      <c r="F28" s="4">
        <v>13.9</v>
      </c>
      <c r="G28" s="4">
        <v>6.1</v>
      </c>
      <c r="H28" s="4">
        <f t="shared" si="0"/>
        <v>0</v>
      </c>
      <c r="I28" s="4">
        <v>0</v>
      </c>
    </row>
    <row r="29" spans="2:9" x14ac:dyDescent="0.3">
      <c r="B29" s="9" t="s">
        <v>1</v>
      </c>
      <c r="C29" s="9" t="s">
        <v>1</v>
      </c>
      <c r="D29" s="5" t="s">
        <v>19</v>
      </c>
      <c r="E29" s="6"/>
      <c r="F29" s="6">
        <v>0</v>
      </c>
      <c r="G29" s="6">
        <v>0</v>
      </c>
      <c r="H29" s="6">
        <f t="shared" si="0"/>
        <v>0</v>
      </c>
      <c r="I29" s="6">
        <v>0</v>
      </c>
    </row>
    <row r="30" spans="2:9" x14ac:dyDescent="0.3">
      <c r="B30" s="9" t="s">
        <v>1</v>
      </c>
      <c r="C30" s="9" t="s">
        <v>1</v>
      </c>
      <c r="D30" s="2" t="s">
        <v>20</v>
      </c>
      <c r="E30" s="4"/>
      <c r="F30" s="4">
        <v>0</v>
      </c>
      <c r="G30" s="4">
        <v>0</v>
      </c>
      <c r="H30" s="4">
        <f t="shared" si="0"/>
        <v>0</v>
      </c>
      <c r="I30" s="4">
        <v>0</v>
      </c>
    </row>
    <row r="31" spans="2:9" x14ac:dyDescent="0.3">
      <c r="B31" s="9" t="s">
        <v>1</v>
      </c>
      <c r="C31" s="9" t="s">
        <v>1</v>
      </c>
      <c r="D31" s="5" t="s">
        <v>21</v>
      </c>
      <c r="E31" s="6"/>
      <c r="F31" s="6">
        <v>0</v>
      </c>
      <c r="G31" s="6">
        <v>0</v>
      </c>
      <c r="H31" s="6">
        <f t="shared" si="0"/>
        <v>0</v>
      </c>
      <c r="I31" s="6">
        <v>0</v>
      </c>
    </row>
    <row r="32" spans="2:9" x14ac:dyDescent="0.3">
      <c r="B32" s="9" t="s">
        <v>1</v>
      </c>
      <c r="C32" s="9" t="s">
        <v>1</v>
      </c>
      <c r="D32" s="2" t="s">
        <v>22</v>
      </c>
      <c r="E32" s="4"/>
      <c r="F32" s="4">
        <f>SUM(F26:F31)</f>
        <v>33.9</v>
      </c>
      <c r="G32" s="4">
        <f>SUM(G26:G31)</f>
        <v>244.4</v>
      </c>
      <c r="H32" s="4">
        <f t="shared" si="0"/>
        <v>0</v>
      </c>
      <c r="I32" s="4">
        <f>SUM(I26:I31)</f>
        <v>0</v>
      </c>
    </row>
    <row r="33" spans="1:10" x14ac:dyDescent="0.3">
      <c r="B33" s="9" t="s">
        <v>25</v>
      </c>
      <c r="C33" s="9" t="s">
        <v>1</v>
      </c>
      <c r="D33" s="5" t="s">
        <v>16</v>
      </c>
      <c r="E33" s="6"/>
      <c r="F33" s="6">
        <v>17.7</v>
      </c>
      <c r="G33" s="6">
        <v>271</v>
      </c>
      <c r="H33" s="6">
        <f t="shared" si="0"/>
        <v>0</v>
      </c>
      <c r="I33" s="6">
        <v>0</v>
      </c>
    </row>
    <row r="34" spans="1:10" x14ac:dyDescent="0.3">
      <c r="B34" s="9" t="s">
        <v>1</v>
      </c>
      <c r="C34" s="9" t="s">
        <v>1</v>
      </c>
      <c r="D34" s="2" t="s">
        <v>18</v>
      </c>
      <c r="E34" s="4"/>
      <c r="F34" s="4">
        <v>0</v>
      </c>
      <c r="G34" s="4">
        <v>0</v>
      </c>
      <c r="H34" s="4">
        <f t="shared" si="0"/>
        <v>0</v>
      </c>
      <c r="I34" s="4">
        <v>0</v>
      </c>
    </row>
    <row r="35" spans="1:10" x14ac:dyDescent="0.3">
      <c r="B35" s="9" t="s">
        <v>1</v>
      </c>
      <c r="C35" s="9" t="s">
        <v>1</v>
      </c>
      <c r="D35" s="5" t="s">
        <v>19</v>
      </c>
      <c r="E35" s="6"/>
      <c r="F35" s="6">
        <v>0</v>
      </c>
      <c r="G35" s="6">
        <v>0</v>
      </c>
      <c r="H35" s="6">
        <f t="shared" si="0"/>
        <v>0</v>
      </c>
      <c r="I35" s="6">
        <v>0</v>
      </c>
    </row>
    <row r="36" spans="1:10" x14ac:dyDescent="0.3">
      <c r="B36" s="9" t="s">
        <v>1</v>
      </c>
      <c r="C36" s="9" t="s">
        <v>1</v>
      </c>
      <c r="D36" s="2" t="s">
        <v>20</v>
      </c>
      <c r="E36" s="4"/>
      <c r="F36" s="4">
        <v>0</v>
      </c>
      <c r="G36" s="4">
        <v>0</v>
      </c>
      <c r="H36" s="4">
        <f t="shared" si="0"/>
        <v>0</v>
      </c>
      <c r="I36" s="4">
        <v>0</v>
      </c>
    </row>
    <row r="37" spans="1:10" x14ac:dyDescent="0.3">
      <c r="B37" s="9" t="s">
        <v>1</v>
      </c>
      <c r="C37" s="9" t="s">
        <v>1</v>
      </c>
      <c r="D37" s="5" t="s">
        <v>21</v>
      </c>
      <c r="E37" s="6"/>
      <c r="F37" s="6">
        <v>0</v>
      </c>
      <c r="G37" s="6">
        <v>0</v>
      </c>
      <c r="H37" s="6">
        <f t="shared" si="0"/>
        <v>0</v>
      </c>
      <c r="I37" s="6">
        <v>0</v>
      </c>
    </row>
    <row r="38" spans="1:10" x14ac:dyDescent="0.3">
      <c r="B38" s="9" t="s">
        <v>1</v>
      </c>
      <c r="C38" s="9" t="s">
        <v>1</v>
      </c>
      <c r="D38" s="2" t="s">
        <v>22</v>
      </c>
      <c r="E38" s="4"/>
      <c r="F38" s="4">
        <f>SUM(F33:F37)</f>
        <v>17.7</v>
      </c>
      <c r="G38" s="4">
        <f>SUM(G33:G37)</f>
        <v>271</v>
      </c>
      <c r="H38" s="4">
        <f t="shared" si="0"/>
        <v>0</v>
      </c>
      <c r="I38" s="4">
        <f>SUM(I33:I37)</f>
        <v>0</v>
      </c>
    </row>
    <row r="40" spans="1:10" x14ac:dyDescent="0.3">
      <c r="A40" s="10" t="s">
        <v>26</v>
      </c>
      <c r="B40" s="10" t="s">
        <v>1</v>
      </c>
      <c r="C40" s="10" t="s">
        <v>1</v>
      </c>
      <c r="D40" s="10" t="s">
        <v>1</v>
      </c>
      <c r="E40" s="10" t="s">
        <v>1</v>
      </c>
      <c r="F40" s="10" t="s">
        <v>1</v>
      </c>
      <c r="G40" s="10" t="s">
        <v>1</v>
      </c>
      <c r="H40" s="10" t="s">
        <v>1</v>
      </c>
      <c r="I40" s="10" t="s">
        <v>1</v>
      </c>
      <c r="J40" s="10" t="s">
        <v>1</v>
      </c>
    </row>
    <row r="42" spans="1:10" x14ac:dyDescent="0.3">
      <c r="A42" s="11" t="s">
        <v>27</v>
      </c>
      <c r="B42" s="11" t="s">
        <v>1</v>
      </c>
      <c r="C42" s="11" t="s">
        <v>28</v>
      </c>
      <c r="D42" s="11" t="s">
        <v>29</v>
      </c>
      <c r="E42" s="11" t="s">
        <v>1</v>
      </c>
      <c r="F42" s="11" t="s">
        <v>1</v>
      </c>
      <c r="G42" s="11" t="s">
        <v>1</v>
      </c>
      <c r="H42" s="11" t="s">
        <v>1</v>
      </c>
      <c r="I42" s="11" t="s">
        <v>1</v>
      </c>
      <c r="J42" s="11" t="s">
        <v>1</v>
      </c>
    </row>
    <row r="43" spans="1:10" x14ac:dyDescent="0.3">
      <c r="A43" s="11" t="s">
        <v>1</v>
      </c>
      <c r="B43" s="11" t="s">
        <v>1</v>
      </c>
      <c r="C43" s="11" t="s">
        <v>1</v>
      </c>
      <c r="D43" s="1" t="s">
        <v>16</v>
      </c>
      <c r="E43" s="1" t="s">
        <v>17</v>
      </c>
      <c r="F43" s="1" t="s">
        <v>18</v>
      </c>
      <c r="G43" s="1" t="s">
        <v>19</v>
      </c>
      <c r="H43" s="1" t="s">
        <v>20</v>
      </c>
      <c r="I43" s="1" t="s">
        <v>21</v>
      </c>
      <c r="J43" s="1" t="s">
        <v>22</v>
      </c>
    </row>
    <row r="44" spans="1:10" x14ac:dyDescent="0.3">
      <c r="A44" s="9" t="s">
        <v>30</v>
      </c>
      <c r="B44" s="9" t="s">
        <v>1</v>
      </c>
      <c r="C44" s="4">
        <v>6.3</v>
      </c>
      <c r="D44" s="4">
        <f>79.3+102.5</f>
        <v>181.8</v>
      </c>
      <c r="E44" s="4"/>
      <c r="F44" s="4">
        <v>102.5</v>
      </c>
      <c r="G44" s="4">
        <v>0</v>
      </c>
      <c r="H44" s="4">
        <v>0</v>
      </c>
      <c r="I44" s="4">
        <v>0</v>
      </c>
      <c r="J44" s="4">
        <f t="shared" ref="J44:J49" si="1">SUM(D44:I44)</f>
        <v>284.3</v>
      </c>
    </row>
    <row r="45" spans="1:10" x14ac:dyDescent="0.3">
      <c r="A45" s="8" t="s">
        <v>30</v>
      </c>
      <c r="B45" s="8" t="s">
        <v>1</v>
      </c>
      <c r="C45" s="6">
        <v>8</v>
      </c>
      <c r="D45" s="6">
        <f>4.8</f>
        <v>4.8</v>
      </c>
      <c r="E45" s="6"/>
      <c r="F45" s="6">
        <v>4.8</v>
      </c>
      <c r="G45" s="6">
        <v>0</v>
      </c>
      <c r="H45" s="6">
        <v>0</v>
      </c>
      <c r="I45" s="6">
        <v>0</v>
      </c>
      <c r="J45" s="6">
        <f t="shared" si="1"/>
        <v>9.6</v>
      </c>
    </row>
    <row r="46" spans="1:10" x14ac:dyDescent="0.3">
      <c r="A46" s="9" t="s">
        <v>30</v>
      </c>
      <c r="B46" s="9" t="s">
        <v>1</v>
      </c>
      <c r="C46" s="4">
        <v>10</v>
      </c>
      <c r="D46" s="4">
        <f>283.3+137.8</f>
        <v>421.1</v>
      </c>
      <c r="E46" s="4">
        <v>492.7</v>
      </c>
      <c r="F46" s="4">
        <v>137.80000000000001</v>
      </c>
      <c r="G46" s="4">
        <v>0</v>
      </c>
      <c r="H46" s="4">
        <v>0</v>
      </c>
      <c r="I46" s="4">
        <v>0</v>
      </c>
      <c r="J46" s="4">
        <f t="shared" si="1"/>
        <v>1051.5999999999999</v>
      </c>
    </row>
    <row r="47" spans="1:10" x14ac:dyDescent="0.3">
      <c r="A47" s="8" t="s">
        <v>30</v>
      </c>
      <c r="B47" s="8" t="s">
        <v>1</v>
      </c>
      <c r="C47" s="6">
        <v>12.5</v>
      </c>
      <c r="D47" s="6">
        <f>612.5+669.1</f>
        <v>1281.5999999999999</v>
      </c>
      <c r="E47" s="6">
        <v>69.400000000000006</v>
      </c>
      <c r="F47" s="6">
        <v>669.1</v>
      </c>
      <c r="G47" s="6">
        <v>0</v>
      </c>
      <c r="H47" s="6">
        <v>0</v>
      </c>
      <c r="I47" s="6">
        <v>0</v>
      </c>
      <c r="J47" s="6">
        <f t="shared" si="1"/>
        <v>2020.1</v>
      </c>
    </row>
    <row r="48" spans="1:10" x14ac:dyDescent="0.3">
      <c r="A48" s="9" t="s">
        <v>30</v>
      </c>
      <c r="B48" s="9" t="s">
        <v>1</v>
      </c>
      <c r="C48" s="4">
        <v>16</v>
      </c>
      <c r="D48" s="4">
        <f>429.3</f>
        <v>429.3</v>
      </c>
      <c r="E48" s="4"/>
      <c r="F48" s="4">
        <v>429.3</v>
      </c>
      <c r="G48" s="4">
        <v>0</v>
      </c>
      <c r="H48" s="4">
        <v>0</v>
      </c>
      <c r="I48" s="4">
        <v>0</v>
      </c>
      <c r="J48" s="4">
        <f t="shared" si="1"/>
        <v>858.6</v>
      </c>
    </row>
    <row r="49" spans="1:10" x14ac:dyDescent="0.3">
      <c r="A49" s="8" t="s">
        <v>31</v>
      </c>
      <c r="B49" s="8" t="s">
        <v>1</v>
      </c>
      <c r="C49" s="6">
        <v>5</v>
      </c>
      <c r="D49" s="6">
        <f>294.5+273.4</f>
        <v>567.9</v>
      </c>
      <c r="E49" s="6">
        <v>296.39999999999998</v>
      </c>
      <c r="F49" s="6">
        <v>273.39999999999998</v>
      </c>
      <c r="G49" s="6">
        <v>0</v>
      </c>
      <c r="H49" s="6">
        <v>0</v>
      </c>
      <c r="I49" s="6">
        <v>0</v>
      </c>
      <c r="J49" s="6">
        <f t="shared" si="1"/>
        <v>1137.6999999999998</v>
      </c>
    </row>
    <row r="51" spans="1:10" x14ac:dyDescent="0.3">
      <c r="A51" s="10" t="s">
        <v>32</v>
      </c>
      <c r="B51" s="10" t="s">
        <v>1</v>
      </c>
      <c r="C51" s="10" t="s">
        <v>1</v>
      </c>
      <c r="D51" s="10" t="s">
        <v>1</v>
      </c>
      <c r="E51" s="10" t="s">
        <v>1</v>
      </c>
      <c r="F51" s="10" t="s">
        <v>1</v>
      </c>
      <c r="G51" s="10" t="s">
        <v>1</v>
      </c>
      <c r="H51" s="10" t="s">
        <v>1</v>
      </c>
      <c r="I51" s="10" t="s">
        <v>1</v>
      </c>
      <c r="J51" s="10" t="s">
        <v>1</v>
      </c>
    </row>
    <row r="53" spans="1:10" x14ac:dyDescent="0.3">
      <c r="A53" s="11" t="s">
        <v>1</v>
      </c>
      <c r="B53" s="11" t="s">
        <v>1</v>
      </c>
      <c r="C53" s="11" t="s">
        <v>1</v>
      </c>
      <c r="D53" s="1" t="s">
        <v>16</v>
      </c>
      <c r="E53" s="1" t="s">
        <v>17</v>
      </c>
      <c r="F53" s="1" t="s">
        <v>18</v>
      </c>
      <c r="G53" s="1" t="s">
        <v>19</v>
      </c>
      <c r="H53" s="1" t="s">
        <v>20</v>
      </c>
      <c r="I53" s="1" t="s">
        <v>21</v>
      </c>
      <c r="J53" s="1" t="s">
        <v>22</v>
      </c>
    </row>
    <row r="54" spans="1:10" x14ac:dyDescent="0.3">
      <c r="A54" s="9" t="s">
        <v>33</v>
      </c>
      <c r="B54" s="9" t="s">
        <v>1</v>
      </c>
      <c r="C54" s="2" t="s">
        <v>30</v>
      </c>
      <c r="D54" s="4">
        <f>D44+D45+D46+D47+D48</f>
        <v>2318.6</v>
      </c>
      <c r="E54" s="4">
        <f>E44+E45+E46+E47+E48</f>
        <v>562.1</v>
      </c>
      <c r="F54" s="4">
        <f>F44+F45+F46+F47+F48</f>
        <v>1343.5</v>
      </c>
      <c r="G54" s="4">
        <v>0</v>
      </c>
      <c r="H54" s="4">
        <v>0</v>
      </c>
      <c r="I54" s="4">
        <v>0</v>
      </c>
      <c r="J54" s="4">
        <f>SUM(D54:I54)</f>
        <v>4224.2</v>
      </c>
    </row>
    <row r="55" spans="1:10" x14ac:dyDescent="0.3">
      <c r="A55" s="9" t="s">
        <v>1</v>
      </c>
      <c r="B55" s="9" t="s">
        <v>1</v>
      </c>
      <c r="C55" s="5" t="s">
        <v>31</v>
      </c>
      <c r="D55" s="6">
        <f>D49</f>
        <v>567.9</v>
      </c>
      <c r="E55" s="6">
        <f>+E49</f>
        <v>296.39999999999998</v>
      </c>
      <c r="F55" s="6">
        <f>F49</f>
        <v>273.39999999999998</v>
      </c>
      <c r="G55" s="6">
        <v>0</v>
      </c>
      <c r="H55" s="6">
        <v>0</v>
      </c>
      <c r="I55" s="6">
        <v>0</v>
      </c>
      <c r="J55" s="6">
        <f>SUM(D55:I55)</f>
        <v>1137.6999999999998</v>
      </c>
    </row>
    <row r="56" spans="1:10" x14ac:dyDescent="0.3">
      <c r="A56" s="9" t="s">
        <v>1</v>
      </c>
      <c r="B56" s="9" t="s">
        <v>1</v>
      </c>
      <c r="C56" s="2" t="s">
        <v>22</v>
      </c>
      <c r="D56" s="4">
        <f t="shared" ref="D56:J56" si="2">SUM(D54:D55)</f>
        <v>2886.5</v>
      </c>
      <c r="E56" s="4">
        <f t="shared" si="2"/>
        <v>858.5</v>
      </c>
      <c r="F56" s="4">
        <f t="shared" si="2"/>
        <v>1616.9</v>
      </c>
      <c r="G56" s="4">
        <f t="shared" si="2"/>
        <v>0</v>
      </c>
      <c r="H56" s="4">
        <f t="shared" si="2"/>
        <v>0</v>
      </c>
      <c r="I56" s="4">
        <f t="shared" si="2"/>
        <v>0</v>
      </c>
      <c r="J56" s="4">
        <f t="shared" si="2"/>
        <v>5361.9</v>
      </c>
    </row>
    <row r="57" spans="1:10" x14ac:dyDescent="0.3">
      <c r="A57" s="8" t="s">
        <v>34</v>
      </c>
      <c r="B57" s="8" t="s">
        <v>1</v>
      </c>
      <c r="C57" s="5" t="s">
        <v>35</v>
      </c>
      <c r="D57" s="6">
        <v>30.9</v>
      </c>
      <c r="E57" s="6">
        <v>8.8000000000000007</v>
      </c>
      <c r="F57" s="6">
        <v>13.9</v>
      </c>
      <c r="G57" s="6">
        <v>0</v>
      </c>
      <c r="H57" s="6">
        <v>0</v>
      </c>
      <c r="I57" s="6">
        <v>0</v>
      </c>
      <c r="J57" s="6">
        <f>SUM(D57:I57)</f>
        <v>53.6</v>
      </c>
    </row>
    <row r="58" spans="1:10" x14ac:dyDescent="0.3">
      <c r="A58" s="9" t="s">
        <v>36</v>
      </c>
      <c r="B58" s="9" t="s">
        <v>1</v>
      </c>
      <c r="C58" s="9" t="s">
        <v>1</v>
      </c>
      <c r="D58" s="4">
        <v>417.7</v>
      </c>
      <c r="E58" s="4">
        <v>119</v>
      </c>
      <c r="F58" s="4">
        <v>6.1</v>
      </c>
      <c r="G58" s="4">
        <v>0</v>
      </c>
      <c r="H58" s="4">
        <v>0</v>
      </c>
      <c r="I58" s="4">
        <v>0</v>
      </c>
      <c r="J58" s="4">
        <f>SUM(D58:I58)</f>
        <v>542.80000000000007</v>
      </c>
    </row>
    <row r="59" spans="1:10" x14ac:dyDescent="0.3">
      <c r="A59" s="8" t="s">
        <v>37</v>
      </c>
      <c r="B59" s="8" t="s">
        <v>1</v>
      </c>
      <c r="C59" s="8" t="s">
        <v>1</v>
      </c>
      <c r="D59" s="6">
        <v>93.6</v>
      </c>
      <c r="E59" s="6">
        <v>97.9</v>
      </c>
      <c r="F59" s="6">
        <v>14.3</v>
      </c>
      <c r="G59" s="6">
        <v>0</v>
      </c>
      <c r="H59" s="6">
        <v>0</v>
      </c>
      <c r="I59" s="6">
        <v>0</v>
      </c>
      <c r="J59" s="6">
        <f>IF(J57=0,0,J56/J57)</f>
        <v>100.03544776119402</v>
      </c>
    </row>
    <row r="61" spans="1:10" x14ac:dyDescent="0.3">
      <c r="A61" s="7" t="s">
        <v>38</v>
      </c>
      <c r="B61" s="7" t="s">
        <v>1</v>
      </c>
      <c r="C61" s="7" t="s">
        <v>1</v>
      </c>
      <c r="D61" s="7" t="s">
        <v>1</v>
      </c>
      <c r="E61" s="7" t="s">
        <v>1</v>
      </c>
      <c r="F61" s="7" t="s">
        <v>1</v>
      </c>
      <c r="G61" s="7" t="s">
        <v>1</v>
      </c>
      <c r="H61" s="7" t="s">
        <v>1</v>
      </c>
      <c r="I61" s="7" t="s">
        <v>1</v>
      </c>
      <c r="J61" s="7" t="s">
        <v>1</v>
      </c>
    </row>
    <row r="63" spans="1:10" x14ac:dyDescent="0.3">
      <c r="A63" s="10" t="s">
        <v>7</v>
      </c>
      <c r="B63" s="10" t="s">
        <v>1</v>
      </c>
      <c r="C63" s="10" t="s">
        <v>1</v>
      </c>
      <c r="D63" s="10" t="s">
        <v>1</v>
      </c>
      <c r="E63" s="10" t="s">
        <v>1</v>
      </c>
      <c r="F63" s="10" t="s">
        <v>1</v>
      </c>
      <c r="G63" s="10" t="s">
        <v>1</v>
      </c>
      <c r="H63" s="10" t="s">
        <v>1</v>
      </c>
      <c r="I63" s="10" t="s">
        <v>1</v>
      </c>
      <c r="J63" s="10" t="s">
        <v>1</v>
      </c>
    </row>
    <row r="65" spans="2:9" ht="25.5" x14ac:dyDescent="0.3">
      <c r="B65" s="11" t="s">
        <v>8</v>
      </c>
      <c r="C65" s="11" t="s">
        <v>1</v>
      </c>
      <c r="D65" s="1" t="s">
        <v>9</v>
      </c>
      <c r="E65" s="1" t="s">
        <v>10</v>
      </c>
      <c r="F65" s="1" t="s">
        <v>11</v>
      </c>
      <c r="G65" s="1" t="s">
        <v>12</v>
      </c>
      <c r="H65" s="1" t="s">
        <v>13</v>
      </c>
      <c r="I65" s="1" t="s">
        <v>14</v>
      </c>
    </row>
    <row r="66" spans="2:9" x14ac:dyDescent="0.3">
      <c r="B66" s="9" t="s">
        <v>15</v>
      </c>
      <c r="C66" s="9" t="s">
        <v>1</v>
      </c>
      <c r="D66" s="2" t="s">
        <v>39</v>
      </c>
      <c r="E66" s="4">
        <v>0</v>
      </c>
      <c r="F66" s="4">
        <v>0</v>
      </c>
      <c r="G66" s="4">
        <v>0</v>
      </c>
      <c r="H66" s="4">
        <f t="shared" ref="H66:H81" si="3">IF(F66=0,0,E66/F66)</f>
        <v>0</v>
      </c>
      <c r="I66" s="4">
        <v>0</v>
      </c>
    </row>
    <row r="67" spans="2:9" x14ac:dyDescent="0.3">
      <c r="B67" s="9" t="s">
        <v>1</v>
      </c>
      <c r="C67" s="9" t="s">
        <v>1</v>
      </c>
      <c r="D67" s="5" t="s">
        <v>40</v>
      </c>
      <c r="E67" s="6">
        <v>0</v>
      </c>
      <c r="F67" s="6">
        <v>0</v>
      </c>
      <c r="G67" s="6">
        <v>0</v>
      </c>
      <c r="H67" s="6">
        <f t="shared" si="3"/>
        <v>0</v>
      </c>
      <c r="I67" s="6">
        <v>0</v>
      </c>
    </row>
    <row r="68" spans="2:9" x14ac:dyDescent="0.3">
      <c r="B68" s="9" t="s">
        <v>1</v>
      </c>
      <c r="C68" s="9" t="s">
        <v>1</v>
      </c>
      <c r="D68" s="2" t="s">
        <v>41</v>
      </c>
      <c r="E68" s="4">
        <v>0</v>
      </c>
      <c r="F68" s="4">
        <v>0</v>
      </c>
      <c r="G68" s="4">
        <v>0</v>
      </c>
      <c r="H68" s="4">
        <f t="shared" si="3"/>
        <v>0</v>
      </c>
      <c r="I68" s="4">
        <v>0</v>
      </c>
    </row>
    <row r="69" spans="2:9" x14ac:dyDescent="0.3">
      <c r="B69" s="9" t="s">
        <v>1</v>
      </c>
      <c r="C69" s="9" t="s">
        <v>1</v>
      </c>
      <c r="D69" s="5" t="s">
        <v>22</v>
      </c>
      <c r="E69" s="6">
        <f>SUM(E66:E68)</f>
        <v>0</v>
      </c>
      <c r="F69" s="6">
        <f>SUM(F66:F68)</f>
        <v>0</v>
      </c>
      <c r="G69" s="6">
        <f>SUM(G66:G68)</f>
        <v>0</v>
      </c>
      <c r="H69" s="6">
        <f t="shared" si="3"/>
        <v>0</v>
      </c>
      <c r="I69" s="6">
        <f>SUM(I66:I68)</f>
        <v>0</v>
      </c>
    </row>
    <row r="70" spans="2:9" x14ac:dyDescent="0.3">
      <c r="B70" s="9" t="s">
        <v>23</v>
      </c>
      <c r="C70" s="9" t="s">
        <v>1</v>
      </c>
      <c r="D70" s="2" t="s">
        <v>39</v>
      </c>
      <c r="E70" s="4">
        <v>0</v>
      </c>
      <c r="F70" s="4">
        <v>0</v>
      </c>
      <c r="G70" s="4">
        <v>0</v>
      </c>
      <c r="H70" s="4">
        <f t="shared" si="3"/>
        <v>0</v>
      </c>
      <c r="I70" s="4">
        <v>0</v>
      </c>
    </row>
    <row r="71" spans="2:9" x14ac:dyDescent="0.3">
      <c r="B71" s="9" t="s">
        <v>1</v>
      </c>
      <c r="C71" s="9" t="s">
        <v>1</v>
      </c>
      <c r="D71" s="5" t="s">
        <v>40</v>
      </c>
      <c r="E71" s="6">
        <v>0</v>
      </c>
      <c r="F71" s="6">
        <v>0</v>
      </c>
      <c r="G71" s="6">
        <v>0</v>
      </c>
      <c r="H71" s="6">
        <f t="shared" si="3"/>
        <v>0</v>
      </c>
      <c r="I71" s="6">
        <v>0</v>
      </c>
    </row>
    <row r="72" spans="2:9" x14ac:dyDescent="0.3">
      <c r="B72" s="9" t="s">
        <v>1</v>
      </c>
      <c r="C72" s="9" t="s">
        <v>1</v>
      </c>
      <c r="D72" s="2" t="s">
        <v>41</v>
      </c>
      <c r="E72" s="4">
        <v>0</v>
      </c>
      <c r="F72" s="4">
        <v>0</v>
      </c>
      <c r="G72" s="4">
        <v>0</v>
      </c>
      <c r="H72" s="4">
        <f t="shared" si="3"/>
        <v>0</v>
      </c>
      <c r="I72" s="4">
        <v>0</v>
      </c>
    </row>
    <row r="73" spans="2:9" x14ac:dyDescent="0.3">
      <c r="B73" s="9" t="s">
        <v>1</v>
      </c>
      <c r="C73" s="9" t="s">
        <v>1</v>
      </c>
      <c r="D73" s="5" t="s">
        <v>22</v>
      </c>
      <c r="E73" s="6">
        <f>SUM(E70:E72)</f>
        <v>0</v>
      </c>
      <c r="F73" s="6">
        <f>SUM(F70:F72)</f>
        <v>0</v>
      </c>
      <c r="G73" s="6">
        <f>SUM(G70:G72)</f>
        <v>0</v>
      </c>
      <c r="H73" s="6">
        <f t="shared" si="3"/>
        <v>0</v>
      </c>
      <c r="I73" s="6">
        <f>SUM(I70:I72)</f>
        <v>0</v>
      </c>
    </row>
    <row r="74" spans="2:9" x14ac:dyDescent="0.3">
      <c r="B74" s="9" t="s">
        <v>24</v>
      </c>
      <c r="C74" s="9" t="s">
        <v>1</v>
      </c>
      <c r="D74" s="2" t="s">
        <v>39</v>
      </c>
      <c r="E74" s="4">
        <v>0</v>
      </c>
      <c r="F74" s="4">
        <v>0</v>
      </c>
      <c r="G74" s="4">
        <v>0</v>
      </c>
      <c r="H74" s="4">
        <f t="shared" si="3"/>
        <v>0</v>
      </c>
      <c r="I74" s="4">
        <v>0</v>
      </c>
    </row>
    <row r="75" spans="2:9" x14ac:dyDescent="0.3">
      <c r="B75" s="9" t="s">
        <v>1</v>
      </c>
      <c r="C75" s="9" t="s">
        <v>1</v>
      </c>
      <c r="D75" s="5" t="s">
        <v>40</v>
      </c>
      <c r="E75" s="6">
        <v>0</v>
      </c>
      <c r="F75" s="6">
        <v>0</v>
      </c>
      <c r="G75" s="6">
        <v>0</v>
      </c>
      <c r="H75" s="6">
        <f t="shared" si="3"/>
        <v>0</v>
      </c>
      <c r="I75" s="6">
        <v>0</v>
      </c>
    </row>
    <row r="76" spans="2:9" x14ac:dyDescent="0.3">
      <c r="B76" s="9" t="s">
        <v>1</v>
      </c>
      <c r="C76" s="9" t="s">
        <v>1</v>
      </c>
      <c r="D76" s="2" t="s">
        <v>41</v>
      </c>
      <c r="E76" s="4">
        <v>141.6</v>
      </c>
      <c r="F76" s="4">
        <v>0</v>
      </c>
      <c r="G76" s="4">
        <v>0</v>
      </c>
      <c r="H76" s="4">
        <f t="shared" si="3"/>
        <v>0</v>
      </c>
      <c r="I76" s="4">
        <v>492.8</v>
      </c>
    </row>
    <row r="77" spans="2:9" x14ac:dyDescent="0.3">
      <c r="B77" s="9" t="s">
        <v>1</v>
      </c>
      <c r="C77" s="9" t="s">
        <v>1</v>
      </c>
      <c r="D77" s="5" t="s">
        <v>22</v>
      </c>
      <c r="E77" s="6">
        <f>SUM(E74:E76)</f>
        <v>141.6</v>
      </c>
      <c r="F77" s="6">
        <f>SUM(F74:F76)</f>
        <v>0</v>
      </c>
      <c r="G77" s="6">
        <f>SUM(G74:G76)</f>
        <v>0</v>
      </c>
      <c r="H77" s="6">
        <f t="shared" si="3"/>
        <v>0</v>
      </c>
      <c r="I77" s="6">
        <f>SUM(I74:I76)</f>
        <v>492.8</v>
      </c>
    </row>
    <row r="78" spans="2:9" x14ac:dyDescent="0.3">
      <c r="B78" s="9" t="s">
        <v>25</v>
      </c>
      <c r="C78" s="9" t="s">
        <v>1</v>
      </c>
      <c r="D78" s="2" t="s">
        <v>39</v>
      </c>
      <c r="E78" s="4">
        <v>0</v>
      </c>
      <c r="F78" s="4">
        <v>0</v>
      </c>
      <c r="G78" s="4">
        <v>0</v>
      </c>
      <c r="H78" s="4">
        <f t="shared" si="3"/>
        <v>0</v>
      </c>
      <c r="I78" s="4">
        <v>0</v>
      </c>
    </row>
    <row r="79" spans="2:9" x14ac:dyDescent="0.3">
      <c r="B79" s="9" t="s">
        <v>1</v>
      </c>
      <c r="C79" s="9" t="s">
        <v>1</v>
      </c>
      <c r="D79" s="5" t="s">
        <v>40</v>
      </c>
      <c r="E79" s="6">
        <v>0</v>
      </c>
      <c r="F79" s="6">
        <v>0</v>
      </c>
      <c r="G79" s="6">
        <v>0</v>
      </c>
      <c r="H79" s="6">
        <f t="shared" si="3"/>
        <v>0</v>
      </c>
      <c r="I79" s="6">
        <v>0</v>
      </c>
    </row>
    <row r="80" spans="2:9" x14ac:dyDescent="0.3">
      <c r="B80" s="9" t="s">
        <v>1</v>
      </c>
      <c r="C80" s="9" t="s">
        <v>1</v>
      </c>
      <c r="D80" s="2" t="s">
        <v>41</v>
      </c>
      <c r="E80" s="4">
        <v>0</v>
      </c>
      <c r="F80" s="4">
        <v>0</v>
      </c>
      <c r="G80" s="4">
        <v>0</v>
      </c>
      <c r="H80" s="4">
        <f t="shared" si="3"/>
        <v>0</v>
      </c>
      <c r="I80" s="4">
        <v>0</v>
      </c>
    </row>
    <row r="81" spans="1:10" x14ac:dyDescent="0.3">
      <c r="B81" s="9" t="s">
        <v>1</v>
      </c>
      <c r="C81" s="9" t="s">
        <v>1</v>
      </c>
      <c r="D81" s="5" t="s">
        <v>22</v>
      </c>
      <c r="E81" s="6">
        <f>SUM(E78:E80)</f>
        <v>0</v>
      </c>
      <c r="F81" s="6">
        <f>SUM(F78:F80)</f>
        <v>0</v>
      </c>
      <c r="G81" s="6">
        <f>SUM(G78:G80)</f>
        <v>0</v>
      </c>
      <c r="H81" s="6">
        <f t="shared" si="3"/>
        <v>0</v>
      </c>
      <c r="I81" s="6">
        <f>SUM(I78:I80)</f>
        <v>0</v>
      </c>
    </row>
    <row r="83" spans="1:10" x14ac:dyDescent="0.3">
      <c r="A83" s="10" t="s">
        <v>26</v>
      </c>
      <c r="B83" s="10" t="s">
        <v>1</v>
      </c>
      <c r="C83" s="10" t="s">
        <v>1</v>
      </c>
      <c r="D83" s="10" t="s">
        <v>1</v>
      </c>
      <c r="E83" s="10" t="s">
        <v>1</v>
      </c>
      <c r="F83" s="10" t="s">
        <v>1</v>
      </c>
      <c r="G83" s="10" t="s">
        <v>1</v>
      </c>
      <c r="H83" s="10" t="s">
        <v>1</v>
      </c>
      <c r="I83" s="10" t="s">
        <v>1</v>
      </c>
      <c r="J83" s="10" t="s">
        <v>1</v>
      </c>
    </row>
    <row r="85" spans="1:10" x14ac:dyDescent="0.3">
      <c r="C85" s="11" t="s">
        <v>27</v>
      </c>
      <c r="D85" s="11" t="s">
        <v>28</v>
      </c>
      <c r="E85" s="11" t="s">
        <v>29</v>
      </c>
      <c r="F85" s="11" t="s">
        <v>1</v>
      </c>
      <c r="G85" s="11" t="s">
        <v>1</v>
      </c>
      <c r="H85" s="11" t="s">
        <v>1</v>
      </c>
    </row>
    <row r="86" spans="1:10" x14ac:dyDescent="0.3">
      <c r="C86" s="11" t="s">
        <v>1</v>
      </c>
      <c r="D86" s="11" t="s">
        <v>1</v>
      </c>
      <c r="E86" s="1" t="s">
        <v>39</v>
      </c>
      <c r="F86" s="1" t="s">
        <v>40</v>
      </c>
      <c r="G86" s="1" t="s">
        <v>41</v>
      </c>
      <c r="H86" s="1" t="s">
        <v>22</v>
      </c>
    </row>
    <row r="87" spans="1:10" x14ac:dyDescent="0.3">
      <c r="C87" s="2" t="s">
        <v>30</v>
      </c>
      <c r="D87" s="4">
        <v>8</v>
      </c>
      <c r="E87" s="4">
        <v>0</v>
      </c>
      <c r="F87" s="4">
        <v>0</v>
      </c>
      <c r="G87" s="4">
        <v>77.599999999999994</v>
      </c>
      <c r="H87" s="4">
        <f>SUM(E87:G87)</f>
        <v>77.599999999999994</v>
      </c>
    </row>
    <row r="88" spans="1:10" x14ac:dyDescent="0.3">
      <c r="C88" s="5" t="s">
        <v>31</v>
      </c>
      <c r="D88" s="6">
        <v>5</v>
      </c>
      <c r="E88" s="6">
        <v>0</v>
      </c>
      <c r="F88" s="6">
        <v>0</v>
      </c>
      <c r="G88" s="6">
        <v>64</v>
      </c>
      <c r="H88" s="6">
        <f>SUM(E88:G88)</f>
        <v>64</v>
      </c>
    </row>
    <row r="89" spans="1:10" x14ac:dyDescent="0.3">
      <c r="C89" s="2" t="s">
        <v>31</v>
      </c>
      <c r="D89" s="3" t="s">
        <v>42</v>
      </c>
      <c r="E89" s="4">
        <v>0</v>
      </c>
      <c r="F89" s="4">
        <v>0</v>
      </c>
      <c r="G89" s="4">
        <v>492.8</v>
      </c>
      <c r="H89" s="4">
        <v>0</v>
      </c>
    </row>
    <row r="91" spans="1:10" x14ac:dyDescent="0.3">
      <c r="A91" s="10" t="s">
        <v>32</v>
      </c>
      <c r="B91" s="10" t="s">
        <v>1</v>
      </c>
      <c r="C91" s="10" t="s">
        <v>1</v>
      </c>
      <c r="D91" s="10" t="s">
        <v>1</v>
      </c>
      <c r="E91" s="10" t="s">
        <v>1</v>
      </c>
      <c r="F91" s="10" t="s">
        <v>1</v>
      </c>
      <c r="G91" s="10" t="s">
        <v>1</v>
      </c>
      <c r="H91" s="10" t="s">
        <v>1</v>
      </c>
      <c r="I91" s="10" t="s">
        <v>1</v>
      </c>
      <c r="J91" s="10" t="s">
        <v>1</v>
      </c>
    </row>
    <row r="93" spans="1:10" x14ac:dyDescent="0.3">
      <c r="C93" s="11" t="s">
        <v>1</v>
      </c>
      <c r="D93" s="11" t="s">
        <v>1</v>
      </c>
      <c r="E93" s="1" t="s">
        <v>39</v>
      </c>
      <c r="F93" s="1" t="s">
        <v>40</v>
      </c>
      <c r="G93" s="1" t="s">
        <v>41</v>
      </c>
      <c r="H93" s="1" t="s">
        <v>22</v>
      </c>
    </row>
    <row r="94" spans="1:10" x14ac:dyDescent="0.3">
      <c r="C94" s="9" t="s">
        <v>33</v>
      </c>
      <c r="D94" s="2" t="s">
        <v>30</v>
      </c>
      <c r="E94" s="4">
        <v>0</v>
      </c>
      <c r="F94" s="4">
        <v>0</v>
      </c>
      <c r="G94" s="4">
        <v>77.599999999999994</v>
      </c>
      <c r="H94" s="4">
        <f>SUM(E94:G94)</f>
        <v>77.599999999999994</v>
      </c>
    </row>
    <row r="95" spans="1:10" x14ac:dyDescent="0.3">
      <c r="C95" s="9" t="s">
        <v>1</v>
      </c>
      <c r="D95" s="5" t="s">
        <v>31</v>
      </c>
      <c r="E95" s="6">
        <v>0</v>
      </c>
      <c r="F95" s="6">
        <v>0</v>
      </c>
      <c r="G95" s="6">
        <v>64</v>
      </c>
      <c r="H95" s="6">
        <f>SUM(E95:G95)</f>
        <v>64</v>
      </c>
    </row>
    <row r="96" spans="1:10" x14ac:dyDescent="0.3">
      <c r="C96" s="9" t="s">
        <v>1</v>
      </c>
      <c r="D96" s="2" t="s">
        <v>22</v>
      </c>
      <c r="E96" s="4">
        <f>SUM(E94:E95)</f>
        <v>0</v>
      </c>
      <c r="F96" s="4">
        <f>SUM(F94:F95)</f>
        <v>0</v>
      </c>
      <c r="G96" s="4">
        <f>SUM(G94:G95)</f>
        <v>141.6</v>
      </c>
      <c r="H96" s="4">
        <f>SUM(H94:H95)</f>
        <v>141.6</v>
      </c>
    </row>
    <row r="97" spans="1:10" ht="25.5" x14ac:dyDescent="0.3">
      <c r="C97" s="5" t="s">
        <v>43</v>
      </c>
      <c r="D97" s="5" t="s">
        <v>31</v>
      </c>
      <c r="E97" s="6">
        <v>0</v>
      </c>
      <c r="F97" s="6">
        <v>0</v>
      </c>
      <c r="G97" s="6">
        <v>492.8</v>
      </c>
      <c r="H97" s="6">
        <v>0</v>
      </c>
    </row>
    <row r="98" spans="1:10" ht="25.5" x14ac:dyDescent="0.3">
      <c r="C98" s="2" t="s">
        <v>34</v>
      </c>
      <c r="D98" s="2" t="s">
        <v>35</v>
      </c>
      <c r="E98" s="4">
        <v>0</v>
      </c>
      <c r="F98" s="4">
        <v>0</v>
      </c>
      <c r="G98" s="4">
        <v>0</v>
      </c>
      <c r="H98" s="4">
        <f>SUM(E98:G98)</f>
        <v>0</v>
      </c>
    </row>
    <row r="99" spans="1:10" x14ac:dyDescent="0.3">
      <c r="C99" s="8" t="s">
        <v>36</v>
      </c>
      <c r="D99" s="8" t="s">
        <v>1</v>
      </c>
      <c r="E99" s="6">
        <v>0</v>
      </c>
      <c r="F99" s="6">
        <v>0</v>
      </c>
      <c r="G99" s="6">
        <v>0</v>
      </c>
      <c r="H99" s="6">
        <f>SUM(E99:G99)</f>
        <v>0</v>
      </c>
    </row>
    <row r="100" spans="1:10" x14ac:dyDescent="0.3">
      <c r="C100" s="9" t="s">
        <v>37</v>
      </c>
      <c r="D100" s="9" t="s">
        <v>1</v>
      </c>
      <c r="E100" s="4">
        <v>0</v>
      </c>
      <c r="F100" s="4">
        <v>0</v>
      </c>
      <c r="G100" s="4">
        <v>0</v>
      </c>
      <c r="H100" s="4">
        <v>0</v>
      </c>
    </row>
    <row r="101" spans="1:10" x14ac:dyDescent="0.3">
      <c r="A101" s="12" t="s">
        <v>44</v>
      </c>
      <c r="B101" s="12" t="s">
        <v>1</v>
      </c>
      <c r="C101" s="12" t="s">
        <v>1</v>
      </c>
      <c r="D101" s="12" t="s">
        <v>1</v>
      </c>
      <c r="E101" s="12" t="s">
        <v>1</v>
      </c>
      <c r="F101" s="12" t="s">
        <v>1</v>
      </c>
      <c r="G101" s="12" t="s">
        <v>1</v>
      </c>
      <c r="H101" s="12" t="s">
        <v>1</v>
      </c>
      <c r="I101" s="12" t="s">
        <v>1</v>
      </c>
      <c r="J101" s="12" t="s">
        <v>1</v>
      </c>
    </row>
    <row r="103" spans="1:10" x14ac:dyDescent="0.3">
      <c r="A103" s="10" t="s">
        <v>45</v>
      </c>
      <c r="B103" s="10" t="s">
        <v>1</v>
      </c>
      <c r="C103" s="10" t="s">
        <v>1</v>
      </c>
      <c r="D103" s="10" t="s">
        <v>1</v>
      </c>
      <c r="E103" s="10" t="s">
        <v>1</v>
      </c>
      <c r="F103" s="10" t="s">
        <v>1</v>
      </c>
      <c r="G103" s="10" t="s">
        <v>1</v>
      </c>
      <c r="H103" s="10" t="s">
        <v>1</v>
      </c>
      <c r="I103" s="10" t="s">
        <v>1</v>
      </c>
      <c r="J103" s="10" t="s">
        <v>1</v>
      </c>
    </row>
    <row r="105" spans="1:10" x14ac:dyDescent="0.3">
      <c r="B105" s="11" t="s">
        <v>8</v>
      </c>
      <c r="C105" s="11" t="s">
        <v>1</v>
      </c>
      <c r="D105" s="11" t="s">
        <v>2</v>
      </c>
      <c r="E105" s="11" t="s">
        <v>46</v>
      </c>
      <c r="F105" s="11" t="s">
        <v>47</v>
      </c>
      <c r="G105" s="11" t="s">
        <v>1</v>
      </c>
      <c r="H105" s="11" t="s">
        <v>1</v>
      </c>
      <c r="I105" s="11" t="s">
        <v>48</v>
      </c>
    </row>
    <row r="106" spans="1:10" x14ac:dyDescent="0.3">
      <c r="B106" s="11" t="s">
        <v>1</v>
      </c>
      <c r="C106" s="11" t="s">
        <v>1</v>
      </c>
      <c r="D106" s="11" t="s">
        <v>1</v>
      </c>
      <c r="E106" s="11" t="s">
        <v>1</v>
      </c>
      <c r="F106" s="1" t="s">
        <v>49</v>
      </c>
      <c r="G106" s="1" t="s">
        <v>50</v>
      </c>
      <c r="H106" s="1" t="s">
        <v>51</v>
      </c>
      <c r="I106" s="11" t="s">
        <v>1</v>
      </c>
    </row>
    <row r="107" spans="1:10" ht="25.5" x14ac:dyDescent="0.3">
      <c r="B107" s="9" t="s">
        <v>24</v>
      </c>
      <c r="C107" s="9" t="s">
        <v>1</v>
      </c>
      <c r="D107" s="2" t="s">
        <v>52</v>
      </c>
      <c r="E107" s="2" t="s">
        <v>53</v>
      </c>
      <c r="F107" s="3">
        <v>8</v>
      </c>
      <c r="G107" s="3">
        <v>30</v>
      </c>
      <c r="H107" s="3">
        <v>125</v>
      </c>
      <c r="I107" s="3">
        <v>541</v>
      </c>
    </row>
    <row r="110" spans="1:10" x14ac:dyDescent="0.3">
      <c r="A110" s="10" t="s">
        <v>54</v>
      </c>
      <c r="B110" s="10" t="s">
        <v>1</v>
      </c>
      <c r="C110" s="10" t="s">
        <v>1</v>
      </c>
      <c r="D110" s="10" t="s">
        <v>1</v>
      </c>
      <c r="E110" s="10" t="s">
        <v>1</v>
      </c>
      <c r="F110" s="10" t="s">
        <v>1</v>
      </c>
      <c r="G110" s="10" t="s">
        <v>1</v>
      </c>
      <c r="H110" s="10" t="s">
        <v>1</v>
      </c>
      <c r="I110" s="10" t="s">
        <v>1</v>
      </c>
      <c r="J110" s="10" t="s">
        <v>1</v>
      </c>
    </row>
  </sheetData>
  <mergeCells count="53">
    <mergeCell ref="B107:C107"/>
    <mergeCell ref="A110:J110"/>
    <mergeCell ref="B105:C106"/>
    <mergeCell ref="D105:D106"/>
    <mergeCell ref="E105:E106"/>
    <mergeCell ref="F105:H105"/>
    <mergeCell ref="I105:I106"/>
    <mergeCell ref="C94:C96"/>
    <mergeCell ref="C99:D99"/>
    <mergeCell ref="C100:D100"/>
    <mergeCell ref="A101:J101"/>
    <mergeCell ref="A103:J103"/>
    <mergeCell ref="C85:C86"/>
    <mergeCell ref="D85:D86"/>
    <mergeCell ref="E85:H85"/>
    <mergeCell ref="A91:J91"/>
    <mergeCell ref="C93:D93"/>
    <mergeCell ref="B66:C69"/>
    <mergeCell ref="B70:C73"/>
    <mergeCell ref="B74:C77"/>
    <mergeCell ref="B78:C81"/>
    <mergeCell ref="A83:J83"/>
    <mergeCell ref="A58:C58"/>
    <mergeCell ref="A59:C59"/>
    <mergeCell ref="A61:J61"/>
    <mergeCell ref="A63:J63"/>
    <mergeCell ref="B65:C65"/>
    <mergeCell ref="A49:B49"/>
    <mergeCell ref="A51:J51"/>
    <mergeCell ref="A53:C53"/>
    <mergeCell ref="A54:B56"/>
    <mergeCell ref="A57:B57"/>
    <mergeCell ref="A44:B44"/>
    <mergeCell ref="A45:B45"/>
    <mergeCell ref="A46:B46"/>
    <mergeCell ref="A47:B47"/>
    <mergeCell ref="A48:B48"/>
    <mergeCell ref="B26:C32"/>
    <mergeCell ref="B33:C38"/>
    <mergeCell ref="A40:J40"/>
    <mergeCell ref="A42:B43"/>
    <mergeCell ref="C42:C43"/>
    <mergeCell ref="D42:J42"/>
    <mergeCell ref="A7:J7"/>
    <mergeCell ref="A9:J9"/>
    <mergeCell ref="B11:C11"/>
    <mergeCell ref="B12:C18"/>
    <mergeCell ref="B19:C25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B05031-FF56-4C9A-83C7-7CC7363FBB2F}"/>
</file>

<file path=customXml/itemProps2.xml><?xml version="1.0" encoding="utf-8"?>
<ds:datastoreItem xmlns:ds="http://schemas.openxmlformats.org/officeDocument/2006/customXml" ds:itemID="{E4DD36D3-0561-4DF2-B3E6-85B0CD423A3D}"/>
</file>

<file path=customXml/itemProps3.xml><?xml version="1.0" encoding="utf-8"?>
<ds:datastoreItem xmlns:ds="http://schemas.openxmlformats.org/officeDocument/2006/customXml" ds:itemID="{05A4F038-B62C-479B-8BE5-F51918555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2025-09-23T22:30:00Z</dcterms:created>
  <dcterms:modified xsi:type="dcterms:W3CDTF">2025-09-24T23:49:00Z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</Properties>
</file>