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2"/>
  <workbookPr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I (MODELO)/Arquivos do projeto/Documentos/"/>
    </mc:Choice>
  </mc:AlternateContent>
  <xr:revisionPtr revIDLastSave="3" documentId="8_{F5A4A058-84C9-45DE-9CB9-3E339D005814}" xr6:coauthVersionLast="47" xr6:coauthVersionMax="47" xr10:uidLastSave="{AEA26D73-1C36-482A-A3E4-9D96BA6C4CFA}"/>
  <bookViews>
    <workbookView xWindow="4995" yWindow="3720" windowWidth="25065" windowHeight="15345" xr2:uid="{00000000-000D-0000-FFFF-FFFF00000000}"/>
  </bookViews>
  <sheets>
    <sheet name="Projeto_ResumoMateria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24" i="1"/>
  <c r="H71" i="1"/>
  <c r="H70" i="1"/>
  <c r="G68" i="1"/>
  <c r="F68" i="1"/>
  <c r="E68" i="1"/>
  <c r="H67" i="1"/>
  <c r="H68" i="1" s="1"/>
  <c r="H61" i="1"/>
  <c r="I55" i="1"/>
  <c r="H55" i="1"/>
  <c r="G55" i="1"/>
  <c r="F55" i="1"/>
  <c r="E55" i="1"/>
  <c r="H54" i="1"/>
  <c r="H53" i="1"/>
  <c r="H52" i="1"/>
  <c r="I51" i="1"/>
  <c r="G51" i="1"/>
  <c r="F51" i="1"/>
  <c r="H51" i="1" s="1"/>
  <c r="E51" i="1"/>
  <c r="H50" i="1"/>
  <c r="H49" i="1"/>
  <c r="H48" i="1"/>
  <c r="J40" i="1"/>
  <c r="J39" i="1"/>
  <c r="J41" i="1" s="1"/>
  <c r="J38" i="1"/>
  <c r="I38" i="1"/>
  <c r="H38" i="1"/>
  <c r="G38" i="1"/>
  <c r="F38" i="1"/>
  <c r="E38" i="1"/>
  <c r="D38" i="1"/>
  <c r="J37" i="1"/>
  <c r="J36" i="1"/>
  <c r="J31" i="1"/>
  <c r="J30" i="1"/>
  <c r="I24" i="1"/>
  <c r="G24" i="1"/>
  <c r="F24" i="1"/>
  <c r="H24" i="1" s="1"/>
  <c r="H23" i="1"/>
  <c r="H22" i="1"/>
  <c r="H21" i="1"/>
  <c r="H20" i="1"/>
  <c r="H19" i="1"/>
  <c r="I18" i="1"/>
  <c r="G18" i="1"/>
  <c r="F18" i="1"/>
  <c r="H17" i="1"/>
  <c r="H16" i="1"/>
  <c r="H15" i="1"/>
  <c r="H14" i="1"/>
  <c r="H13" i="1"/>
  <c r="H12" i="1"/>
  <c r="H18" i="1" l="1"/>
</calcChain>
</file>

<file path=xl/sharedStrings.xml><?xml version="1.0" encoding="utf-8"?>
<sst xmlns="http://schemas.openxmlformats.org/spreadsheetml/2006/main" count="344" uniqueCount="54">
  <si>
    <t>OBRA</t>
  </si>
  <si>
    <t/>
  </si>
  <si>
    <t>Tipo</t>
  </si>
  <si>
    <t>Título</t>
  </si>
  <si>
    <t>MEMORIAL DE QUANTITATIVOS BLOCO SERVIÇOS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</si>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</sst>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2" xfId="0" applyNumberForma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left" vertical="center" wrapText="1"/>
    </xf>
    <xf numFmtId="49" fontId="2" fillId="5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3" fontId="2" fillId="5" borderId="2" xfId="0" applyNumberFormat="1" applyFont="1" applyFill="1" applyBorder="1" applyAlignment="1">
      <alignment horizontal="righ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3" fontId="2" fillId="4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B4" sqref="B4:J4"/>
    </sheetView>
  </sheetViews>
  <sheetFormatPr defaultRowHeight="19.5"/>
  <cols>
    <col min="1" max="10" width="10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>
      <c r="A3" s="4" t="s">
        <v>3</v>
      </c>
      <c r="B3" s="5" t="s">
        <v>4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</row>
    <row r="4" spans="1:10">
      <c r="A4" s="2" t="s">
        <v>5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</row>
    <row r="5" spans="1:10">
      <c r="A5" s="4" t="s">
        <v>6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</row>
    <row r="7" spans="1:10">
      <c r="A7" s="1" t="s">
        <v>7</v>
      </c>
      <c r="B7" s="1" t="s">
        <v>1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</row>
    <row r="9" spans="1:10">
      <c r="A9" s="6" t="s">
        <v>8</v>
      </c>
      <c r="B9" s="6" t="s">
        <v>1</v>
      </c>
      <c r="C9" s="6" t="s">
        <v>1</v>
      </c>
      <c r="D9" s="6" t="s">
        <v>1</v>
      </c>
      <c r="E9" s="6" t="s">
        <v>1</v>
      </c>
      <c r="F9" s="6" t="s">
        <v>1</v>
      </c>
      <c r="G9" s="6" t="s">
        <v>1</v>
      </c>
      <c r="H9" s="6" t="s">
        <v>1</v>
      </c>
      <c r="I9" s="6" t="s">
        <v>1</v>
      </c>
      <c r="J9" s="6" t="s">
        <v>1</v>
      </c>
    </row>
    <row r="11" spans="1:10" ht="25.5">
      <c r="B11" s="7" t="s">
        <v>9</v>
      </c>
      <c r="C11" s="7" t="s">
        <v>1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  <c r="I11" s="8" t="s">
        <v>15</v>
      </c>
    </row>
    <row r="12" spans="1:10">
      <c r="B12" s="5" t="s">
        <v>16</v>
      </c>
      <c r="C12" s="5" t="s">
        <v>1</v>
      </c>
      <c r="D12" s="4" t="s">
        <v>17</v>
      </c>
      <c r="E12" s="9">
        <v>91.8</v>
      </c>
      <c r="F12" s="9">
        <v>1.3</v>
      </c>
      <c r="G12" s="9">
        <v>16.600000000000001</v>
      </c>
      <c r="H12" s="9">
        <f t="shared" ref="H12:H24" si="0">IF(F12=0,0,E12/F12)</f>
        <v>70.615384615384613</v>
      </c>
      <c r="I12" s="9">
        <v>0</v>
      </c>
    </row>
    <row r="13" spans="1:10">
      <c r="B13" s="5" t="s">
        <v>1</v>
      </c>
      <c r="C13" s="5" t="s">
        <v>1</v>
      </c>
      <c r="D13" s="2" t="s">
        <v>18</v>
      </c>
      <c r="E13" s="10">
        <v>104.3</v>
      </c>
      <c r="F13" s="10">
        <v>1</v>
      </c>
      <c r="G13" s="10">
        <v>21.9</v>
      </c>
      <c r="H13" s="10">
        <f t="shared" si="0"/>
        <v>104.3</v>
      </c>
      <c r="I13" s="10">
        <v>0</v>
      </c>
    </row>
    <row r="14" spans="1:10">
      <c r="B14" s="5" t="s">
        <v>1</v>
      </c>
      <c r="C14" s="5" t="s">
        <v>1</v>
      </c>
      <c r="D14" s="4" t="s">
        <v>19</v>
      </c>
      <c r="E14" s="9">
        <v>0</v>
      </c>
      <c r="F14" s="9">
        <v>0.8</v>
      </c>
      <c r="G14" s="9">
        <v>0</v>
      </c>
      <c r="H14" s="9">
        <f t="shared" si="0"/>
        <v>0</v>
      </c>
      <c r="I14" s="9">
        <v>0</v>
      </c>
    </row>
    <row r="15" spans="1:10">
      <c r="B15" s="5" t="s">
        <v>1</v>
      </c>
      <c r="C15" s="5" t="s">
        <v>1</v>
      </c>
      <c r="D15" s="2" t="s">
        <v>20</v>
      </c>
      <c r="E15" s="10">
        <v>0</v>
      </c>
      <c r="F15" s="10">
        <v>0</v>
      </c>
      <c r="G15" s="10">
        <v>0</v>
      </c>
      <c r="H15" s="10">
        <f t="shared" si="0"/>
        <v>0</v>
      </c>
      <c r="I15" s="10">
        <v>0</v>
      </c>
    </row>
    <row r="16" spans="1:10">
      <c r="B16" s="5" t="s">
        <v>1</v>
      </c>
      <c r="C16" s="5" t="s">
        <v>1</v>
      </c>
      <c r="D16" s="4" t="s">
        <v>21</v>
      </c>
      <c r="E16" s="9">
        <v>0</v>
      </c>
      <c r="F16" s="9">
        <v>0</v>
      </c>
      <c r="G16" s="9">
        <v>0</v>
      </c>
      <c r="H16" s="9">
        <f t="shared" si="0"/>
        <v>0</v>
      </c>
      <c r="I16" s="9">
        <v>0</v>
      </c>
    </row>
    <row r="17" spans="1:10">
      <c r="B17" s="5" t="s">
        <v>1</v>
      </c>
      <c r="C17" s="5" t="s">
        <v>1</v>
      </c>
      <c r="D17" s="2" t="s">
        <v>22</v>
      </c>
      <c r="E17" s="10">
        <v>0</v>
      </c>
      <c r="F17" s="10">
        <v>0</v>
      </c>
      <c r="G17" s="10">
        <v>0</v>
      </c>
      <c r="H17" s="10">
        <f t="shared" si="0"/>
        <v>0</v>
      </c>
      <c r="I17" s="10">
        <v>0</v>
      </c>
    </row>
    <row r="18" spans="1:10">
      <c r="B18" s="5" t="s">
        <v>1</v>
      </c>
      <c r="C18" s="5" t="s">
        <v>1</v>
      </c>
      <c r="D18" s="4" t="s">
        <v>23</v>
      </c>
      <c r="E18" s="9">
        <f>SUM(E12:E17)</f>
        <v>196.1</v>
      </c>
      <c r="F18" s="9">
        <f>SUM(F12:F17)</f>
        <v>3.0999999999999996</v>
      </c>
      <c r="G18" s="9">
        <f>SUM(G12:G17)</f>
        <v>38.5</v>
      </c>
      <c r="H18" s="9">
        <f t="shared" si="0"/>
        <v>63.258064516129039</v>
      </c>
      <c r="I18" s="9">
        <f>SUM(I12:I17)</f>
        <v>0</v>
      </c>
    </row>
    <row r="19" spans="1:10">
      <c r="B19" s="5" t="s">
        <v>24</v>
      </c>
      <c r="C19" s="5" t="s">
        <v>1</v>
      </c>
      <c r="D19" s="2" t="s">
        <v>17</v>
      </c>
      <c r="E19" s="10">
        <v>85</v>
      </c>
      <c r="F19" s="10">
        <v>0.9</v>
      </c>
      <c r="G19" s="10">
        <v>15.2</v>
      </c>
      <c r="H19" s="10">
        <f t="shared" si="0"/>
        <v>94.444444444444443</v>
      </c>
      <c r="I19" s="10">
        <v>0</v>
      </c>
    </row>
    <row r="20" spans="1:10">
      <c r="B20" s="5" t="s">
        <v>1</v>
      </c>
      <c r="C20" s="5" t="s">
        <v>1</v>
      </c>
      <c r="D20" s="4" t="s">
        <v>19</v>
      </c>
      <c r="E20" s="9">
        <v>0</v>
      </c>
      <c r="F20" s="9">
        <v>0</v>
      </c>
      <c r="G20" s="9">
        <v>0</v>
      </c>
      <c r="H20" s="9">
        <f t="shared" si="0"/>
        <v>0</v>
      </c>
      <c r="I20" s="9">
        <v>0</v>
      </c>
    </row>
    <row r="21" spans="1:10">
      <c r="B21" s="5" t="s">
        <v>1</v>
      </c>
      <c r="C21" s="5" t="s">
        <v>1</v>
      </c>
      <c r="D21" s="2" t="s">
        <v>20</v>
      </c>
      <c r="E21" s="10">
        <v>0</v>
      </c>
      <c r="F21" s="10">
        <v>0</v>
      </c>
      <c r="G21" s="10">
        <v>0</v>
      </c>
      <c r="H21" s="10">
        <f t="shared" si="0"/>
        <v>0</v>
      </c>
      <c r="I21" s="10">
        <v>0</v>
      </c>
    </row>
    <row r="22" spans="1:10">
      <c r="B22" s="5" t="s">
        <v>1</v>
      </c>
      <c r="C22" s="5" t="s">
        <v>1</v>
      </c>
      <c r="D22" s="4" t="s">
        <v>21</v>
      </c>
      <c r="E22" s="9">
        <v>0</v>
      </c>
      <c r="F22" s="9">
        <v>0</v>
      </c>
      <c r="G22" s="9">
        <v>0</v>
      </c>
      <c r="H22" s="9">
        <f t="shared" si="0"/>
        <v>0</v>
      </c>
      <c r="I22" s="9">
        <v>0</v>
      </c>
    </row>
    <row r="23" spans="1:10">
      <c r="B23" s="5" t="s">
        <v>1</v>
      </c>
      <c r="C23" s="5" t="s">
        <v>1</v>
      </c>
      <c r="D23" s="2" t="s">
        <v>22</v>
      </c>
      <c r="E23" s="10">
        <v>0</v>
      </c>
      <c r="F23" s="10">
        <v>0</v>
      </c>
      <c r="G23" s="10">
        <v>0</v>
      </c>
      <c r="H23" s="10">
        <f t="shared" si="0"/>
        <v>0</v>
      </c>
      <c r="I23" s="10">
        <v>0</v>
      </c>
    </row>
    <row r="24" spans="1:10">
      <c r="B24" s="5" t="s">
        <v>1</v>
      </c>
      <c r="C24" s="5" t="s">
        <v>1</v>
      </c>
      <c r="D24" s="4" t="s">
        <v>23</v>
      </c>
      <c r="E24" s="9">
        <f>SUM(E19:E23)</f>
        <v>85</v>
      </c>
      <c r="F24" s="9">
        <f>SUM(F19:F23)</f>
        <v>0.9</v>
      </c>
      <c r="G24" s="9">
        <f>SUM(G19:G23)</f>
        <v>15.2</v>
      </c>
      <c r="H24" s="9">
        <f t="shared" si="0"/>
        <v>94.444444444444443</v>
      </c>
      <c r="I24" s="9">
        <f>SUM(I19:I23)</f>
        <v>0</v>
      </c>
    </row>
    <row r="26" spans="1:10">
      <c r="A26" s="6" t="s">
        <v>25</v>
      </c>
      <c r="B26" s="6" t="s">
        <v>1</v>
      </c>
      <c r="C26" s="6" t="s">
        <v>1</v>
      </c>
      <c r="D26" s="6" t="s">
        <v>1</v>
      </c>
      <c r="E26" s="6" t="s">
        <v>1</v>
      </c>
      <c r="F26" s="6" t="s">
        <v>1</v>
      </c>
      <c r="G26" s="6" t="s">
        <v>1</v>
      </c>
      <c r="H26" s="6" t="s">
        <v>1</v>
      </c>
      <c r="I26" s="6" t="s">
        <v>1</v>
      </c>
      <c r="J26" s="6" t="s">
        <v>1</v>
      </c>
    </row>
    <row r="28" spans="1:10">
      <c r="A28" s="7" t="s">
        <v>26</v>
      </c>
      <c r="B28" s="7" t="s">
        <v>1</v>
      </c>
      <c r="C28" s="7" t="s">
        <v>27</v>
      </c>
      <c r="D28" s="7" t="s">
        <v>28</v>
      </c>
      <c r="E28" s="7" t="s">
        <v>1</v>
      </c>
      <c r="F28" s="7" t="s">
        <v>1</v>
      </c>
      <c r="G28" s="7" t="s">
        <v>1</v>
      </c>
      <c r="H28" s="7" t="s">
        <v>1</v>
      </c>
      <c r="I28" s="7" t="s">
        <v>1</v>
      </c>
      <c r="J28" s="7" t="s">
        <v>1</v>
      </c>
    </row>
    <row r="29" spans="1:10">
      <c r="A29" s="7" t="s">
        <v>1</v>
      </c>
      <c r="B29" s="7" t="s">
        <v>1</v>
      </c>
      <c r="C29" s="7" t="s">
        <v>1</v>
      </c>
      <c r="D29" s="8" t="s">
        <v>17</v>
      </c>
      <c r="E29" s="8" t="s">
        <v>18</v>
      </c>
      <c r="F29" s="8" t="s">
        <v>19</v>
      </c>
      <c r="G29" s="8" t="s">
        <v>20</v>
      </c>
      <c r="H29" s="8" t="s">
        <v>21</v>
      </c>
      <c r="I29" s="8" t="s">
        <v>22</v>
      </c>
      <c r="J29" s="8" t="s">
        <v>23</v>
      </c>
    </row>
    <row r="30" spans="1:10">
      <c r="A30" s="5" t="s">
        <v>29</v>
      </c>
      <c r="B30" s="5" t="s">
        <v>1</v>
      </c>
      <c r="C30" s="9">
        <v>10</v>
      </c>
      <c r="D30" s="9">
        <v>137.5</v>
      </c>
      <c r="E30" s="9">
        <v>73.5</v>
      </c>
      <c r="F30" s="9">
        <v>0</v>
      </c>
      <c r="G30" s="9">
        <v>0</v>
      </c>
      <c r="H30" s="9">
        <v>0</v>
      </c>
      <c r="I30" s="9">
        <v>0</v>
      </c>
      <c r="J30" s="9">
        <f>SUM(D30:I30)</f>
        <v>211</v>
      </c>
    </row>
    <row r="31" spans="1:10">
      <c r="A31" s="3" t="s">
        <v>30</v>
      </c>
      <c r="B31" s="3" t="s">
        <v>1</v>
      </c>
      <c r="C31" s="10">
        <v>5</v>
      </c>
      <c r="D31" s="10">
        <v>39.299999999999997</v>
      </c>
      <c r="E31" s="10">
        <v>30.7</v>
      </c>
      <c r="F31" s="10">
        <v>0</v>
      </c>
      <c r="G31" s="10">
        <v>0</v>
      </c>
      <c r="H31" s="10">
        <v>0</v>
      </c>
      <c r="I31" s="10">
        <v>0</v>
      </c>
      <c r="J31" s="10">
        <f>SUM(D31:I31)</f>
        <v>70</v>
      </c>
    </row>
    <row r="33" spans="1:10">
      <c r="A33" s="6" t="s">
        <v>31</v>
      </c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6" t="s">
        <v>1</v>
      </c>
      <c r="J33" s="6" t="s">
        <v>1</v>
      </c>
    </row>
    <row r="35" spans="1:10">
      <c r="A35" s="7" t="s">
        <v>1</v>
      </c>
      <c r="B35" s="7" t="s">
        <v>1</v>
      </c>
      <c r="C35" s="7" t="s">
        <v>1</v>
      </c>
      <c r="D35" s="8" t="s">
        <v>17</v>
      </c>
      <c r="E35" s="8" t="s">
        <v>18</v>
      </c>
      <c r="F35" s="8" t="s">
        <v>19</v>
      </c>
      <c r="G35" s="8" t="s">
        <v>20</v>
      </c>
      <c r="H35" s="8" t="s">
        <v>21</v>
      </c>
      <c r="I35" s="8" t="s">
        <v>22</v>
      </c>
      <c r="J35" s="8" t="s">
        <v>23</v>
      </c>
    </row>
    <row r="36" spans="1:10">
      <c r="A36" s="5" t="s">
        <v>32</v>
      </c>
      <c r="B36" s="5" t="s">
        <v>1</v>
      </c>
      <c r="C36" s="4" t="s">
        <v>29</v>
      </c>
      <c r="D36" s="9">
        <v>137.5</v>
      </c>
      <c r="E36" s="9">
        <v>73.5</v>
      </c>
      <c r="F36" s="9">
        <v>0</v>
      </c>
      <c r="G36" s="9">
        <v>0</v>
      </c>
      <c r="H36" s="9">
        <v>0</v>
      </c>
      <c r="I36" s="9">
        <v>0</v>
      </c>
      <c r="J36" s="9">
        <f>SUM(D36:I36)</f>
        <v>211</v>
      </c>
    </row>
    <row r="37" spans="1:10">
      <c r="A37" s="5" t="s">
        <v>1</v>
      </c>
      <c r="B37" s="5" t="s">
        <v>1</v>
      </c>
      <c r="C37" s="2" t="s">
        <v>30</v>
      </c>
      <c r="D37" s="10">
        <v>39.299999999999997</v>
      </c>
      <c r="E37" s="10">
        <v>30.7</v>
      </c>
      <c r="F37" s="10">
        <v>0</v>
      </c>
      <c r="G37" s="10">
        <v>0</v>
      </c>
      <c r="H37" s="10">
        <v>0</v>
      </c>
      <c r="I37" s="10">
        <v>0</v>
      </c>
      <c r="J37" s="10">
        <f>SUM(D37:I37)</f>
        <v>70</v>
      </c>
    </row>
    <row r="38" spans="1:10">
      <c r="A38" s="5" t="s">
        <v>1</v>
      </c>
      <c r="B38" s="5" t="s">
        <v>1</v>
      </c>
      <c r="C38" s="4" t="s">
        <v>23</v>
      </c>
      <c r="D38" s="9">
        <f t="shared" ref="D38:J38" si="1">SUM(D36:D37)</f>
        <v>176.8</v>
      </c>
      <c r="E38" s="9">
        <f t="shared" si="1"/>
        <v>104.2</v>
      </c>
      <c r="F38" s="9">
        <f t="shared" si="1"/>
        <v>0</v>
      </c>
      <c r="G38" s="9">
        <f t="shared" si="1"/>
        <v>0</v>
      </c>
      <c r="H38" s="9">
        <f t="shared" si="1"/>
        <v>0</v>
      </c>
      <c r="I38" s="9">
        <f t="shared" si="1"/>
        <v>0</v>
      </c>
      <c r="J38" s="9">
        <f t="shared" si="1"/>
        <v>281</v>
      </c>
    </row>
    <row r="39" spans="1:10">
      <c r="A39" s="3" t="s">
        <v>33</v>
      </c>
      <c r="B39" s="3" t="s">
        <v>1</v>
      </c>
      <c r="C39" s="2" t="s">
        <v>34</v>
      </c>
      <c r="D39" s="10">
        <v>2.2000000000000002</v>
      </c>
      <c r="E39" s="10">
        <v>1</v>
      </c>
      <c r="F39" s="10">
        <v>0.8</v>
      </c>
      <c r="G39" s="10">
        <v>0</v>
      </c>
      <c r="H39" s="10">
        <v>0</v>
      </c>
      <c r="I39" s="10">
        <v>0</v>
      </c>
      <c r="J39" s="10">
        <f>SUM(D39:I39)</f>
        <v>4</v>
      </c>
    </row>
    <row r="40" spans="1:10">
      <c r="A40" s="5" t="s">
        <v>35</v>
      </c>
      <c r="B40" s="5" t="s">
        <v>1</v>
      </c>
      <c r="C40" s="5" t="s">
        <v>1</v>
      </c>
      <c r="D40" s="9">
        <v>31.8</v>
      </c>
      <c r="E40" s="9">
        <v>21.9</v>
      </c>
      <c r="F40" s="9">
        <v>0</v>
      </c>
      <c r="G40" s="9">
        <v>0</v>
      </c>
      <c r="H40" s="9">
        <v>0</v>
      </c>
      <c r="I40" s="9">
        <v>0</v>
      </c>
      <c r="J40" s="9">
        <f>SUM(D40:I40)</f>
        <v>53.7</v>
      </c>
    </row>
    <row r="41" spans="1:10">
      <c r="A41" s="3" t="s">
        <v>36</v>
      </c>
      <c r="B41" s="3" t="s">
        <v>1</v>
      </c>
      <c r="C41" s="3" t="s">
        <v>1</v>
      </c>
      <c r="D41" s="10">
        <v>81.2</v>
      </c>
      <c r="E41" s="10">
        <v>101.5</v>
      </c>
      <c r="F41" s="10">
        <v>0</v>
      </c>
      <c r="G41" s="10">
        <v>0</v>
      </c>
      <c r="H41" s="10">
        <v>0</v>
      </c>
      <c r="I41" s="10">
        <v>0</v>
      </c>
      <c r="J41" s="10">
        <f>IF(J39=0,0,J38/J39)</f>
        <v>70.25</v>
      </c>
    </row>
    <row r="43" spans="1:10">
      <c r="A43" s="1" t="s">
        <v>37</v>
      </c>
      <c r="B43" s="1" t="s">
        <v>1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  <c r="H43" s="1" t="s">
        <v>1</v>
      </c>
      <c r="I43" s="1" t="s">
        <v>1</v>
      </c>
      <c r="J43" s="1" t="s">
        <v>1</v>
      </c>
    </row>
    <row r="45" spans="1:10">
      <c r="A45" s="6" t="s">
        <v>8</v>
      </c>
      <c r="B45" s="6" t="s">
        <v>1</v>
      </c>
      <c r="C45" s="6" t="s">
        <v>1</v>
      </c>
      <c r="D45" s="6" t="s">
        <v>1</v>
      </c>
      <c r="E45" s="6" t="s">
        <v>1</v>
      </c>
      <c r="F45" s="6" t="s">
        <v>1</v>
      </c>
      <c r="G45" s="6" t="s">
        <v>1</v>
      </c>
      <c r="H45" s="6" t="s">
        <v>1</v>
      </c>
      <c r="I45" s="6" t="s">
        <v>1</v>
      </c>
      <c r="J45" s="6" t="s">
        <v>1</v>
      </c>
    </row>
    <row r="47" spans="1:10" ht="25.5">
      <c r="B47" s="7" t="s">
        <v>9</v>
      </c>
      <c r="C47" s="7" t="s">
        <v>1</v>
      </c>
      <c r="D47" s="8" t="s">
        <v>10</v>
      </c>
      <c r="E47" s="8" t="s">
        <v>11</v>
      </c>
      <c r="F47" s="8" t="s">
        <v>12</v>
      </c>
      <c r="G47" s="8" t="s">
        <v>13</v>
      </c>
      <c r="H47" s="8" t="s">
        <v>14</v>
      </c>
      <c r="I47" s="8" t="s">
        <v>15</v>
      </c>
    </row>
    <row r="48" spans="1:10">
      <c r="B48" s="5" t="s">
        <v>16</v>
      </c>
      <c r="C48" s="5" t="s">
        <v>1</v>
      </c>
      <c r="D48" s="4" t="s">
        <v>38</v>
      </c>
      <c r="E48" s="9">
        <v>0</v>
      </c>
      <c r="F48" s="9">
        <v>0</v>
      </c>
      <c r="G48" s="9">
        <v>0</v>
      </c>
      <c r="H48" s="9">
        <f t="shared" ref="H48:H55" si="2">IF(F48=0,0,E48/F48)</f>
        <v>0</v>
      </c>
      <c r="I48" s="9">
        <v>0</v>
      </c>
    </row>
    <row r="49" spans="1:10">
      <c r="B49" s="5" t="s">
        <v>1</v>
      </c>
      <c r="C49" s="5" t="s">
        <v>1</v>
      </c>
      <c r="D49" s="2" t="s">
        <v>39</v>
      </c>
      <c r="E49" s="10">
        <v>0</v>
      </c>
      <c r="F49" s="10">
        <v>0</v>
      </c>
      <c r="G49" s="10">
        <v>0</v>
      </c>
      <c r="H49" s="10">
        <f t="shared" si="2"/>
        <v>0</v>
      </c>
      <c r="I49" s="10">
        <v>0</v>
      </c>
    </row>
    <row r="50" spans="1:10">
      <c r="B50" s="5" t="s">
        <v>1</v>
      </c>
      <c r="C50" s="5" t="s">
        <v>1</v>
      </c>
      <c r="D50" s="4" t="s">
        <v>40</v>
      </c>
      <c r="E50" s="9">
        <v>6.3</v>
      </c>
      <c r="F50" s="9">
        <v>0</v>
      </c>
      <c r="G50" s="9">
        <v>0</v>
      </c>
      <c r="H50" s="9">
        <f t="shared" si="2"/>
        <v>0</v>
      </c>
      <c r="I50" s="9">
        <v>35.299999999999997</v>
      </c>
    </row>
    <row r="51" spans="1:10">
      <c r="B51" s="5" t="s">
        <v>1</v>
      </c>
      <c r="C51" s="5" t="s">
        <v>1</v>
      </c>
      <c r="D51" s="2" t="s">
        <v>23</v>
      </c>
      <c r="E51" s="10">
        <f>SUM(E48:E50)</f>
        <v>6.3</v>
      </c>
      <c r="F51" s="10">
        <f>SUM(F48:F50)</f>
        <v>0</v>
      </c>
      <c r="G51" s="10">
        <f>SUM(G48:G50)</f>
        <v>0</v>
      </c>
      <c r="H51" s="10">
        <f t="shared" si="2"/>
        <v>0</v>
      </c>
      <c r="I51" s="10">
        <f>SUM(I48:I50)</f>
        <v>35.299999999999997</v>
      </c>
    </row>
    <row r="52" spans="1:10">
      <c r="B52" s="5" t="s">
        <v>24</v>
      </c>
      <c r="C52" s="5" t="s">
        <v>1</v>
      </c>
      <c r="D52" s="4" t="s">
        <v>38</v>
      </c>
      <c r="E52" s="9">
        <v>0</v>
      </c>
      <c r="F52" s="9">
        <v>0</v>
      </c>
      <c r="G52" s="9">
        <v>0</v>
      </c>
      <c r="H52" s="9">
        <f t="shared" si="2"/>
        <v>0</v>
      </c>
      <c r="I52" s="9">
        <v>0</v>
      </c>
    </row>
    <row r="53" spans="1:10">
      <c r="B53" s="5" t="s">
        <v>1</v>
      </c>
      <c r="C53" s="5" t="s">
        <v>1</v>
      </c>
      <c r="D53" s="2" t="s">
        <v>39</v>
      </c>
      <c r="E53" s="10">
        <v>0</v>
      </c>
      <c r="F53" s="10">
        <v>0</v>
      </c>
      <c r="G53" s="10">
        <v>0</v>
      </c>
      <c r="H53" s="10">
        <f t="shared" si="2"/>
        <v>0</v>
      </c>
      <c r="I53" s="10">
        <v>0</v>
      </c>
    </row>
    <row r="54" spans="1:10">
      <c r="B54" s="5" t="s">
        <v>1</v>
      </c>
      <c r="C54" s="5" t="s">
        <v>1</v>
      </c>
      <c r="D54" s="4" t="s">
        <v>40</v>
      </c>
      <c r="E54" s="9">
        <v>0</v>
      </c>
      <c r="F54" s="9">
        <v>0</v>
      </c>
      <c r="G54" s="9">
        <v>0</v>
      </c>
      <c r="H54" s="9">
        <f t="shared" si="2"/>
        <v>0</v>
      </c>
      <c r="I54" s="9">
        <v>0</v>
      </c>
    </row>
    <row r="55" spans="1:10">
      <c r="B55" s="5" t="s">
        <v>1</v>
      </c>
      <c r="C55" s="5" t="s">
        <v>1</v>
      </c>
      <c r="D55" s="2" t="s">
        <v>23</v>
      </c>
      <c r="E55" s="10">
        <f>SUM(E52:E54)</f>
        <v>0</v>
      </c>
      <c r="F55" s="10">
        <f>SUM(F52:F54)</f>
        <v>0</v>
      </c>
      <c r="G55" s="10">
        <f>SUM(G52:G54)</f>
        <v>0</v>
      </c>
      <c r="H55" s="10">
        <f t="shared" si="2"/>
        <v>0</v>
      </c>
      <c r="I55" s="10">
        <f>SUM(I52:I54)</f>
        <v>0</v>
      </c>
    </row>
    <row r="57" spans="1:10">
      <c r="A57" s="6" t="s">
        <v>25</v>
      </c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6" t="s">
        <v>1</v>
      </c>
      <c r="J57" s="6" t="s">
        <v>1</v>
      </c>
    </row>
    <row r="59" spans="1:10">
      <c r="C59" s="7" t="s">
        <v>26</v>
      </c>
      <c r="D59" s="7" t="s">
        <v>27</v>
      </c>
      <c r="E59" s="7" t="s">
        <v>28</v>
      </c>
      <c r="F59" s="7" t="s">
        <v>1</v>
      </c>
      <c r="G59" s="7" t="s">
        <v>1</v>
      </c>
      <c r="H59" s="7" t="s">
        <v>1</v>
      </c>
    </row>
    <row r="60" spans="1:10">
      <c r="C60" s="7" t="s">
        <v>1</v>
      </c>
      <c r="D60" s="7" t="s">
        <v>1</v>
      </c>
      <c r="E60" s="8" t="s">
        <v>38</v>
      </c>
      <c r="F60" s="8" t="s">
        <v>39</v>
      </c>
      <c r="G60" s="8" t="s">
        <v>40</v>
      </c>
      <c r="H60" s="8" t="s">
        <v>23</v>
      </c>
    </row>
    <row r="61" spans="1:10">
      <c r="C61" s="4" t="s">
        <v>30</v>
      </c>
      <c r="D61" s="9">
        <v>5</v>
      </c>
      <c r="E61" s="9">
        <v>0</v>
      </c>
      <c r="F61" s="9">
        <v>0</v>
      </c>
      <c r="G61" s="9">
        <v>6.3</v>
      </c>
      <c r="H61" s="9">
        <f>SUM(E61:G61)</f>
        <v>6.3</v>
      </c>
    </row>
    <row r="62" spans="1:10">
      <c r="C62" s="2" t="s">
        <v>30</v>
      </c>
      <c r="D62" s="11" t="s">
        <v>41</v>
      </c>
      <c r="E62" s="10">
        <v>0</v>
      </c>
      <c r="F62" s="10">
        <v>0</v>
      </c>
      <c r="G62" s="10">
        <v>35.299999999999997</v>
      </c>
      <c r="H62" s="10">
        <v>0</v>
      </c>
    </row>
    <row r="64" spans="1:10">
      <c r="A64" s="6" t="s">
        <v>31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 t="s">
        <v>1</v>
      </c>
      <c r="I64" s="6" t="s">
        <v>1</v>
      </c>
      <c r="J64" s="6" t="s">
        <v>1</v>
      </c>
    </row>
    <row r="66" spans="1:10">
      <c r="C66" s="7" t="s">
        <v>1</v>
      </c>
      <c r="D66" s="7" t="s">
        <v>1</v>
      </c>
      <c r="E66" s="8" t="s">
        <v>38</v>
      </c>
      <c r="F66" s="8" t="s">
        <v>39</v>
      </c>
      <c r="G66" s="8" t="s">
        <v>40</v>
      </c>
      <c r="H66" s="8" t="s">
        <v>23</v>
      </c>
    </row>
    <row r="67" spans="1:10">
      <c r="C67" s="5" t="s">
        <v>32</v>
      </c>
      <c r="D67" s="4" t="s">
        <v>30</v>
      </c>
      <c r="E67" s="9">
        <v>0</v>
      </c>
      <c r="F67" s="9">
        <v>0</v>
      </c>
      <c r="G67" s="9">
        <v>6.3</v>
      </c>
      <c r="H67" s="9">
        <f>SUM(E67:G67)</f>
        <v>6.3</v>
      </c>
    </row>
    <row r="68" spans="1:10">
      <c r="C68" s="5" t="s">
        <v>1</v>
      </c>
      <c r="D68" s="2" t="s">
        <v>23</v>
      </c>
      <c r="E68" s="10">
        <f>SUM(E67:E67)</f>
        <v>0</v>
      </c>
      <c r="F68" s="10">
        <f>SUM(F67:F67)</f>
        <v>0</v>
      </c>
      <c r="G68" s="10">
        <f>SUM(G67:G67)</f>
        <v>6.3</v>
      </c>
      <c r="H68" s="10">
        <f>SUM(H67:H67)</f>
        <v>6.3</v>
      </c>
    </row>
    <row r="69" spans="1:10" ht="25.5">
      <c r="C69" s="4" t="s">
        <v>42</v>
      </c>
      <c r="D69" s="4" t="s">
        <v>30</v>
      </c>
      <c r="E69" s="9">
        <v>0</v>
      </c>
      <c r="F69" s="9">
        <v>0</v>
      </c>
      <c r="G69" s="9">
        <v>35.299999999999997</v>
      </c>
      <c r="H69" s="9">
        <v>0</v>
      </c>
    </row>
    <row r="70" spans="1:10" ht="25.5">
      <c r="C70" s="2" t="s">
        <v>33</v>
      </c>
      <c r="D70" s="2" t="s">
        <v>34</v>
      </c>
      <c r="E70" s="10">
        <v>0</v>
      </c>
      <c r="F70" s="10">
        <v>0</v>
      </c>
      <c r="G70" s="10">
        <v>0</v>
      </c>
      <c r="H70" s="10">
        <f>SUM(E70:G70)</f>
        <v>0</v>
      </c>
    </row>
    <row r="71" spans="1:10">
      <c r="C71" s="5" t="s">
        <v>35</v>
      </c>
      <c r="D71" s="5" t="s">
        <v>1</v>
      </c>
      <c r="E71" s="9">
        <v>0</v>
      </c>
      <c r="F71" s="9">
        <v>0</v>
      </c>
      <c r="G71" s="9">
        <v>0</v>
      </c>
      <c r="H71" s="9">
        <f>SUM(E71:G71)</f>
        <v>0</v>
      </c>
    </row>
    <row r="72" spans="1:10">
      <c r="C72" s="3" t="s">
        <v>36</v>
      </c>
      <c r="D72" s="3" t="s">
        <v>1</v>
      </c>
      <c r="E72" s="10">
        <v>0</v>
      </c>
      <c r="F72" s="10">
        <v>0</v>
      </c>
      <c r="G72" s="10">
        <v>0</v>
      </c>
      <c r="H72" s="10">
        <v>0</v>
      </c>
    </row>
    <row r="73" spans="1:10">
      <c r="A73" s="12" t="s">
        <v>43</v>
      </c>
      <c r="B73" s="12" t="s">
        <v>1</v>
      </c>
      <c r="C73" s="12" t="s">
        <v>1</v>
      </c>
      <c r="D73" s="12" t="s">
        <v>1</v>
      </c>
      <c r="E73" s="12" t="s">
        <v>1</v>
      </c>
      <c r="F73" s="12" t="s">
        <v>1</v>
      </c>
      <c r="G73" s="12" t="s">
        <v>1</v>
      </c>
      <c r="H73" s="12" t="s">
        <v>1</v>
      </c>
      <c r="I73" s="12" t="s">
        <v>1</v>
      </c>
      <c r="J73" s="12" t="s">
        <v>1</v>
      </c>
    </row>
    <row r="75" spans="1:10">
      <c r="A75" s="6" t="s">
        <v>44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6" t="s">
        <v>1</v>
      </c>
      <c r="J75" s="6" t="s">
        <v>1</v>
      </c>
    </row>
    <row r="77" spans="1:10">
      <c r="B77" s="7" t="s">
        <v>9</v>
      </c>
      <c r="C77" s="7" t="s">
        <v>1</v>
      </c>
      <c r="D77" s="7" t="s">
        <v>2</v>
      </c>
      <c r="E77" s="7" t="s">
        <v>45</v>
      </c>
      <c r="F77" s="7" t="s">
        <v>46</v>
      </c>
      <c r="G77" s="7" t="s">
        <v>1</v>
      </c>
      <c r="H77" s="7" t="s">
        <v>1</v>
      </c>
      <c r="I77" s="7" t="s">
        <v>47</v>
      </c>
    </row>
    <row r="78" spans="1:10">
      <c r="B78" s="7" t="s">
        <v>1</v>
      </c>
      <c r="C78" s="7" t="s">
        <v>1</v>
      </c>
      <c r="D78" s="7" t="s">
        <v>1</v>
      </c>
      <c r="E78" s="7" t="s">
        <v>1</v>
      </c>
      <c r="F78" s="8" t="s">
        <v>48</v>
      </c>
      <c r="G78" s="8" t="s">
        <v>49</v>
      </c>
      <c r="H78" s="8" t="s">
        <v>50</v>
      </c>
      <c r="I78" s="7" t="s">
        <v>1</v>
      </c>
    </row>
    <row r="79" spans="1:10" ht="25.5">
      <c r="B79" s="5" t="s">
        <v>16</v>
      </c>
      <c r="C79" s="5" t="s">
        <v>1</v>
      </c>
      <c r="D79" s="4" t="s">
        <v>51</v>
      </c>
      <c r="E79" s="4" t="s">
        <v>52</v>
      </c>
      <c r="F79" s="13">
        <v>8</v>
      </c>
      <c r="G79" s="13">
        <v>30</v>
      </c>
      <c r="H79" s="13">
        <v>125</v>
      </c>
      <c r="I79" s="13">
        <v>34</v>
      </c>
    </row>
    <row r="82" spans="1:10">
      <c r="A82" s="6" t="s">
        <v>53</v>
      </c>
      <c r="B82" s="6" t="s">
        <v>1</v>
      </c>
      <c r="C82" s="6" t="s">
        <v>1</v>
      </c>
      <c r="D82" s="6" t="s">
        <v>1</v>
      </c>
      <c r="E82" s="6" t="s">
        <v>1</v>
      </c>
      <c r="F82" s="6" t="s">
        <v>1</v>
      </c>
      <c r="G82" s="6" t="s">
        <v>1</v>
      </c>
      <c r="H82" s="6" t="s">
        <v>1</v>
      </c>
      <c r="I82" s="6" t="s">
        <v>1</v>
      </c>
      <c r="J82" s="6" t="s">
        <v>1</v>
      </c>
    </row>
  </sheetData>
  <mergeCells count="45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4"/>
    <mergeCell ref="A26:J26"/>
    <mergeCell ref="A28:B29"/>
    <mergeCell ref="C28:C29"/>
    <mergeCell ref="D28:J28"/>
    <mergeCell ref="A30:B30"/>
    <mergeCell ref="A31:B31"/>
    <mergeCell ref="A33:J33"/>
    <mergeCell ref="A35:C35"/>
    <mergeCell ref="A36:B38"/>
    <mergeCell ref="A39:B39"/>
    <mergeCell ref="A40:C40"/>
    <mergeCell ref="A41:C41"/>
    <mergeCell ref="A43:J43"/>
    <mergeCell ref="A45:J45"/>
    <mergeCell ref="B47:C47"/>
    <mergeCell ref="B48:C51"/>
    <mergeCell ref="B52:C55"/>
    <mergeCell ref="A57:J57"/>
    <mergeCell ref="C59:C60"/>
    <mergeCell ref="D59:D60"/>
    <mergeCell ref="E59:H59"/>
    <mergeCell ref="A64:J64"/>
    <mergeCell ref="C66:D66"/>
    <mergeCell ref="C67:C68"/>
    <mergeCell ref="C71:D71"/>
    <mergeCell ref="C72:D72"/>
    <mergeCell ref="B79:C79"/>
    <mergeCell ref="A82:J82"/>
    <mergeCell ref="A73:J73"/>
    <mergeCell ref="A75:J75"/>
    <mergeCell ref="B77:C78"/>
    <mergeCell ref="D77:D78"/>
    <mergeCell ref="E77:E78"/>
    <mergeCell ref="F77:H77"/>
    <mergeCell ref="I77:I7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8A2967-232E-409D-8266-3D670E28F0D2}"/>
</file>

<file path=customXml/itemProps2.xml><?xml version="1.0" encoding="utf-8"?>
<ds:datastoreItem xmlns:ds="http://schemas.openxmlformats.org/officeDocument/2006/customXml" ds:itemID="{1FCEADA8-1B0C-4863-BC8C-48137FBA357A}"/>
</file>

<file path=customXml/itemProps3.xml><?xml version="1.0" encoding="utf-8"?>
<ds:datastoreItem xmlns:ds="http://schemas.openxmlformats.org/officeDocument/2006/customXml" ds:itemID="{612A149A-10A9-4961-B94A-0D5281B674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Macedo</dc:creator>
  <cp:keywords/>
  <dc:description/>
  <cp:lastModifiedBy>Rafael Lessa Costa</cp:lastModifiedBy>
  <cp:revision/>
  <dcterms:created xsi:type="dcterms:W3CDTF">2025-09-23T22:25:16Z</dcterms:created>
  <dcterms:modified xsi:type="dcterms:W3CDTF">2025-09-26T17:31:23Z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