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8"/>
  <workbookPr codeName="ThisWorkbook"/>
  <mc:AlternateContent xmlns:mc="http://schemas.openxmlformats.org/markup-compatibility/2006">
    <mc:Choice Requires="x15">
      <x15ac:absPath xmlns:x15ac="http://schemas.microsoft.com/office/spreadsheetml/2010/11/ac" url="C:\CONCREMAT 2025\UBS\ELÉTRICA\ENTREGA-R2\UBSi1\OneDrive_3_23-09-2025\R1\UBSI2\R1\"/>
    </mc:Choice>
  </mc:AlternateContent>
  <xr:revisionPtr revIDLastSave="0" documentId="13_ncr:1_{61F375FD-300C-4989-B448-B45A102D51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nentes" sheetId="2" r:id="rId1"/>
    <sheet name="Eletrodutos" sheetId="3" r:id="rId2"/>
    <sheet name="Condutores" sheetId="4" r:id="rId3"/>
    <sheet name="Eletrocalha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0" i="2" l="1"/>
  <c r="C20" i="2"/>
  <c r="B3" i="4"/>
</calcChain>
</file>

<file path=xl/sharedStrings.xml><?xml version="1.0" encoding="utf-8"?>
<sst xmlns="http://schemas.openxmlformats.org/spreadsheetml/2006/main" count="120" uniqueCount="90">
  <si>
    <t>Lista de Materiais - Componentes (Lógica)</t>
  </si>
  <si>
    <t>Rack</t>
  </si>
  <si>
    <t>Rack fechado, tipo armário 19" x 16u x 670mm</t>
  </si>
  <si>
    <t>Fornecimento e instalação de Switch 24 portas Gerenciável POE 10/100 /1000 + 4SFP</t>
  </si>
  <si>
    <t>FORNECIMENTO E INSTALAÇÃO DE PATCH PANEL COM 24 PORTAS CAT.6 - REV 01</t>
  </si>
  <si>
    <t>EXAUSTOR PARA RACK</t>
  </si>
  <si>
    <t>ORGANIZADOR PARA RACK</t>
  </si>
  <si>
    <t>FORNECIMENTO E INSTALAÇÃO DE PATCH CORD CAT.6 C/1,50m.</t>
  </si>
  <si>
    <t>FORNECIMENTO E INSTALAÇÃO DE PATCH CORD CAT.6 C/2,50m.</t>
  </si>
  <si>
    <t>RÉGUA (FILTRO DE LINHA) COM 8 TOMADAS</t>
  </si>
  <si>
    <t>NOBREAK PARA RACK 1200VA</t>
  </si>
  <si>
    <t>CENTRAL IP IAD 100</t>
  </si>
  <si>
    <t>CERTIFICAÇÃO DE REDE CABEAMENTO ESTRUTURADO</t>
  </si>
  <si>
    <t>Tomadas</t>
  </si>
  <si>
    <t>Placa cega, 4''x2''</t>
  </si>
  <si>
    <t>Descrição</t>
  </si>
  <si>
    <t>Dimensões</t>
  </si>
  <si>
    <t>Quantidade (peças)</t>
  </si>
  <si>
    <t>Caixas de Embutir</t>
  </si>
  <si>
    <t>Caixa de Luz 4''x2'', de embutir, em PVC na cor amarelo para eletroduto corrugado</t>
  </si>
  <si>
    <t>4''x2''</t>
  </si>
  <si>
    <t>Caixa de Luz 4''x4'', de embutir, em PVC na cor amarelo para eletroduto corrugado</t>
  </si>
  <si>
    <t>4''x4''</t>
  </si>
  <si>
    <t>Caixa de Piso Baixa 4x2 em alumínio, 3/4''</t>
  </si>
  <si>
    <t>Conduletes de PVC</t>
  </si>
  <si>
    <t>Adaptador de Redução para Condulete de PVC, Ø1''x3/4''</t>
  </si>
  <si>
    <t>Ø1''x3/4''</t>
  </si>
  <si>
    <t>Condulete de PVC multiplo antichamas na cor cinza, Ø1'', sem tampa, com 5 entradas</t>
  </si>
  <si>
    <t>Ø1''</t>
  </si>
  <si>
    <t>Tampa Cega para Condulete Top de PVC antichama na cor cinza</t>
  </si>
  <si>
    <t>Derivações de Eletrodutos</t>
  </si>
  <si>
    <t>Arruela de ferro fundido, com galvanização eletrolítica, para fixação de eletroduto rígido metálico de diâmetro nominal 25, rosca Ø1" BSP</t>
  </si>
  <si>
    <t>Bucha terminal, de ferro nodular com galvanização a fogo, para eletroduto rígido metálico de diâmetro nominal 25, rosca Ø1'' BSP</t>
  </si>
  <si>
    <t>Derivações de Eletrocalha</t>
  </si>
  <si>
    <t>Saída horizontal de Eletroduto em eletrocalha, de chapa de aço carbono galvanizado</t>
  </si>
  <si>
    <t>Saida para Eletroduto</t>
  </si>
  <si>
    <t>Derivações para Eletrodutos de PVC Rígido</t>
  </si>
  <si>
    <t>Curva 45° para eletroduto rígido de PVC, DN25mm, rosca Ø3/4'' BSP conforme ABNT NBR 15465</t>
  </si>
  <si>
    <t>DN25mm (3/4'')</t>
  </si>
  <si>
    <t>Curva 45° para eletroduto rígido de PVC, DN40mm, rosca Ø1.1/4'' BSP conforme ABNT NBR 15465</t>
  </si>
  <si>
    <t>DN40mm (1.1/4'')</t>
  </si>
  <si>
    <t>Curva 90° para eletroduto rígido de PVC, DN25mm, rosca Ø3/4'' BSP conforme ABNT NBR 15465</t>
  </si>
  <si>
    <t>Luva para eletroduto de PVC rígido, DN25mm, rosca Ø3/4'' BSP conforme ABNT NBR 15465</t>
  </si>
  <si>
    <t>Luva para eletroduto de PVC rígido, DN40mm, rosca Ø1.1/4'' BSP conforme ABNT NBR 15465</t>
  </si>
  <si>
    <t>Fixações Elétricas</t>
  </si>
  <si>
    <t>Arruela lisa Ø3/8'', de aço carbono galvanizado</t>
  </si>
  <si>
    <t>Ø3/8''</t>
  </si>
  <si>
    <t>Chumbador de Expansão, rosca Ø3/8'', de aço carbono galvanizado, tipo CB</t>
  </si>
  <si>
    <t>Gancho para perfilado, aço galvanizado, 100x50mm</t>
  </si>
  <si>
    <t>100x50mm</t>
  </si>
  <si>
    <t>Parafuso cabeça de lentilha auto travante, de aço carbono, galvanizado, rosca Ø3/8'', comprimento 3/4''</t>
  </si>
  <si>
    <t>Ø3/8'' x 3/4''</t>
  </si>
  <si>
    <t>Porca sextavada, rosca Ø3/8'', de aço carbono galvanizado</t>
  </si>
  <si>
    <t>Vergalhão com rosca total de aço, galvanizado, rosca Ø3/8'' e 525 mm de comprimento</t>
  </si>
  <si>
    <t>Ø3/8''x525 mm</t>
  </si>
  <si>
    <t>Placa cega, 4''x4''</t>
  </si>
  <si>
    <t>Placa Cega, 4''x4''</t>
  </si>
  <si>
    <t>Tomadas de Conjunto de Dados</t>
  </si>
  <si>
    <t>Conjunto montado de 1 Tomada de piso 2P+T, 10A, com tampa tipo unha, 4''x2''</t>
  </si>
  <si>
    <t>RJ45, 4''x2''</t>
  </si>
  <si>
    <t>Conjunto montado de 1 Tomada para TV, com tampa tipo unha, 4''x2''</t>
  </si>
  <si>
    <t>coaxial RJ59</t>
  </si>
  <si>
    <t>Tomadas para Cabeamento Estruturado</t>
  </si>
  <si>
    <t>Conjunto montado de 2 para REDE, RJ45, 4''x2''</t>
  </si>
  <si>
    <t>Conjunto montado de 1 para REDE, RJ45, 4''x2''</t>
  </si>
  <si>
    <t>Conjunto montado de 4 para REDE, RJ45, 4''x4''</t>
  </si>
  <si>
    <t>RJ45, 4''x4''</t>
  </si>
  <si>
    <t>Lista de Materiais - Eletrodutos (Lógica)</t>
  </si>
  <si>
    <t>Descrição do Material</t>
  </si>
  <si>
    <t>Diâmetro Nominal</t>
  </si>
  <si>
    <t>Comprimento (m)</t>
  </si>
  <si>
    <t>Local</t>
  </si>
  <si>
    <t>Eletroduto de PVC Rígido Roscável, anti chama, na cor preta, conforme NBR 15465</t>
  </si>
  <si>
    <t>LAJE</t>
  </si>
  <si>
    <t>PAREDE</t>
  </si>
  <si>
    <t>PISO</t>
  </si>
  <si>
    <t>TOTAL</t>
  </si>
  <si>
    <t>Quantitativo de Cabos em Metros (Eletrocalhas) (CFTV/LÓGICA)</t>
  </si>
  <si>
    <t>Comp. UTP 4P CAT 6 (m)</t>
  </si>
  <si>
    <t>Quantitativo Eletrocalhas e Perfilados (CFTV/Lógica)</t>
  </si>
  <si>
    <t>Tamanho</t>
  </si>
  <si>
    <t>Comprimento (M)</t>
  </si>
  <si>
    <t>Eletrocalha metálica perfurada, com tampa de encaixe</t>
  </si>
  <si>
    <t>Derivações de Eletrocalhas (CFTV/Lógica)</t>
  </si>
  <si>
    <t>QTD.</t>
  </si>
  <si>
    <t>Curva Vertical Externa 90°, para eletrocalha, chapa de aço carbono galvanizada, largura 100 mm e altura da aba 50 mm</t>
  </si>
  <si>
    <t>Tê Horizontal 90°, para eletrocalha, chapa de aço carbono galvanizada, largura de 100 mm e altura da aba 50 mm</t>
  </si>
  <si>
    <t>100x100x50mm</t>
  </si>
  <si>
    <t>Fixações Elétricas (CFTV/Lógica)</t>
  </si>
  <si>
    <t>Porca losangular com pino rosqueado, de aço carbono, galvanização eletrolítica, rosca Ø 3/8''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</si>
</sst>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4">
    <xf numFmtId="0" fontId="0" fillId="0" borderId="0" applyBorder="0"/>
    <xf numFmtId="0" fontId="5" fillId="0" borderId="8" applyNumberFormat="0" applyFill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6" borderId="11" applyNumberFormat="0" applyAlignment="0" applyProtection="0"/>
    <xf numFmtId="0" fontId="10" fillId="7" borderId="12" applyNumberFormat="0" applyAlignment="0" applyProtection="0"/>
    <xf numFmtId="0" fontId="11" fillId="7" borderId="11" applyNumberFormat="0" applyAlignment="0" applyProtection="0"/>
    <xf numFmtId="0" fontId="12" fillId="0" borderId="13" applyNumberFormat="0" applyFill="0" applyAlignment="0" applyProtection="0"/>
    <xf numFmtId="0" fontId="13" fillId="8" borderId="14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7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7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7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7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7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8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" fillId="9" borderId="15" applyNumberFormat="0" applyFont="0" applyAlignment="0" applyProtection="0"/>
    <xf numFmtId="0" fontId="2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  <xf numFmtId="0" fontId="1" fillId="9" borderId="15" applyNumberFormat="0" applyFont="0" applyAlignment="0" applyProtection="0"/>
  </cellStyleXfs>
  <cellXfs count="15">
    <xf numFmtId="0" fontId="0" fillId="0" borderId="0" xfId="0"/>
    <xf numFmtId="0" fontId="4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4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/>
    <xf numFmtId="0" fontId="4" fillId="4" borderId="2" xfId="0" applyFont="1" applyFill="1" applyBorder="1"/>
    <xf numFmtId="0" fontId="0" fillId="4" borderId="2" xfId="0" applyFill="1" applyBorder="1"/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94">
    <cellStyle name="20% - Ênfase1" xfId="15" builtinId="30" customBuiltin="1"/>
    <cellStyle name="20% - Ênfase1 2" xfId="33" xr:uid="{B37F4E12-05C1-4AA6-B9D5-A9B2C2257CD6}"/>
    <cellStyle name="20% - Ênfase1 2 2" xfId="132" xr:uid="{53C63E57-BFBD-4465-A8AE-2FE457F2A84E}"/>
    <cellStyle name="20% - Ênfase1 2 3" xfId="214" xr:uid="{AA74B235-A961-425B-9BBB-8A1908ABCE2A}"/>
    <cellStyle name="20% - Ênfase1 3" xfId="34" xr:uid="{4BFE6EF2-0F42-45F1-949F-1118D5EFCAB1}"/>
    <cellStyle name="20% - Ênfase1 3 2" xfId="133" xr:uid="{05F19D69-F856-49E2-9AD1-E0A3048CF1BC}"/>
    <cellStyle name="20% - Ênfase1 3 3" xfId="215" xr:uid="{7A0E078E-5CF1-427B-A256-E37C3DD37934}"/>
    <cellStyle name="20% - Ênfase1 4" xfId="35" xr:uid="{10C83C2F-7F4B-458F-B0AC-8C39F9D7EA2F}"/>
    <cellStyle name="20% - Ênfase1 4 2" xfId="134" xr:uid="{D909AC26-5F91-4E24-8D8A-25474DCF063A}"/>
    <cellStyle name="20% - Ênfase1 4 3" xfId="216" xr:uid="{7B12F910-7B28-4FA1-8591-435CB3941197}"/>
    <cellStyle name="20% - Ênfase1 5" xfId="36" xr:uid="{FA5D7153-ADCE-44B4-B2CE-C487B16CAA21}"/>
    <cellStyle name="20% - Ênfase1 5 2" xfId="135" xr:uid="{AB01E995-B2F5-4966-A408-61BEC65F705E}"/>
    <cellStyle name="20% - Ênfase1 5 3" xfId="217" xr:uid="{DACA99EB-D86F-4891-98A5-71552EDC7AA4}"/>
    <cellStyle name="20% - Ênfase1 6" xfId="131" xr:uid="{6EABAAF6-A5D0-4E3F-9D57-AFC193D292B8}"/>
    <cellStyle name="20% - Ênfase1 7" xfId="213" xr:uid="{0D0CFD08-971C-4E2B-B1F9-20D45DC8E963}"/>
    <cellStyle name="20% - Ênfase2" xfId="18" builtinId="34" customBuiltin="1"/>
    <cellStyle name="20% - Ênfase2 2" xfId="37" xr:uid="{C2790398-B813-4EAE-B023-59F2C2FADEE1}"/>
    <cellStyle name="20% - Ênfase2 2 2" xfId="137" xr:uid="{A766740F-1F46-40D1-9EF5-FE1B63D23E1C}"/>
    <cellStyle name="20% - Ênfase2 2 3" xfId="219" xr:uid="{08D704E8-BE2F-4A34-9E89-357FBF82B46E}"/>
    <cellStyle name="20% - Ênfase2 3" xfId="38" xr:uid="{4793CB0B-4792-4D83-B917-62045CA41B53}"/>
    <cellStyle name="20% - Ênfase2 3 2" xfId="138" xr:uid="{272329AF-64AB-4932-803C-28A2D3C251AB}"/>
    <cellStyle name="20% - Ênfase2 3 3" xfId="220" xr:uid="{E41613DC-BF33-4B6C-978E-0987DB57669F}"/>
    <cellStyle name="20% - Ênfase2 4" xfId="39" xr:uid="{3F2189FE-A8EC-477F-99A3-D9AA32CEFC03}"/>
    <cellStyle name="20% - Ênfase2 4 2" xfId="139" xr:uid="{E3D1DF14-FBDE-4F13-A2D1-17994C39390A}"/>
    <cellStyle name="20% - Ênfase2 4 3" xfId="221" xr:uid="{D249D785-91BB-4998-AA9A-35FCCF02F0BB}"/>
    <cellStyle name="20% - Ênfase2 5" xfId="40" xr:uid="{58EF2F57-0D57-402E-ACF4-53AF90D5E9CF}"/>
    <cellStyle name="20% - Ênfase2 5 2" xfId="140" xr:uid="{30A3E99A-3BF3-42D1-8661-63588DE7879A}"/>
    <cellStyle name="20% - Ênfase2 5 3" xfId="222" xr:uid="{EE163B66-925B-4F71-8AB6-89C4490C5B31}"/>
    <cellStyle name="20% - Ênfase2 6" xfId="136" xr:uid="{AF74C52C-1C88-4CBB-A818-420FD6C5B6DE}"/>
    <cellStyle name="20% - Ênfase2 7" xfId="218" xr:uid="{7DB82A13-42EB-4F23-869F-641E9100F17A}"/>
    <cellStyle name="20% - Ênfase3" xfId="21" builtinId="38" customBuiltin="1"/>
    <cellStyle name="20% - Ênfase3 2" xfId="41" xr:uid="{AE42052E-6965-455B-BE35-AC1C2B2369E8}"/>
    <cellStyle name="20% - Ênfase3 2 2" xfId="142" xr:uid="{EC169246-6D40-44B2-8F9F-1606112D2B74}"/>
    <cellStyle name="20% - Ênfase3 2 3" xfId="224" xr:uid="{4E23BDB6-003C-4940-BC77-27D271216672}"/>
    <cellStyle name="20% - Ênfase3 3" xfId="42" xr:uid="{AC27F83A-37FF-4F01-925D-4CD15810913B}"/>
    <cellStyle name="20% - Ênfase3 3 2" xfId="143" xr:uid="{E41B52EC-8BFD-4511-A6C3-8292C4BBEB65}"/>
    <cellStyle name="20% - Ênfase3 3 3" xfId="225" xr:uid="{C81637FC-5F1A-4B29-872C-D587EF0F2C10}"/>
    <cellStyle name="20% - Ênfase3 4" xfId="43" xr:uid="{2F16B94F-CA90-4FBB-B4D3-442A03A387A4}"/>
    <cellStyle name="20% - Ênfase3 4 2" xfId="144" xr:uid="{1CDCE502-5D70-464A-BD8F-C1F5223793EE}"/>
    <cellStyle name="20% - Ênfase3 4 3" xfId="226" xr:uid="{CF542C92-6A15-4AAA-B63B-9C34E68E2F19}"/>
    <cellStyle name="20% - Ênfase3 5" xfId="44" xr:uid="{A3C3004D-B169-40C3-902C-424DA97FC75B}"/>
    <cellStyle name="20% - Ênfase3 5 2" xfId="145" xr:uid="{1FED2B31-49EE-4A83-94B5-54CF3CF6659F}"/>
    <cellStyle name="20% - Ênfase3 5 3" xfId="227" xr:uid="{2237E9B9-C575-43DA-ADB1-30B5514B84A9}"/>
    <cellStyle name="20% - Ênfase3 6" xfId="141" xr:uid="{5BFE3610-21CD-4870-92A0-719624510AE3}"/>
    <cellStyle name="20% - Ênfase3 7" xfId="223" xr:uid="{6CB6B53C-DE70-4B03-8142-B2BF4DA5BD20}"/>
    <cellStyle name="20% - Ênfase4" xfId="24" builtinId="42" customBuiltin="1"/>
    <cellStyle name="20% - Ênfase4 2" xfId="45" xr:uid="{A81C4660-2E3A-45CD-AB55-020FCB8BA922}"/>
    <cellStyle name="20% - Ênfase4 2 2" xfId="147" xr:uid="{3B1BF173-A276-401E-8FFE-780149163EBF}"/>
    <cellStyle name="20% - Ênfase4 2 3" xfId="229" xr:uid="{D226563A-D40C-4FDD-AAE8-6F01B2B3236D}"/>
    <cellStyle name="20% - Ênfase4 3" xfId="46" xr:uid="{19E46268-AD50-4E7A-9764-514B46A3DC17}"/>
    <cellStyle name="20% - Ênfase4 3 2" xfId="148" xr:uid="{CA9B77AE-369F-414E-BBB3-8EDD4E414561}"/>
    <cellStyle name="20% - Ênfase4 3 3" xfId="230" xr:uid="{B66A1F44-E155-4497-B186-E34A4F7976FD}"/>
    <cellStyle name="20% - Ênfase4 4" xfId="47" xr:uid="{3EF19A02-B4FD-409B-BACD-AE0C33E18792}"/>
    <cellStyle name="20% - Ênfase4 4 2" xfId="149" xr:uid="{329CC002-8A80-47C4-AB15-3771806C81D2}"/>
    <cellStyle name="20% - Ênfase4 4 3" xfId="231" xr:uid="{81ED17A9-1FF9-4EB6-9587-905846A9BAF5}"/>
    <cellStyle name="20% - Ênfase4 5" xfId="48" xr:uid="{3A87DCB9-9326-484F-B94D-DE5080BE9CFC}"/>
    <cellStyle name="20% - Ênfase4 5 2" xfId="150" xr:uid="{7C7026EB-9CE5-4074-9920-F15DD066F0E5}"/>
    <cellStyle name="20% - Ênfase4 5 3" xfId="232" xr:uid="{22B0B62E-7C31-4998-8D31-4CAB96DF5FB0}"/>
    <cellStyle name="20% - Ênfase4 6" xfId="146" xr:uid="{AF7E3849-1420-451A-9C12-45DAA86BA153}"/>
    <cellStyle name="20% - Ênfase4 7" xfId="228" xr:uid="{E41ECB7B-13C5-4FC5-9A8F-FD55E248A8CB}"/>
    <cellStyle name="20% - Ênfase5" xfId="27" builtinId="46" customBuiltin="1"/>
    <cellStyle name="20% - Ênfase5 2" xfId="49" xr:uid="{D19BCA6D-7610-4EEE-8F4F-A34A0ED90617}"/>
    <cellStyle name="20% - Ênfase5 2 2" xfId="152" xr:uid="{72367C7E-A9C7-43AD-AE58-0BDFEE649CF7}"/>
    <cellStyle name="20% - Ênfase5 2 3" xfId="234" xr:uid="{B05FDC24-8D96-432E-A613-1D7CCC822FB8}"/>
    <cellStyle name="20% - Ênfase5 3" xfId="50" xr:uid="{D4DF6008-4A82-40FD-A567-69D2DEF0A008}"/>
    <cellStyle name="20% - Ênfase5 3 2" xfId="153" xr:uid="{6D21171A-5E50-45D0-9CFA-34F4AA6C0293}"/>
    <cellStyle name="20% - Ênfase5 3 3" xfId="235" xr:uid="{96931765-E837-417E-980A-D702D89D606B}"/>
    <cellStyle name="20% - Ênfase5 4" xfId="51" xr:uid="{269C2C2F-B828-4B79-A1F8-ECF59244A309}"/>
    <cellStyle name="20% - Ênfase5 4 2" xfId="154" xr:uid="{66B09E3E-2000-45F4-A8BD-BAF3FC84A01D}"/>
    <cellStyle name="20% - Ênfase5 4 3" xfId="236" xr:uid="{F4BEF4DD-0176-415E-B92E-65BD797FDCAD}"/>
    <cellStyle name="20% - Ênfase5 5" xfId="52" xr:uid="{F9F087E0-DE6C-4CC1-A2D1-830F6892BF16}"/>
    <cellStyle name="20% - Ênfase5 5 2" xfId="155" xr:uid="{63F892AB-F6AD-4B34-BD01-DDEACB00D29C}"/>
    <cellStyle name="20% - Ênfase5 5 3" xfId="237" xr:uid="{9DF88BBF-552C-4260-9292-13CBC8570534}"/>
    <cellStyle name="20% - Ênfase5 6" xfId="151" xr:uid="{163D6776-60C1-4AEF-A254-BA0396E4AF65}"/>
    <cellStyle name="20% - Ênfase5 7" xfId="233" xr:uid="{9697C6F2-D28D-4F24-874B-AC1C4FFA2F0B}"/>
    <cellStyle name="20% - Ênfase6" xfId="30" builtinId="50" customBuiltin="1"/>
    <cellStyle name="20% - Ênfase6 2" xfId="53" xr:uid="{99C86051-0A91-4D92-9F15-673ECE50B3F0}"/>
    <cellStyle name="20% - Ênfase6 2 2" xfId="157" xr:uid="{7633CA66-E7BD-40A2-8331-28ABF4E68F94}"/>
    <cellStyle name="20% - Ênfase6 2 3" xfId="239" xr:uid="{C6851C23-D710-4BFB-915D-20A3771B8043}"/>
    <cellStyle name="20% - Ênfase6 3" xfId="54" xr:uid="{F41D7147-191B-4187-936B-E9DC4A2BC519}"/>
    <cellStyle name="20% - Ênfase6 3 2" xfId="158" xr:uid="{97B3776F-9DE9-4505-A7CC-7ED2CC942879}"/>
    <cellStyle name="20% - Ênfase6 3 3" xfId="240" xr:uid="{DC6B1BF0-8746-4632-9985-5ADF0BC852B1}"/>
    <cellStyle name="20% - Ênfase6 4" xfId="55" xr:uid="{D54634A7-55D8-4612-A0E3-FC6D9666F526}"/>
    <cellStyle name="20% - Ênfase6 4 2" xfId="159" xr:uid="{50252CD5-4872-4A24-B08F-6CADC7256F91}"/>
    <cellStyle name="20% - Ênfase6 4 3" xfId="241" xr:uid="{52314F14-50A3-419C-99CD-9E432448A4F7}"/>
    <cellStyle name="20% - Ênfase6 5" xfId="56" xr:uid="{E4F6AC54-4D37-460A-AA7F-763AD20186FA}"/>
    <cellStyle name="20% - Ênfase6 5 2" xfId="160" xr:uid="{F60A34E4-1219-4B17-A525-236F6C5FAA3F}"/>
    <cellStyle name="20% - Ênfase6 5 3" xfId="242" xr:uid="{614F570B-06CB-490D-BA8D-F05A0BA2652D}"/>
    <cellStyle name="20% - Ênfase6 6" xfId="156" xr:uid="{F2865390-970A-4579-B427-BE50506908D7}"/>
    <cellStyle name="20% - Ênfase6 7" xfId="238" xr:uid="{B0DA5CE1-7D47-482D-8F31-155C06594E7B}"/>
    <cellStyle name="40% - Ênfase1" xfId="16" builtinId="31" customBuiltin="1"/>
    <cellStyle name="40% - Ênfase1 2" xfId="57" xr:uid="{44A3ADBA-9FDB-495B-BE57-ED7C5B0C1547}"/>
    <cellStyle name="40% - Ênfase1 2 2" xfId="162" xr:uid="{FDA0F2FA-3608-4164-8D25-96EF20B09519}"/>
    <cellStyle name="40% - Ênfase1 2 3" xfId="244" xr:uid="{557F8E7F-6FEC-43D3-8FF9-BF5CB76F1ECB}"/>
    <cellStyle name="40% - Ênfase1 3" xfId="58" xr:uid="{4F14AD21-E716-48C5-B208-BAB8BC003DFB}"/>
    <cellStyle name="40% - Ênfase1 3 2" xfId="163" xr:uid="{0D08BD82-9D4C-4C57-99A6-9205C8BBB2FF}"/>
    <cellStyle name="40% - Ênfase1 3 3" xfId="245" xr:uid="{5BE06C30-E804-4DFF-9955-9873EFB13C9A}"/>
    <cellStyle name="40% - Ênfase1 4" xfId="59" xr:uid="{2E865B5C-9D90-483B-8AB9-B1F4624EA68E}"/>
    <cellStyle name="40% - Ênfase1 4 2" xfId="164" xr:uid="{7537A86A-ED01-4827-912F-4EDCC2F7D5A1}"/>
    <cellStyle name="40% - Ênfase1 4 3" xfId="246" xr:uid="{35BD88BE-BE4B-4403-B471-EDC12F00F994}"/>
    <cellStyle name="40% - Ênfase1 5" xfId="60" xr:uid="{61BA1332-D2BC-4AD7-BB9C-DDC097318BAA}"/>
    <cellStyle name="40% - Ênfase1 5 2" xfId="165" xr:uid="{C3CA834E-18FC-4776-91A6-A19DC6F52DCD}"/>
    <cellStyle name="40% - Ênfase1 5 3" xfId="247" xr:uid="{E3BCA6E4-E3F4-4E95-9380-DA9764192C11}"/>
    <cellStyle name="40% - Ênfase1 6" xfId="161" xr:uid="{508EB40D-329A-4F83-8235-1C06FE715C2B}"/>
    <cellStyle name="40% - Ênfase1 7" xfId="243" xr:uid="{FD00B96C-1F28-48C3-A274-01CB9846B391}"/>
    <cellStyle name="40% - Ênfase2" xfId="19" builtinId="35" customBuiltin="1"/>
    <cellStyle name="40% - Ênfase2 2" xfId="61" xr:uid="{F896F0C4-E0A3-4695-88F4-383202832D92}"/>
    <cellStyle name="40% - Ênfase2 2 2" xfId="167" xr:uid="{D2E044A2-7C39-44EC-B8C0-555EF9638DCB}"/>
    <cellStyle name="40% - Ênfase2 2 3" xfId="249" xr:uid="{01EB0DA1-819C-4C0F-92C1-C74F48C33D28}"/>
    <cellStyle name="40% - Ênfase2 3" xfId="62" xr:uid="{BEAA000F-5298-4756-8AE0-F63DE847E41B}"/>
    <cellStyle name="40% - Ênfase2 3 2" xfId="168" xr:uid="{16A8C3B5-2A19-4EA5-AC50-B9EFEF2F6633}"/>
    <cellStyle name="40% - Ênfase2 3 3" xfId="250" xr:uid="{96008FCC-B6A0-437A-873B-38D156F0EA8A}"/>
    <cellStyle name="40% - Ênfase2 4" xfId="63" xr:uid="{4EAEEABC-3ACC-4923-A8BC-034CA33E9388}"/>
    <cellStyle name="40% - Ênfase2 4 2" xfId="169" xr:uid="{FF532164-6D8C-479C-8842-F60B4A510C18}"/>
    <cellStyle name="40% - Ênfase2 4 3" xfId="251" xr:uid="{AC88F8EC-9A01-42DE-BB97-D2548E67D710}"/>
    <cellStyle name="40% - Ênfase2 5" xfId="64" xr:uid="{7C9FDAE6-9223-49B4-AD15-2E8C833AD98F}"/>
    <cellStyle name="40% - Ênfase2 5 2" xfId="170" xr:uid="{A2E5E9AF-E526-4EA8-9314-140A7972C032}"/>
    <cellStyle name="40% - Ênfase2 5 3" xfId="252" xr:uid="{F11901B7-2E7B-4AA5-A376-426E4EBE0AF4}"/>
    <cellStyle name="40% - Ênfase2 6" xfId="166" xr:uid="{37A93ECD-CFB7-4798-AB13-D4B64F7946AA}"/>
    <cellStyle name="40% - Ênfase2 7" xfId="248" xr:uid="{B7F99DC1-169B-4F1A-98CD-72A392F5E89F}"/>
    <cellStyle name="40% - Ênfase3" xfId="22" builtinId="39" customBuiltin="1"/>
    <cellStyle name="40% - Ênfase3 2" xfId="65" xr:uid="{2F087021-2A37-4A27-9AD1-37B6BFF857AE}"/>
    <cellStyle name="40% - Ênfase3 2 2" xfId="172" xr:uid="{E893FBBB-5D89-40E0-A519-C1A805D7E53D}"/>
    <cellStyle name="40% - Ênfase3 2 3" xfId="254" xr:uid="{0FAB4011-FB6B-4AB4-A1FA-5EF9E7AB9F7E}"/>
    <cellStyle name="40% - Ênfase3 3" xfId="66" xr:uid="{8EC99171-4E58-4509-AE4B-CF2196479DAC}"/>
    <cellStyle name="40% - Ênfase3 3 2" xfId="173" xr:uid="{60957378-017C-4D91-B6CA-2E618E8C89AE}"/>
    <cellStyle name="40% - Ênfase3 3 3" xfId="255" xr:uid="{A0D87984-11AF-4D04-929F-9F7087844D69}"/>
    <cellStyle name="40% - Ênfase3 4" xfId="67" xr:uid="{D740AD62-C8A8-4E7A-8BBB-8B14486A1C9A}"/>
    <cellStyle name="40% - Ênfase3 4 2" xfId="174" xr:uid="{ACBE6717-B5AE-47AB-8BEF-9CA484946D7C}"/>
    <cellStyle name="40% - Ênfase3 4 3" xfId="256" xr:uid="{F4CD5DF0-99A5-410B-912E-6F482A498440}"/>
    <cellStyle name="40% - Ênfase3 5" xfId="68" xr:uid="{2AF936CA-5777-4786-98E8-B3D240F5225C}"/>
    <cellStyle name="40% - Ênfase3 5 2" xfId="175" xr:uid="{9D8C78A7-C2E0-4C3E-BD66-CC33CE2C4475}"/>
    <cellStyle name="40% - Ênfase3 5 3" xfId="257" xr:uid="{20C39C4F-5116-4807-9AEB-176081084A06}"/>
    <cellStyle name="40% - Ênfase3 6" xfId="171" xr:uid="{370B2E23-A5CF-43E4-A05F-FCA18F7EF6DC}"/>
    <cellStyle name="40% - Ênfase3 7" xfId="253" xr:uid="{30847CDD-207C-4EC7-A484-FF4BE77561E9}"/>
    <cellStyle name="40% - Ênfase4" xfId="25" builtinId="43" customBuiltin="1"/>
    <cellStyle name="40% - Ênfase4 2" xfId="69" xr:uid="{C5C5D58C-E9D1-4684-8FA4-182AA805B60D}"/>
    <cellStyle name="40% - Ênfase4 2 2" xfId="177" xr:uid="{FB9A8357-1CFA-481E-B70D-38D67250D547}"/>
    <cellStyle name="40% - Ênfase4 2 3" xfId="259" xr:uid="{4F5E6C60-FD43-4603-AF9F-037D1AFAC915}"/>
    <cellStyle name="40% - Ênfase4 3" xfId="70" xr:uid="{713D219E-B11D-4859-B537-766A4313F659}"/>
    <cellStyle name="40% - Ênfase4 3 2" xfId="178" xr:uid="{38D79D3C-9C07-455D-89F5-A45CDEEF1B9F}"/>
    <cellStyle name="40% - Ênfase4 3 3" xfId="260" xr:uid="{8A11B497-CEB9-450E-8F99-8ED89CDB5638}"/>
    <cellStyle name="40% - Ênfase4 4" xfId="71" xr:uid="{EC506CF4-93CD-46F3-9494-0004B4318B79}"/>
    <cellStyle name="40% - Ênfase4 4 2" xfId="179" xr:uid="{51F7623A-1D69-477B-B1AC-BD50FFDF7B15}"/>
    <cellStyle name="40% - Ênfase4 4 3" xfId="261" xr:uid="{305794C1-C65B-4B2E-A01D-F6333D374C19}"/>
    <cellStyle name="40% - Ênfase4 5" xfId="72" xr:uid="{D613D301-4FE0-4227-9F7B-31D83FDFF31A}"/>
    <cellStyle name="40% - Ênfase4 5 2" xfId="180" xr:uid="{1BDD7451-A9DF-4F50-B737-60CA31E245F0}"/>
    <cellStyle name="40% - Ênfase4 5 3" xfId="262" xr:uid="{2A80E15A-1D03-4A8F-A421-84BF5A5F2A4D}"/>
    <cellStyle name="40% - Ênfase4 6" xfId="176" xr:uid="{EAF9F9D1-2D4A-450D-AC98-EF8752F5A174}"/>
    <cellStyle name="40% - Ênfase4 7" xfId="258" xr:uid="{6F1F09D7-4600-411C-AD63-A2AA4E118F25}"/>
    <cellStyle name="40% - Ênfase5" xfId="28" builtinId="47" customBuiltin="1"/>
    <cellStyle name="40% - Ênfase5 2" xfId="73" xr:uid="{163E632A-20C4-4BD3-8C21-9729C18A9D6B}"/>
    <cellStyle name="40% - Ênfase5 2 2" xfId="182" xr:uid="{EB36A562-C3D1-4B67-8D43-8915B70E476B}"/>
    <cellStyle name="40% - Ênfase5 2 3" xfId="264" xr:uid="{2BEAA637-E986-4D88-8DAB-9E433DBDCCED}"/>
    <cellStyle name="40% - Ênfase5 3" xfId="74" xr:uid="{D0494BB1-AA7A-42E5-AFCB-1B2BCE0B055F}"/>
    <cellStyle name="40% - Ênfase5 3 2" xfId="183" xr:uid="{878F62D7-C4F6-494B-9666-8D40379202B5}"/>
    <cellStyle name="40% - Ênfase5 3 3" xfId="265" xr:uid="{9C9D89D0-C07A-4738-B64F-FAC6502B8288}"/>
    <cellStyle name="40% - Ênfase5 4" xfId="75" xr:uid="{36F935B4-7CEE-4FA8-8810-2A199BA06879}"/>
    <cellStyle name="40% - Ênfase5 4 2" xfId="184" xr:uid="{BEE0325B-D3F7-4A00-8C7B-D096C3B3FAF0}"/>
    <cellStyle name="40% - Ênfase5 4 3" xfId="266" xr:uid="{5AD769CD-519D-4855-9976-55DD3F7C2F5A}"/>
    <cellStyle name="40% - Ênfase5 5" xfId="76" xr:uid="{EB23038D-81F8-46FB-8469-968EA2CE73F0}"/>
    <cellStyle name="40% - Ênfase5 5 2" xfId="185" xr:uid="{5A953FAD-CA5A-4F9F-B87D-45BB243DE0BC}"/>
    <cellStyle name="40% - Ênfase5 5 3" xfId="267" xr:uid="{C2FCB31E-74E2-4662-8005-FF3859467691}"/>
    <cellStyle name="40% - Ênfase5 6" xfId="181" xr:uid="{7AAF428F-AD0E-4F71-A1A2-9D70C0482FB2}"/>
    <cellStyle name="40% - Ênfase5 7" xfId="263" xr:uid="{8C21ADD4-A726-409D-9E65-0D25E6E976E1}"/>
    <cellStyle name="40% - Ênfase6" xfId="31" builtinId="51" customBuiltin="1"/>
    <cellStyle name="40% - Ênfase6 2" xfId="77" xr:uid="{B7E08E38-6781-4532-8727-1905E1CD2829}"/>
    <cellStyle name="40% - Ênfase6 2 2" xfId="187" xr:uid="{62BFFD84-EF3E-4B0C-8A6E-4283A2A29C29}"/>
    <cellStyle name="40% - Ênfase6 2 3" xfId="269" xr:uid="{51C2ABB8-CBAE-4789-B535-3A4A058AF8FB}"/>
    <cellStyle name="40% - Ênfase6 3" xfId="78" xr:uid="{5A60A48C-80F9-41E6-8CE5-921840C3C1E1}"/>
    <cellStyle name="40% - Ênfase6 3 2" xfId="188" xr:uid="{66C0F381-18DE-4458-9861-115531C2EFF4}"/>
    <cellStyle name="40% - Ênfase6 3 3" xfId="270" xr:uid="{83131BFF-78B6-4EF5-B6F7-1FEDCDB08E26}"/>
    <cellStyle name="40% - Ênfase6 4" xfId="79" xr:uid="{F74251ED-0226-49E8-9527-F02F7D2C070A}"/>
    <cellStyle name="40% - Ênfase6 4 2" xfId="189" xr:uid="{9ACB5802-3923-44FD-8223-B780143631E9}"/>
    <cellStyle name="40% - Ênfase6 4 3" xfId="271" xr:uid="{0E2EF570-41EA-4194-B90D-A2A929A5AC4D}"/>
    <cellStyle name="40% - Ênfase6 5" xfId="80" xr:uid="{0E760889-CE58-409A-A9AF-C550C1C9E361}"/>
    <cellStyle name="40% - Ênfase6 5 2" xfId="190" xr:uid="{5141121E-8D70-4572-BD02-248610BB18A9}"/>
    <cellStyle name="40% - Ênfase6 5 3" xfId="272" xr:uid="{5D8FA9D3-EB61-4A79-9AB6-95E132C6DA27}"/>
    <cellStyle name="40% - Ênfase6 6" xfId="186" xr:uid="{A8329394-C968-45FD-A33A-B6BF9AFAD189}"/>
    <cellStyle name="40% - Ênfase6 7" xfId="268" xr:uid="{8E66D005-EB62-4083-B440-84FCA9D31A6F}"/>
    <cellStyle name="60% - Ênfase1 2" xfId="81" xr:uid="{09644FD1-D5A4-47F9-A26E-E5F42D67D77A}"/>
    <cellStyle name="60% - Ênfase2 2" xfId="82" xr:uid="{8E12ADFE-D361-4600-B959-5BFDF3E03688}"/>
    <cellStyle name="60% - Ênfase3 2" xfId="83" xr:uid="{CC710E91-C850-4F80-B27E-BB843168E278}"/>
    <cellStyle name="60% - Ênfase4 2" xfId="84" xr:uid="{3BE03430-1EFA-418A-AF57-65BE557D70F8}"/>
    <cellStyle name="60% - Ênfase5 2" xfId="85" xr:uid="{6DE72602-5361-4DC5-BB64-9FCBD35FDA91}"/>
    <cellStyle name="60% - Ênfase6 2" xfId="86" xr:uid="{1697CF05-4361-47A3-A2B7-8FBBE1A20ECB}"/>
    <cellStyle name="Bom" xfId="5" builtinId="26" customBuiltin="1"/>
    <cellStyle name="Cálculo" xfId="8" builtinId="22" customBuiltin="1"/>
    <cellStyle name="Célula de Verificação" xfId="10" builtinId="23" customBuiltin="1"/>
    <cellStyle name="Célula Vinculada" xfId="9" builtinId="24" customBuiltin="1"/>
    <cellStyle name="Ênfase1" xfId="14" builtinId="29" customBuiltin="1"/>
    <cellStyle name="Ênfase2" xfId="17" builtinId="33" customBuiltin="1"/>
    <cellStyle name="Ênfase3" xfId="20" builtinId="37" customBuiltin="1"/>
    <cellStyle name="Ênfase4" xfId="23" builtinId="41" customBuiltin="1"/>
    <cellStyle name="Ênfase5" xfId="26" builtinId="45" customBuiltin="1"/>
    <cellStyle name="Ênfase6" xfId="29" builtinId="49" customBuiltin="1"/>
    <cellStyle name="Entrada" xfId="6" builtinId="20" customBuiltin="1"/>
    <cellStyle name="Normal" xfId="0" builtinId="0"/>
    <cellStyle name="Normal 10" xfId="87" xr:uid="{D6781F96-7423-4ED8-8D6C-D138ACAFD0F8}"/>
    <cellStyle name="Normal 10 2" xfId="191" xr:uid="{00C85D7F-503B-4137-B9FA-8F2BCE42C240}"/>
    <cellStyle name="Normal 10 3" xfId="273" xr:uid="{4C30CDB9-44EF-4B28-AFAA-85101FE7975D}"/>
    <cellStyle name="Normal 11" xfId="88" xr:uid="{3B9A2BDE-3CAE-4E98-9664-EC99101F7399}"/>
    <cellStyle name="Normal 11 2" xfId="89" xr:uid="{96A850D6-7233-4B61-98EC-21968B17BC11}"/>
    <cellStyle name="Normal 11 2 2" xfId="192" xr:uid="{7E5D830D-85F3-4FB6-B7A3-69696A2DDBF8}"/>
    <cellStyle name="Normal 11 2 3" xfId="274" xr:uid="{1B25DCE9-9518-46C0-A58E-C727DF8BBDFB}"/>
    <cellStyle name="Normal 12" xfId="90" xr:uid="{DD6CDF6A-BC4C-4996-85F8-C55CE8CA81A8}"/>
    <cellStyle name="Normal 12 2" xfId="193" xr:uid="{A7B740DB-8643-4E8D-88A7-F8316B4DF715}"/>
    <cellStyle name="Normal 12 3" xfId="275" xr:uid="{7D24C8D6-0896-43D9-BCCE-49A4650F6980}"/>
    <cellStyle name="Normal 13" xfId="91" xr:uid="{6B278D98-D1D7-441E-87FA-F2C000DD7B77}"/>
    <cellStyle name="Normal 13 2" xfId="194" xr:uid="{774DE83C-D53D-4C83-9F35-4C1468C6EF41}"/>
    <cellStyle name="Normal 13 3" xfId="276" xr:uid="{F4383081-B660-479D-929B-1CC218516A9C}"/>
    <cellStyle name="Normal 14" xfId="92" xr:uid="{0FF34273-12B1-4476-ADED-183971D873CA}"/>
    <cellStyle name="Normal 14 2" xfId="195" xr:uid="{0FF52D9E-3D68-49C7-B28B-D49B7B9E6B46}"/>
    <cellStyle name="Normal 14 3" xfId="277" xr:uid="{95238780-3058-43D6-9316-793AA2618609}"/>
    <cellStyle name="Normal 15" xfId="32" xr:uid="{F5BAFCD6-A9A8-460A-BB9E-4547138977FE}"/>
    <cellStyle name="Normal 16" xfId="212" xr:uid="{A1E5463E-2592-4BB5-BADC-CD3921BE61F1}"/>
    <cellStyle name="Normal 2" xfId="93" xr:uid="{BBD100AB-F04A-43DF-930D-34CF8A713933}"/>
    <cellStyle name="Normal 2 2" xfId="94" xr:uid="{07A561D3-18FD-4B66-A870-06F6B7F31D4F}"/>
    <cellStyle name="Normal 2 2 2" xfId="95" xr:uid="{3FFA9E86-0634-490D-ACE1-8A678D60F985}"/>
    <cellStyle name="Normal 2_GRANJA LISBOA-IMPLANTAÇÃO" xfId="96" xr:uid="{85E3A7BD-B0B6-4F82-87EB-33142955115E}"/>
    <cellStyle name="Normal 3" xfId="97" xr:uid="{201C8640-1617-4F83-ADCD-100884D5CD85}"/>
    <cellStyle name="Normal 3 2" xfId="98" xr:uid="{4B2B2BFB-C597-4FDE-8D45-D5EB848FE9C4}"/>
    <cellStyle name="Normal 3 2 2" xfId="99" xr:uid="{7F3E1963-0D98-4FE4-83E0-0588C1FFD57F}"/>
    <cellStyle name="Normal 3 3" xfId="100" xr:uid="{74370660-AE58-4F32-B305-54CA16449C64}"/>
    <cellStyle name="Normal 4" xfId="101" xr:uid="{0938A8BF-9BA2-44D7-9E21-203A08B2774E}"/>
    <cellStyle name="Normal 4 2" xfId="196" xr:uid="{015E37B2-D289-4000-BD02-73220D451AF7}"/>
    <cellStyle name="Normal 4 3" xfId="278" xr:uid="{37358F45-7A58-43A5-90FB-CE17C96B02DE}"/>
    <cellStyle name="Normal 5" xfId="102" xr:uid="{9FA0875E-DD6B-40EC-B4A2-A5E1E1367DBC}"/>
    <cellStyle name="Normal 5 2" xfId="197" xr:uid="{AF032F64-97C0-45C2-A0BD-A3DAF9E5926B}"/>
    <cellStyle name="Normal 5 3" xfId="279" xr:uid="{3DC636E4-2C7F-4337-BE7C-00B59EAF849A}"/>
    <cellStyle name="Normal 6" xfId="103" xr:uid="{133A9778-B1F1-486B-99F3-CBB464610A18}"/>
    <cellStyle name="Normal 6 2" xfId="198" xr:uid="{DED0364D-1B5F-4356-9D79-8F15D4223BC0}"/>
    <cellStyle name="Normal 6 3" xfId="280" xr:uid="{00C009EA-AF31-49C0-8580-3808EF6F6BAE}"/>
    <cellStyle name="Normal 7" xfId="104" xr:uid="{8A95A6C1-BE6B-487C-A10C-A99E53328F8A}"/>
    <cellStyle name="Normal 7 2" xfId="199" xr:uid="{D0B8FFC2-AA85-443C-99ED-D884BF6ED7ED}"/>
    <cellStyle name="Normal 7 3" xfId="281" xr:uid="{4AFF9D84-BDB6-4843-B999-7BCC2D93E2D8}"/>
    <cellStyle name="Normal 8" xfId="105" xr:uid="{1FCF3A21-4E08-4005-8DEC-E8CE8AF3DE00}"/>
    <cellStyle name="Normal 8 2" xfId="200" xr:uid="{FEB15C7A-3B6C-4403-BA25-B405920C27FB}"/>
    <cellStyle name="Normal 8 3" xfId="282" xr:uid="{4274A856-80C4-464F-8660-0D0392736706}"/>
    <cellStyle name="Normal 9" xfId="106" xr:uid="{D98A885E-62F8-4E5F-9315-21E0E586125F}"/>
    <cellStyle name="Normal 9 2" xfId="201" xr:uid="{88D6C683-26CF-426F-AB02-DE318BBE73C3}"/>
    <cellStyle name="Normal 9 3" xfId="283" xr:uid="{AED96318-83CF-4447-955B-57B689FF2E9F}"/>
    <cellStyle name="Nota 10" xfId="107" xr:uid="{6CDA6B67-2AE9-4B58-B2B4-E9AAF3D8C0DB}"/>
    <cellStyle name="Nota 10 2" xfId="202" xr:uid="{A3570EC6-1249-4B23-BABA-28A97813F3E7}"/>
    <cellStyle name="Nota 10 3" xfId="284" xr:uid="{E7416F91-5F5D-4389-BB90-886F028A6AD3}"/>
    <cellStyle name="Nota 11" xfId="108" xr:uid="{88ED8C23-835D-45FD-A318-E05997168759}"/>
    <cellStyle name="Nota 11 2" xfId="203" xr:uid="{631543EC-B6D9-4C36-94F5-6F18B1BA90AC}"/>
    <cellStyle name="Nota 11 3" xfId="285" xr:uid="{23F114A5-78CF-456A-B6AF-41040E2D3463}"/>
    <cellStyle name="Nota 2" xfId="109" xr:uid="{9C6308BC-3179-460E-B3B4-20CB8892DE17}"/>
    <cellStyle name="Nota 2 2" xfId="204" xr:uid="{342BBF02-A333-4154-A7A0-5EF26A2A1381}"/>
    <cellStyle name="Nota 2 3" xfId="286" xr:uid="{6A362040-51B1-4D08-8E1E-134E00E620F9}"/>
    <cellStyle name="Nota 3" xfId="110" xr:uid="{F4DA8BB0-E6C9-47A3-A328-69A6558605C9}"/>
    <cellStyle name="Nota 3 2" xfId="205" xr:uid="{5D8451EA-D3D8-4158-98F5-3C954995273A}"/>
    <cellStyle name="Nota 3 3" xfId="287" xr:uid="{CAE99069-A07B-488C-A123-C4AA1DA0E3A4}"/>
    <cellStyle name="Nota 4" xfId="111" xr:uid="{D023809D-1EFA-41FE-8AAF-53CAFFA41351}"/>
    <cellStyle name="Nota 4 2" xfId="206" xr:uid="{2424F05E-F115-4D55-8F5E-D72AC4913611}"/>
    <cellStyle name="Nota 4 3" xfId="288" xr:uid="{36D07B6F-B841-40D6-AA6A-0770F098F143}"/>
    <cellStyle name="Nota 5" xfId="112" xr:uid="{42773948-4B48-4B03-81D7-870692B649F4}"/>
    <cellStyle name="Nota 5 2" xfId="207" xr:uid="{441F0A92-FEBA-4D51-9B9B-6AEA9AB084C3}"/>
    <cellStyle name="Nota 5 3" xfId="289" xr:uid="{C7655C95-B656-41E4-8C63-F39BD1CD9DB2}"/>
    <cellStyle name="Nota 6" xfId="113" xr:uid="{B1DA6CBD-3B4D-48AE-B2D6-25568EF7782E}"/>
    <cellStyle name="Nota 6 2" xfId="208" xr:uid="{3B28FFAB-4ED1-49C7-919E-6CE0A772A261}"/>
    <cellStyle name="Nota 6 3" xfId="290" xr:uid="{AD4080D7-E8F4-4F48-96B4-EC1444E5A375}"/>
    <cellStyle name="Nota 7" xfId="114" xr:uid="{4AD25D21-C99B-4DDA-9AD9-5E8EFBE4E701}"/>
    <cellStyle name="Nota 7 2" xfId="209" xr:uid="{10647204-3A10-41CB-A166-4B2876310746}"/>
    <cellStyle name="Nota 7 3" xfId="291" xr:uid="{44517D8F-2EA8-41D9-9FE3-85655D99505A}"/>
    <cellStyle name="Nota 8" xfId="115" xr:uid="{321D7388-7884-4AE2-96B3-BEACB9F502C5}"/>
    <cellStyle name="Nota 8 2" xfId="210" xr:uid="{0407585E-AE57-4622-A756-5297281948B0}"/>
    <cellStyle name="Nota 8 3" xfId="292" xr:uid="{5267EFAC-A372-4508-B26D-20CAB18C79E8}"/>
    <cellStyle name="Nota 9" xfId="116" xr:uid="{55BE2865-AD69-415A-90A4-B0F1D6CE88C8}"/>
    <cellStyle name="Nota 9 2" xfId="211" xr:uid="{8ED6D720-B533-4134-BEFD-4C9C104651BB}"/>
    <cellStyle name="Nota 9 3" xfId="293" xr:uid="{CDFEFC86-293A-49F7-B982-5BAC73203D18}"/>
    <cellStyle name="Porcentagem 2" xfId="117" xr:uid="{24305966-2064-4DA1-9FE8-AC9B51F525AD}"/>
    <cellStyle name="Porcentagem 2 2" xfId="118" xr:uid="{1282879E-5D0D-4BFE-B2F4-C80064012477}"/>
    <cellStyle name="Saída" xfId="7" builtinId="21" customBuiltin="1"/>
    <cellStyle name="Separador de milhares 2" xfId="119" xr:uid="{8F588BE6-153C-4493-A6A0-E264FDA3D677}"/>
    <cellStyle name="Separador de milhares 2 2" xfId="120" xr:uid="{B81B8617-87C6-4995-8023-5CC4138CC04C}"/>
    <cellStyle name="Separador de milhares 3" xfId="121" xr:uid="{58403B5B-CB5C-4146-9D15-498B1B6EA229}"/>
    <cellStyle name="Separador de milhares 3 2" xfId="122" xr:uid="{264E4ED7-5B1B-4845-BE17-2B6B09131097}"/>
    <cellStyle name="Separador de milhares 3 2 2" xfId="123" xr:uid="{705A3F99-682F-4B78-815B-A2A6CB744E43}"/>
    <cellStyle name="Separador de milhares 3 3" xfId="124" xr:uid="{E037A101-9C50-4C1F-9974-6D6AF79B800C}"/>
    <cellStyle name="Separador de milhares 4" xfId="125" xr:uid="{A1DA79F4-1650-4F58-87A3-FFA2F37CC0EA}"/>
    <cellStyle name="Separador de milhares 4 2" xfId="126" xr:uid="{A0FAE7C3-48C5-42C3-9928-D68AA6E241E6}"/>
    <cellStyle name="Texto de Aviso" xfId="11" builtinId="11" customBuiltin="1"/>
    <cellStyle name="Texto Explicativo" xfId="12" builtinId="53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" builtinId="19" customBuiltin="1"/>
    <cellStyle name="Título 5" xfId="127" xr:uid="{6EE18A45-1A9D-41B5-A904-1DD781E0D6C7}"/>
    <cellStyle name="Total" xfId="13" builtinId="25" customBuiltin="1"/>
    <cellStyle name="Vírgula 2" xfId="129" xr:uid="{CC3C2CA4-F1E3-42C9-8B8C-EFB25A4C3527}"/>
    <cellStyle name="Vírgula 2 2" xfId="130" xr:uid="{CA2B7C58-1254-4109-9F8B-714ABBB457E0}"/>
    <cellStyle name="Vírgula 3" xfId="128" xr:uid="{995F63A5-DD47-43B4-9CBF-5BBE521DB3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4B5"/>
  </sheetPr>
  <dimension ref="A1:C61"/>
  <sheetViews>
    <sheetView tabSelected="1" workbookViewId="0">
      <selection activeCell="B58" sqref="B58"/>
    </sheetView>
  </sheetViews>
  <sheetFormatPr defaultRowHeight="14.45"/>
  <cols>
    <col min="1" max="1" width="176.140625" customWidth="1"/>
    <col min="2" max="2" width="20.28515625" customWidth="1"/>
    <col min="3" max="3" width="18.42578125" customWidth="1"/>
  </cols>
  <sheetData>
    <row r="1" spans="1:3">
      <c r="A1" s="9" t="s">
        <v>0</v>
      </c>
      <c r="B1" s="10"/>
      <c r="C1" s="11"/>
    </row>
    <row r="2" spans="1:3">
      <c r="A2" s="1" t="s">
        <v>1</v>
      </c>
      <c r="B2" s="1"/>
      <c r="C2" s="1"/>
    </row>
    <row r="3" spans="1:3">
      <c r="A3" s="2" t="s">
        <v>2</v>
      </c>
      <c r="B3" s="2"/>
      <c r="C3" s="2">
        <v>1</v>
      </c>
    </row>
    <row r="4" spans="1:3">
      <c r="A4" s="2" t="s">
        <v>3</v>
      </c>
      <c r="B4" s="2"/>
      <c r="C4" s="2">
        <v>1</v>
      </c>
    </row>
    <row r="5" spans="1:3">
      <c r="A5" s="2" t="s">
        <v>4</v>
      </c>
      <c r="B5" s="2"/>
      <c r="C5" s="2">
        <v>2</v>
      </c>
    </row>
    <row r="6" spans="1:3">
      <c r="A6" s="2" t="s">
        <v>5</v>
      </c>
      <c r="B6" s="2"/>
      <c r="C6" s="2">
        <v>1</v>
      </c>
    </row>
    <row r="7" spans="1:3">
      <c r="A7" s="2" t="s">
        <v>6</v>
      </c>
      <c r="B7" s="2"/>
      <c r="C7" s="2">
        <v>5</v>
      </c>
    </row>
    <row r="8" spans="1:3">
      <c r="A8" s="2" t="s">
        <v>7</v>
      </c>
      <c r="B8" s="2"/>
      <c r="C8" s="2">
        <v>26</v>
      </c>
    </row>
    <row r="9" spans="1:3">
      <c r="A9" s="2" t="s">
        <v>8</v>
      </c>
      <c r="B9" s="2"/>
      <c r="C9" s="2">
        <v>26</v>
      </c>
    </row>
    <row r="10" spans="1:3">
      <c r="A10" s="2" t="s">
        <v>9</v>
      </c>
      <c r="B10" s="2"/>
      <c r="C10" s="2">
        <v>1</v>
      </c>
    </row>
    <row r="11" spans="1:3">
      <c r="A11" s="2" t="s">
        <v>10</v>
      </c>
      <c r="B11" s="2"/>
      <c r="C11" s="2">
        <v>1</v>
      </c>
    </row>
    <row r="12" spans="1:3">
      <c r="A12" s="2" t="s">
        <v>11</v>
      </c>
      <c r="B12" s="2"/>
      <c r="C12" s="2">
        <v>1</v>
      </c>
    </row>
    <row r="13" spans="1:3">
      <c r="A13" s="2" t="s">
        <v>12</v>
      </c>
      <c r="B13" s="2"/>
      <c r="C13" s="2">
        <v>26</v>
      </c>
    </row>
    <row r="14" spans="1:3">
      <c r="A14" s="3"/>
      <c r="B14" s="3"/>
      <c r="C14" s="3"/>
    </row>
    <row r="15" spans="1:3">
      <c r="A15" s="1" t="s">
        <v>13</v>
      </c>
      <c r="B15" s="1"/>
      <c r="C15" s="1"/>
    </row>
    <row r="16" spans="1:3">
      <c r="A16" s="2" t="s">
        <v>14</v>
      </c>
      <c r="B16" s="2" t="s">
        <v>14</v>
      </c>
      <c r="C16" s="2">
        <v>6</v>
      </c>
    </row>
    <row r="18" spans="1:3">
      <c r="A18" s="1" t="s">
        <v>15</v>
      </c>
      <c r="B18" s="1" t="s">
        <v>16</v>
      </c>
      <c r="C18" s="1" t="s">
        <v>17</v>
      </c>
    </row>
    <row r="19" spans="1:3">
      <c r="A19" s="1" t="s">
        <v>18</v>
      </c>
      <c r="B19" s="1"/>
      <c r="C19" s="1"/>
    </row>
    <row r="20" spans="1:3">
      <c r="A20" s="2" t="s">
        <v>19</v>
      </c>
      <c r="B20" s="2" t="s">
        <v>20</v>
      </c>
      <c r="C20" s="2">
        <f>4+9</f>
        <v>13</v>
      </c>
    </row>
    <row r="21" spans="1:3">
      <c r="A21" s="2" t="s">
        <v>21</v>
      </c>
      <c r="B21" s="2" t="s">
        <v>22</v>
      </c>
      <c r="C21" s="2">
        <v>10</v>
      </c>
    </row>
    <row r="22" spans="1:3">
      <c r="A22" s="2" t="s">
        <v>23</v>
      </c>
      <c r="B22" s="2" t="s">
        <v>20</v>
      </c>
      <c r="C22" s="2">
        <v>2</v>
      </c>
    </row>
    <row r="23" spans="1:3">
      <c r="A23" s="6"/>
      <c r="B23" s="6"/>
      <c r="C23" s="6"/>
    </row>
    <row r="24" spans="1:3">
      <c r="A24" s="1" t="s">
        <v>24</v>
      </c>
      <c r="B24" s="1"/>
      <c r="C24" s="1"/>
    </row>
    <row r="25" spans="1:3">
      <c r="A25" s="2" t="s">
        <v>25</v>
      </c>
      <c r="B25" s="2" t="s">
        <v>26</v>
      </c>
      <c r="C25" s="2">
        <v>6</v>
      </c>
    </row>
    <row r="26" spans="1:3">
      <c r="A26" s="2" t="s">
        <v>27</v>
      </c>
      <c r="B26" s="2" t="s">
        <v>28</v>
      </c>
      <c r="C26" s="2">
        <v>3</v>
      </c>
    </row>
    <row r="27" spans="1:3">
      <c r="A27" s="2" t="s">
        <v>29</v>
      </c>
      <c r="B27" s="2" t="s">
        <v>28</v>
      </c>
      <c r="C27" s="2">
        <v>3</v>
      </c>
    </row>
    <row r="28" spans="1:3">
      <c r="A28" s="6"/>
      <c r="B28" s="6"/>
      <c r="C28" s="6"/>
    </row>
    <row r="29" spans="1:3">
      <c r="A29" s="1" t="s">
        <v>30</v>
      </c>
      <c r="B29" s="1"/>
      <c r="C29" s="1"/>
    </row>
    <row r="30" spans="1:3">
      <c r="A30" s="2" t="s">
        <v>31</v>
      </c>
      <c r="B30" s="2" t="s">
        <v>28</v>
      </c>
      <c r="C30" s="2">
        <v>9</v>
      </c>
    </row>
    <row r="31" spans="1:3">
      <c r="A31" s="2" t="s">
        <v>32</v>
      </c>
      <c r="B31" s="2" t="s">
        <v>28</v>
      </c>
      <c r="C31" s="2">
        <v>9</v>
      </c>
    </row>
    <row r="32" spans="1:3">
      <c r="A32" s="6"/>
      <c r="B32" s="6"/>
      <c r="C32" s="6"/>
    </row>
    <row r="33" spans="1:3">
      <c r="A33" s="1" t="s">
        <v>33</v>
      </c>
      <c r="B33" s="1"/>
      <c r="C33" s="1"/>
    </row>
    <row r="34" spans="1:3">
      <c r="A34" s="2" t="s">
        <v>34</v>
      </c>
      <c r="B34" s="2" t="s">
        <v>35</v>
      </c>
      <c r="C34" s="2">
        <v>9</v>
      </c>
    </row>
    <row r="35" spans="1:3">
      <c r="A35" s="6"/>
      <c r="B35" s="6"/>
      <c r="C35" s="6"/>
    </row>
    <row r="36" spans="1:3">
      <c r="A36" s="1" t="s">
        <v>36</v>
      </c>
      <c r="B36" s="1"/>
      <c r="C36" s="1"/>
    </row>
    <row r="37" spans="1:3">
      <c r="A37" s="2" t="s">
        <v>37</v>
      </c>
      <c r="B37" s="2" t="s">
        <v>38</v>
      </c>
      <c r="C37" s="2">
        <v>18</v>
      </c>
    </row>
    <row r="38" spans="1:3">
      <c r="A38" s="2" t="s">
        <v>39</v>
      </c>
      <c r="B38" s="2" t="s">
        <v>40</v>
      </c>
      <c r="C38" s="2">
        <v>2</v>
      </c>
    </row>
    <row r="39" spans="1:3">
      <c r="A39" s="2" t="s">
        <v>41</v>
      </c>
      <c r="B39" s="2" t="s">
        <v>38</v>
      </c>
      <c r="C39" s="2">
        <v>24</v>
      </c>
    </row>
    <row r="40" spans="1:3">
      <c r="A40" s="2" t="s">
        <v>42</v>
      </c>
      <c r="B40" s="2" t="s">
        <v>38</v>
      </c>
      <c r="C40" s="2">
        <v>84</v>
      </c>
    </row>
    <row r="41" spans="1:3">
      <c r="A41" s="2" t="s">
        <v>43</v>
      </c>
      <c r="B41" s="2" t="s">
        <v>40</v>
      </c>
      <c r="C41" s="2">
        <v>4</v>
      </c>
    </row>
    <row r="42" spans="1:3">
      <c r="A42" s="6"/>
      <c r="B42" s="6"/>
      <c r="C42" s="6"/>
    </row>
    <row r="43" spans="1:3">
      <c r="A43" s="1" t="s">
        <v>44</v>
      </c>
      <c r="B43" s="1"/>
      <c r="C43" s="1"/>
    </row>
    <row r="44" spans="1:3">
      <c r="A44" s="2" t="s">
        <v>45</v>
      </c>
      <c r="B44" s="2" t="s">
        <v>46</v>
      </c>
      <c r="C44" s="2">
        <v>57</v>
      </c>
    </row>
    <row r="45" spans="1:3">
      <c r="A45" s="2" t="s">
        <v>47</v>
      </c>
      <c r="B45" s="2" t="s">
        <v>46</v>
      </c>
      <c r="C45" s="2">
        <v>13</v>
      </c>
    </row>
    <row r="46" spans="1:3">
      <c r="A46" s="2" t="s">
        <v>48</v>
      </c>
      <c r="B46" s="2" t="s">
        <v>49</v>
      </c>
      <c r="C46" s="2">
        <v>13</v>
      </c>
    </row>
    <row r="47" spans="1:3">
      <c r="A47" s="2" t="s">
        <v>50</v>
      </c>
      <c r="B47" s="2" t="s">
        <v>51</v>
      </c>
      <c r="C47" s="2">
        <v>18</v>
      </c>
    </row>
    <row r="48" spans="1:3">
      <c r="A48" s="2" t="s">
        <v>52</v>
      </c>
      <c r="B48" s="2" t="s">
        <v>46</v>
      </c>
      <c r="C48" s="2">
        <v>83</v>
      </c>
    </row>
    <row r="49" spans="1:3">
      <c r="A49" s="2" t="s">
        <v>53</v>
      </c>
      <c r="B49" s="2" t="s">
        <v>54</v>
      </c>
      <c r="C49" s="2">
        <v>13</v>
      </c>
    </row>
    <row r="50" spans="1:3">
      <c r="A50" s="6"/>
      <c r="B50" s="6"/>
      <c r="C50" s="6"/>
    </row>
    <row r="51" spans="1:3">
      <c r="A51" s="1" t="s">
        <v>13</v>
      </c>
      <c r="B51" s="1"/>
      <c r="C51" s="1"/>
    </row>
    <row r="52" spans="1:3">
      <c r="A52" s="2" t="s">
        <v>14</v>
      </c>
      <c r="B52" s="2" t="s">
        <v>14</v>
      </c>
      <c r="C52" s="2">
        <v>1</v>
      </c>
    </row>
    <row r="53" spans="1:3">
      <c r="A53" s="2" t="s">
        <v>55</v>
      </c>
      <c r="B53" s="2" t="s">
        <v>56</v>
      </c>
      <c r="C53" s="2">
        <v>2</v>
      </c>
    </row>
    <row r="54" spans="1:3">
      <c r="A54" s="6"/>
      <c r="B54" s="6"/>
      <c r="C54" s="6"/>
    </row>
    <row r="55" spans="1:3">
      <c r="A55" s="1" t="s">
        <v>57</v>
      </c>
      <c r="B55" s="1"/>
      <c r="C55" s="1"/>
    </row>
    <row r="56" spans="1:3">
      <c r="A56" s="2" t="s">
        <v>58</v>
      </c>
      <c r="B56" s="2" t="s">
        <v>59</v>
      </c>
      <c r="C56" s="2">
        <v>2</v>
      </c>
    </row>
    <row r="57" spans="1:3">
      <c r="A57" s="2" t="s">
        <v>60</v>
      </c>
      <c r="B57" s="2" t="s">
        <v>61</v>
      </c>
      <c r="C57" s="2">
        <v>3</v>
      </c>
    </row>
    <row r="58" spans="1:3">
      <c r="A58" s="1" t="s">
        <v>62</v>
      </c>
      <c r="B58" s="1"/>
      <c r="C58" s="1"/>
    </row>
    <row r="59" spans="1:3">
      <c r="A59" s="2" t="s">
        <v>63</v>
      </c>
      <c r="B59" s="2"/>
      <c r="C59" s="2">
        <v>8</v>
      </c>
    </row>
    <row r="60" spans="1:3">
      <c r="A60" s="2" t="s">
        <v>64</v>
      </c>
      <c r="B60" s="2" t="s">
        <v>59</v>
      </c>
      <c r="C60" s="2">
        <f>3+9</f>
        <v>12</v>
      </c>
    </row>
    <row r="61" spans="1:3">
      <c r="A61" s="2" t="s">
        <v>65</v>
      </c>
      <c r="B61" s="2" t="s">
        <v>66</v>
      </c>
      <c r="C61" s="2">
        <v>1</v>
      </c>
    </row>
  </sheetData>
  <mergeCells count="1">
    <mergeCell ref="A1:C1"/>
  </mergeCell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9060-15B1-4EB2-B04C-3C00AF6AF2CB}">
  <dimension ref="B3:E8"/>
  <sheetViews>
    <sheetView workbookViewId="0">
      <selection activeCell="B14" sqref="B14"/>
    </sheetView>
  </sheetViews>
  <sheetFormatPr defaultRowHeight="14.45"/>
  <cols>
    <col min="2" max="2" width="79.5703125" bestFit="1" customWidth="1"/>
    <col min="3" max="3" width="16.42578125" customWidth="1"/>
    <col min="4" max="4" width="16.5703125" customWidth="1"/>
    <col min="5" max="5" width="9" customWidth="1"/>
  </cols>
  <sheetData>
    <row r="3" spans="2:5">
      <c r="B3" s="12" t="s">
        <v>67</v>
      </c>
      <c r="C3" s="12"/>
      <c r="D3" s="12"/>
      <c r="E3" s="12"/>
    </row>
    <row r="4" spans="2:5">
      <c r="B4" s="1" t="s">
        <v>68</v>
      </c>
      <c r="C4" s="1" t="s">
        <v>69</v>
      </c>
      <c r="D4" s="1" t="s">
        <v>70</v>
      </c>
      <c r="E4" s="1" t="s">
        <v>71</v>
      </c>
    </row>
    <row r="5" spans="2:5">
      <c r="B5" s="2" t="s">
        <v>72</v>
      </c>
      <c r="C5" s="2" t="s">
        <v>38</v>
      </c>
      <c r="D5" s="2">
        <v>65</v>
      </c>
      <c r="E5" s="2" t="s">
        <v>73</v>
      </c>
    </row>
    <row r="6" spans="2:5">
      <c r="B6" s="2" t="s">
        <v>72</v>
      </c>
      <c r="C6" s="2" t="s">
        <v>38</v>
      </c>
      <c r="D6" s="2">
        <v>30</v>
      </c>
      <c r="E6" s="2" t="s">
        <v>74</v>
      </c>
    </row>
    <row r="7" spans="2:5">
      <c r="B7" s="2" t="s">
        <v>72</v>
      </c>
      <c r="C7" s="2" t="s">
        <v>38</v>
      </c>
      <c r="D7" s="2">
        <v>20</v>
      </c>
      <c r="E7" s="2" t="s">
        <v>75</v>
      </c>
    </row>
    <row r="8" spans="2:5">
      <c r="B8" s="7" t="s">
        <v>76</v>
      </c>
      <c r="C8" s="7"/>
      <c r="D8" s="7">
        <v>120</v>
      </c>
      <c r="E8" s="8"/>
    </row>
  </sheetData>
  <mergeCells count="1">
    <mergeCell ref="B3:E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26DB7-1200-4EDE-AAD3-1DFE20870261}">
  <dimension ref="B1:O4"/>
  <sheetViews>
    <sheetView workbookViewId="0">
      <selection activeCell="H18" sqref="H18"/>
    </sheetView>
  </sheetViews>
  <sheetFormatPr defaultRowHeight="14.45"/>
  <cols>
    <col min="1" max="1" width="9" customWidth="1"/>
    <col min="2" max="2" width="58.85546875" bestFit="1" customWidth="1"/>
  </cols>
  <sheetData>
    <row r="1" spans="2:15">
      <c r="B1" s="5" t="s">
        <v>77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>
      <c r="B2" s="1" t="s">
        <v>78</v>
      </c>
    </row>
    <row r="3" spans="2:15">
      <c r="B3" s="13">
        <f>650+220</f>
        <v>870</v>
      </c>
    </row>
    <row r="4" spans="2:15">
      <c r="B4" s="14"/>
    </row>
  </sheetData>
  <mergeCells count="1">
    <mergeCell ref="B3:B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A1E63-6041-41E1-802A-95D7137344FE}">
  <dimension ref="A3:C15"/>
  <sheetViews>
    <sheetView workbookViewId="0">
      <selection activeCell="A22" sqref="A22"/>
    </sheetView>
  </sheetViews>
  <sheetFormatPr defaultRowHeight="14.45"/>
  <cols>
    <col min="1" max="1" width="105.7109375" bestFit="1" customWidth="1"/>
    <col min="2" max="2" width="20.140625" bestFit="1" customWidth="1"/>
    <col min="3" max="3" width="17.28515625" bestFit="1" customWidth="1"/>
  </cols>
  <sheetData>
    <row r="3" spans="1:3">
      <c r="A3" s="12" t="s">
        <v>79</v>
      </c>
      <c r="B3" s="12"/>
      <c r="C3" s="12"/>
    </row>
    <row r="4" spans="1:3">
      <c r="A4" s="1" t="s">
        <v>15</v>
      </c>
      <c r="B4" s="1" t="s">
        <v>80</v>
      </c>
      <c r="C4" s="1" t="s">
        <v>81</v>
      </c>
    </row>
    <row r="5" spans="1:3">
      <c r="A5" s="3"/>
      <c r="B5" s="3"/>
      <c r="C5" s="3"/>
    </row>
    <row r="6" spans="1:3">
      <c r="A6" s="2" t="s">
        <v>82</v>
      </c>
      <c r="B6" s="2" t="s">
        <v>49</v>
      </c>
      <c r="C6" s="2">
        <v>15</v>
      </c>
    </row>
    <row r="7" spans="1:3" ht="13.9" customHeight="1">
      <c r="A7" s="1" t="s">
        <v>83</v>
      </c>
      <c r="B7" s="1"/>
      <c r="C7" s="1" t="s">
        <v>84</v>
      </c>
    </row>
    <row r="8" spans="1:3" ht="13.9" customHeight="1">
      <c r="A8" s="2" t="s">
        <v>85</v>
      </c>
      <c r="B8" s="2" t="s">
        <v>49</v>
      </c>
      <c r="C8" s="2">
        <v>1</v>
      </c>
    </row>
    <row r="9" spans="1:3" ht="13.9" customHeight="1">
      <c r="A9" s="2" t="s">
        <v>86</v>
      </c>
      <c r="B9" s="2" t="s">
        <v>87</v>
      </c>
      <c r="C9" s="2">
        <v>1</v>
      </c>
    </row>
    <row r="10" spans="1:3" ht="13.9" customHeight="1"/>
    <row r="11" spans="1:3">
      <c r="A11" s="1" t="s">
        <v>88</v>
      </c>
      <c r="B11" s="1"/>
      <c r="C11" s="1" t="s">
        <v>84</v>
      </c>
    </row>
    <row r="12" spans="1:3">
      <c r="A12" s="2" t="s">
        <v>45</v>
      </c>
      <c r="B12" s="2" t="s">
        <v>46</v>
      </c>
      <c r="C12" s="2">
        <v>5</v>
      </c>
    </row>
    <row r="13" spans="1:3">
      <c r="A13" s="2" t="s">
        <v>50</v>
      </c>
      <c r="B13" s="2" t="s">
        <v>51</v>
      </c>
      <c r="C13" s="2">
        <v>2</v>
      </c>
    </row>
    <row r="14" spans="1:3">
      <c r="A14" s="2" t="s">
        <v>89</v>
      </c>
      <c r="B14" s="2" t="s">
        <v>46</v>
      </c>
      <c r="C14" s="2">
        <v>3</v>
      </c>
    </row>
    <row r="15" spans="1:3">
      <c r="A15" s="2" t="s">
        <v>52</v>
      </c>
      <c r="B15" s="2" t="s">
        <v>46</v>
      </c>
      <c r="C15" s="2">
        <v>5</v>
      </c>
    </row>
  </sheetData>
  <mergeCells count="1">
    <mergeCell ref="A3:C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8a11afbc-df0b-4718-a223-966e720e915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F2B026-EF01-49FC-A641-D769025CE466}"/>
</file>

<file path=customXml/itemProps2.xml><?xml version="1.0" encoding="utf-8"?>
<ds:datastoreItem xmlns:ds="http://schemas.openxmlformats.org/officeDocument/2006/customXml" ds:itemID="{346BC162-1D7E-41C1-A1AC-0A7205003601}"/>
</file>

<file path=customXml/itemProps3.xml><?xml version="1.0" encoding="utf-8"?>
<ds:datastoreItem xmlns:ds="http://schemas.openxmlformats.org/officeDocument/2006/customXml" ds:itemID="{EDDEF623-48AC-4DE5-B7CB-C174A5481E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MLabs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cp:keywords/>
  <dc:description>manh.envi@gmail.com</dc:description>
  <cp:lastModifiedBy>Aila Britto</cp:lastModifiedBy>
  <cp:revision/>
  <dcterms:created xsi:type="dcterms:W3CDTF">2025-07-23T12:26:55Z</dcterms:created>
  <dcterms:modified xsi:type="dcterms:W3CDTF">2025-09-23T23:28:21Z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