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ER3/R2/Nova pasta/ENTREGA - ELE - CER3 - R02/ENTREGA - ELE - CER3 - R02/ELÉTRICA-CER3-R2/DOC/"/>
    </mc:Choice>
  </mc:AlternateContent>
  <xr:revisionPtr revIDLastSave="105" documentId="8_{E5B88136-0A0C-4DB9-8EB0-429E53372A82}" xr6:coauthVersionLast="47" xr6:coauthVersionMax="47" xr10:uidLastSave="{7646C478-EB98-4258-B5FB-0B1AE759FD28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<sst xmlns="http://schemas.openxmlformats.org/spreadsheetml/2006/main" count="86" uniqueCount="70">
  <si>
    <t>ÍNDICE DE DOCUMENTOS ENTREGUES</t>
  </si>
  <si>
    <t>PROJETO EXECUTIVO</t>
  </si>
  <si>
    <t>Disciplina:</t>
  </si>
  <si>
    <t>INSTALAÇÕES ELÉTRICAS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</si>
  <si>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</si>
  <si>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</si>
  <si>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</si>
  <si>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</si>
  <si>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</si>
  <si>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</si>
  <si>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</si>
  <si>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</si>
  <si>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</si>
  <si>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</si>
  <si>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</si>
  <si>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</si>
  <si>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</si>
  <si>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</si>
  <si>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PROJ. INSTALAÇÕES ELÉTRICAS</t>
  </si>
  <si>
    <t>MEMORIAL DE CÁLCULO ELÉTRICA (220-380V)</t>
  </si>
  <si>
    <t>XLS</t>
  </si>
  <si>
    <t>QUANTITATIVO DE MATERIAIS (220-380V)</t>
  </si>
  <si>
    <t>2. PROJETO EXECUTIVO</t>
  </si>
  <si>
    <t>2.1 ELÉTRICA</t>
  </si>
  <si>
    <t>PRANCHA</t>
  </si>
  <si>
    <t>DWG/PDF</t>
  </si>
  <si>
    <t>PLANTA DE ILUMINAÇÃO E TOMADAS</t>
  </si>
  <si>
    <t>PONTOS DE FORÇA AR CONDICIONADO</t>
  </si>
  <si>
    <t>DIAGRAMAS UNIFILARES E QUADROS DE CARGAS</t>
  </si>
  <si>
    <t>PLANTA DE VISTA E DETALHES 3D</t>
  </si>
  <si>
    <t xml:space="preserve">2.5 PROJETO BIM - ELÉTRICA </t>
  </si>
  <si>
    <t>IFC</t>
  </si>
  <si>
    <t>PROJETO BIM ELÉTRICA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</si>
  <si>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</si>
  <si>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</si>
  <si>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</si>
  <si>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</si>
  <si>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</si>
  <si>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</si>
  <si>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</si>
  <si>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</si>
  <si>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</si>
  <si>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</si>
  <si>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</si>
  <si>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</si>
  <si>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</si>
  <si>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</si>
  <si>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</si>
  <si>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</si>
  <si>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</si>
  <si>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</si>
  <si>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</si>
  <si>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</si>
  <si>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PDF</t>
  </si>
  <si>
    <t>CER3</t>
  </si>
  <si>
    <t>INFRAESTRUTURA DE ALARME E INCÊNDIO</t>
  </si>
  <si>
    <t>MEMORIAL DESCRITIVO PROJ. SUBESTAÇÃO</t>
  </si>
  <si>
    <t>SUBESTAÇÃO</t>
  </si>
  <si>
    <t>0014-PP-CER3-ELE-PE-MED-001-02</t>
  </si>
  <si>
    <t>0014-PP-CER3-ELE-PE-MED-002-01</t>
  </si>
  <si>
    <t>0014-PP-CER3-ELE-PE-QTV-001-02-(220-380V)</t>
  </si>
  <si>
    <t>0014-PP-CER3-ELE-PE-QTD-001-02 (220-380V)</t>
  </si>
  <si>
    <t>0014-PP-CER3-ELE-PE-DES-001-02 (220-380V)</t>
  </si>
  <si>
    <t>0014-PP-CER3-ELE-PE-DES-002-02 (220-380V)</t>
  </si>
  <si>
    <t>0014-PP-CER3-ELE-PE-DES-003-02 (220-380V)</t>
  </si>
  <si>
    <t>0014-PP-CER3-ELE-PE-DES-004-02 (220-380V)</t>
  </si>
  <si>
    <t>0014-PP-CER3-ELE-PE-DES-005-02 (220-380V)</t>
  </si>
  <si>
    <t>0014-PP-CER3-ELE-PE-DES-006-02 (220-380V)</t>
  </si>
  <si>
    <t xml:space="preserve">0014-PP-CER3-ELE-PE-MDB-001-02 </t>
  </si>
  <si>
    <t>0014-PP-CER3-ELE-PE-MDB-002-02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</si>
</sst>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/>
    <xf numFmtId="0" fontId="6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2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3" borderId="1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14" fontId="9" fillId="3" borderId="11" xfId="0" applyNumberFormat="1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4" borderId="17" xfId="0" applyFont="1" applyFill="1" applyBorder="1" applyAlignment="1">
      <alignment vertical="center"/>
    </xf>
    <xf numFmtId="0" fontId="7" fillId="4" borderId="20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vertical="top" wrapText="1"/>
    </xf>
    <xf numFmtId="0" fontId="7" fillId="0" borderId="0" xfId="0" applyFont="1" applyAlignment="1">
      <alignment horizontal="center" shrinkToFit="1"/>
    </xf>
    <xf numFmtId="0" fontId="7" fillId="0" borderId="0" xfId="0" applyFont="1" applyAlignment="1">
      <alignment horizontal="left" shrinkToFit="1"/>
    </xf>
    <xf numFmtId="0" fontId="5" fillId="5" borderId="21" xfId="0" applyFont="1" applyFill="1" applyBorder="1" applyAlignment="1">
      <alignment horizontal="left"/>
    </xf>
    <xf numFmtId="0" fontId="5" fillId="5" borderId="21" xfId="0" applyFont="1" applyFill="1" applyBorder="1"/>
    <xf numFmtId="0" fontId="11" fillId="5" borderId="21" xfId="0" applyFont="1" applyFill="1" applyBorder="1"/>
    <xf numFmtId="0" fontId="12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3" fillId="6" borderId="25" xfId="0" applyFont="1" applyFill="1" applyBorder="1" applyAlignment="1" applyProtection="1">
      <alignment vertical="center"/>
      <protection locked="0"/>
    </xf>
    <xf numFmtId="0" fontId="14" fillId="6" borderId="26" xfId="0" applyFont="1" applyFill="1" applyBorder="1" applyAlignment="1" applyProtection="1">
      <alignment vertical="center"/>
      <protection locked="0"/>
    </xf>
    <xf numFmtId="0" fontId="14" fillId="6" borderId="27" xfId="0" applyFont="1" applyFill="1" applyBorder="1" applyAlignment="1" applyProtection="1">
      <alignment vertical="center"/>
      <protection locked="0"/>
    </xf>
    <xf numFmtId="0" fontId="10" fillId="4" borderId="21" xfId="0" applyFont="1" applyFill="1" applyBorder="1" applyAlignment="1">
      <alignment vertical="center" wrapText="1"/>
    </xf>
    <xf numFmtId="0" fontId="10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>
      <alignment horizontal="left"/>
    </xf>
    <xf numFmtId="0" fontId="4" fillId="0" borderId="5" xfId="0" applyFont="1" applyBorder="1"/>
    <xf numFmtId="0" fontId="3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2" xfId="0" applyFont="1" applyBorder="1"/>
    <xf numFmtId="0" fontId="3" fillId="0" borderId="17" xfId="0" applyFont="1" applyBorder="1" applyAlignment="1">
      <alignment horizontal="left" vertical="center"/>
    </xf>
    <xf numFmtId="0" fontId="4" fillId="0" borderId="18" xfId="0" applyFont="1" applyBorder="1"/>
    <xf numFmtId="0" fontId="4" fillId="0" borderId="19" xfId="0" applyFont="1" applyBorder="1"/>
    <xf numFmtId="0" fontId="3" fillId="3" borderId="7" xfId="0" applyFont="1" applyFill="1" applyBorder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/>
    <xf numFmtId="0" fontId="5" fillId="2" borderId="12" xfId="0" applyFont="1" applyFill="1" applyBorder="1" applyAlignment="1">
      <alignment vertical="center"/>
    </xf>
    <xf numFmtId="0" fontId="4" fillId="0" borderId="21" xfId="0" applyFont="1" applyBorder="1"/>
    <xf numFmtId="0" fontId="8" fillId="3" borderId="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left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20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6"/>
  <sheetViews>
    <sheetView tabSelected="1" zoomScaleNormal="100" workbookViewId="0">
      <selection activeCell="G19" sqref="G19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5.10937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46"/>
      <c r="B1" s="47"/>
      <c r="C1" s="47"/>
      <c r="D1" s="47"/>
      <c r="E1" s="4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8"/>
      <c r="B2" s="49"/>
      <c r="C2" s="49"/>
      <c r="D2" s="49"/>
      <c r="E2" s="5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1" t="s">
        <v>0</v>
      </c>
      <c r="B3" s="52"/>
      <c r="C3" s="52"/>
      <c r="D3" s="52"/>
      <c r="E3" s="5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54" t="s">
        <v>3</v>
      </c>
      <c r="C5" s="55"/>
      <c r="D5" s="55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7" t="s">
        <v>4</v>
      </c>
      <c r="B6" s="58"/>
      <c r="C6" s="59" t="s">
        <v>54</v>
      </c>
      <c r="D6" s="55"/>
      <c r="E6" s="5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7" t="s">
        <v>5</v>
      </c>
      <c r="B7" s="58"/>
      <c r="C7" s="8"/>
      <c r="D7" s="9" t="s">
        <v>6</v>
      </c>
      <c r="E7" s="10">
        <v>46122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7" t="s">
        <v>7</v>
      </c>
      <c r="B8" s="58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60" t="s">
        <v>10</v>
      </c>
      <c r="B9" s="49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61" t="s">
        <v>16</v>
      </c>
      <c r="E11" s="53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53</v>
      </c>
      <c r="B12" s="32">
        <v>40</v>
      </c>
      <c r="C12" s="31" t="s">
        <v>58</v>
      </c>
      <c r="D12" s="62" t="s">
        <v>18</v>
      </c>
      <c r="E12" s="63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53</v>
      </c>
      <c r="B13" s="32">
        <v>17</v>
      </c>
      <c r="C13" s="31" t="s">
        <v>59</v>
      </c>
      <c r="D13" s="64" t="s">
        <v>56</v>
      </c>
      <c r="E13" s="63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">
      <c r="A14" s="32" t="s">
        <v>53</v>
      </c>
      <c r="B14" s="32">
        <v>9</v>
      </c>
      <c r="C14" s="31" t="s">
        <v>60</v>
      </c>
      <c r="D14" s="40" t="s">
        <v>19</v>
      </c>
      <c r="E14" s="41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2" customHeight="1" x14ac:dyDescent="0.3">
      <c r="A15" s="32" t="s">
        <v>20</v>
      </c>
      <c r="B15" s="32"/>
      <c r="C15" s="31" t="s">
        <v>61</v>
      </c>
      <c r="D15" s="42" t="s">
        <v>21</v>
      </c>
      <c r="E15" s="43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22" t="s">
        <v>22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3" t="s">
        <v>23</v>
      </c>
      <c r="B17" s="17"/>
      <c r="C17" s="18"/>
      <c r="D17" s="18"/>
      <c r="E17" s="19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23" t="s">
        <v>13</v>
      </c>
      <c r="B18" s="24" t="s">
        <v>24</v>
      </c>
      <c r="C18" s="25" t="s">
        <v>15</v>
      </c>
      <c r="D18" s="44" t="s">
        <v>16</v>
      </c>
      <c r="E18" s="45"/>
      <c r="F18" s="20"/>
      <c r="G18" s="20"/>
      <c r="H18" s="20"/>
      <c r="I18" s="20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32" t="s">
        <v>25</v>
      </c>
      <c r="B19" s="32">
        <v>1</v>
      </c>
      <c r="C19" s="31" t="s">
        <v>62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25</v>
      </c>
      <c r="B20" s="32">
        <v>2</v>
      </c>
      <c r="C20" s="31" t="s">
        <v>63</v>
      </c>
      <c r="D20" s="38" t="s">
        <v>27</v>
      </c>
      <c r="E20" s="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32" t="s">
        <v>25</v>
      </c>
      <c r="B21" s="32">
        <v>3</v>
      </c>
      <c r="C21" s="31" t="s">
        <v>64</v>
      </c>
      <c r="D21" s="38" t="s">
        <v>28</v>
      </c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32" t="s">
        <v>25</v>
      </c>
      <c r="B22" s="32">
        <v>4</v>
      </c>
      <c r="C22" s="31" t="s">
        <v>65</v>
      </c>
      <c r="D22" s="38" t="s">
        <v>29</v>
      </c>
      <c r="E22" s="3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32" t="s">
        <v>25</v>
      </c>
      <c r="B23" s="32">
        <v>5</v>
      </c>
      <c r="C23" s="31" t="s">
        <v>66</v>
      </c>
      <c r="D23" s="38" t="s">
        <v>55</v>
      </c>
      <c r="E23" s="3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25" customHeight="1" x14ac:dyDescent="0.3">
      <c r="A24" s="32" t="s">
        <v>25</v>
      </c>
      <c r="B24" s="32">
        <v>6</v>
      </c>
      <c r="C24" s="31" t="s">
        <v>67</v>
      </c>
      <c r="D24" s="38" t="s">
        <v>57</v>
      </c>
      <c r="E24" s="3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4" t="s">
        <v>30</v>
      </c>
      <c r="B25" s="35"/>
      <c r="C25" s="35"/>
      <c r="D25" s="36"/>
      <c r="E25" s="3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2" t="s">
        <v>31</v>
      </c>
      <c r="B26" s="32">
        <v>1</v>
      </c>
      <c r="C26" s="31" t="s">
        <v>68</v>
      </c>
      <c r="D26" s="38" t="s">
        <v>32</v>
      </c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32" t="s">
        <v>31</v>
      </c>
      <c r="B27" s="32">
        <v>2</v>
      </c>
      <c r="C27" s="31" t="s">
        <v>69</v>
      </c>
      <c r="D27" s="38" t="s">
        <v>32</v>
      </c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/>
    <row r="211" spans="1:26" ht="15.75" customHeight="1" x14ac:dyDescent="0.3"/>
    <row r="212" spans="1:26" ht="15.75" customHeight="1" x14ac:dyDescent="0.3"/>
    <row r="213" spans="1:26" ht="15.75" customHeight="1" x14ac:dyDescent="0.3"/>
    <row r="214" spans="1:26" ht="15.75" customHeight="1" x14ac:dyDescent="0.3"/>
    <row r="215" spans="1:26" ht="15.75" customHeight="1" x14ac:dyDescent="0.3"/>
    <row r="216" spans="1:26" ht="15.75" customHeight="1" x14ac:dyDescent="0.3"/>
    <row r="217" spans="1:26" ht="15.75" customHeight="1" x14ac:dyDescent="0.3"/>
    <row r="218" spans="1:26" ht="15.75" customHeight="1" x14ac:dyDescent="0.3"/>
    <row r="219" spans="1:26" ht="15.75" customHeight="1" x14ac:dyDescent="0.3"/>
    <row r="220" spans="1:26" ht="15.75" customHeight="1" x14ac:dyDescent="0.3"/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</sheetData>
  <mergeCells count="22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4:E24"/>
    <mergeCell ref="D26:E26"/>
    <mergeCell ref="D13:E13"/>
    <mergeCell ref="D22:E22"/>
    <mergeCell ref="D23:E23"/>
    <mergeCell ref="D14:E14"/>
    <mergeCell ref="D15:E15"/>
    <mergeCell ref="D21:E21"/>
    <mergeCell ref="D27:E27"/>
    <mergeCell ref="D18:E18"/>
    <mergeCell ref="D19:E19"/>
    <mergeCell ref="D20:E20"/>
  </mergeCells>
  <phoneticPr fontId="15" type="noConversion"/>
  <conditionalFormatting sqref="A17">
    <cfRule type="containsText" dxfId="19" priority="26" operator="containsText" text="aguardando">
      <formula>NOT(ISERROR(SEARCH("aguardando",A17)))</formula>
    </cfRule>
    <cfRule type="containsText" dxfId="18" priority="27" stopIfTrue="1" operator="containsText" text="NC.">
      <formula>NOT(ISERROR(SEARCH("NC.",A17)))</formula>
    </cfRule>
    <cfRule type="cellIs" dxfId="15" priority="30" stopIfTrue="1" operator="equal">
      <formula>"ok"</formula>
    </cfRule>
  </conditionalFormatting>
  <conditionalFormatting sqref="A12:D15 A21:A25 A19:D24">
    <cfRule type="containsText" dxfId="13" priority="19" operator="containsText" text="aguardando">
      <formula>NOT(ISERROR(SEARCH("aguardando",A12)))</formula>
    </cfRule>
  </conditionalFormatting>
  <conditionalFormatting sqref="A12:D15 B22:D24 A22:A25 A19:D21">
    <cfRule type="cellIs" dxfId="10" priority="24" stopIfTrue="1" operator="equal">
      <formula>"ok"</formula>
    </cfRule>
  </conditionalFormatting>
  <conditionalFormatting sqref="B22:D24 A22:A25 A12:D15 A19:D21">
    <cfRule type="containsText" dxfId="8" priority="21" stopIfTrue="1" operator="containsText" text="NC.">
      <formula>NOT(ISERROR(SEARCH("NC.",A12)))</formula>
    </cfRule>
  </conditionalFormatting>
  <conditionalFormatting sqref="A26:D27">
    <cfRule type="containsText" dxfId="7" priority="13" operator="containsText" text="aguardando">
      <formula>NOT(ISERROR(SEARCH("aguardando",A26)))</formula>
    </cfRule>
    <cfRule type="containsText" dxfId="6" priority="14" stopIfTrue="1" operator="containsText" text="NC.">
      <formula>NOT(ISERROR(SEARCH("NC.",A26)))</formula>
    </cfRule>
    <cfRule type="cellIs" dxfId="3" priority="17" stopIfTrue="1" operator="equal">
      <formula>"ok"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LEFT(A17,LEN("em"))="em"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NOT(ISERROR(SEARCH("cobrar",A17)))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NOT(ISERROR(SEARCH("fazer",A17)))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A12:D15 B22:D24 A22:A25 A19:D21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LEFT(A26,LEN("em"))="em"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A26:D27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33</v>
      </c>
    </row>
    <row r="4" spans="2:2" ht="14.4" x14ac:dyDescent="0.3">
      <c r="B4" s="1" t="s">
        <v>34</v>
      </c>
    </row>
    <row r="5" spans="2:2" ht="14.4" x14ac:dyDescent="0.3">
      <c r="B5" s="1" t="s">
        <v>35</v>
      </c>
    </row>
    <row r="6" spans="2:2" ht="14.4" x14ac:dyDescent="0.3">
      <c r="B6" s="1" t="s">
        <v>36</v>
      </c>
    </row>
    <row r="7" spans="2:2" ht="14.4" x14ac:dyDescent="0.3">
      <c r="B7" s="1" t="s">
        <v>37</v>
      </c>
    </row>
    <row r="8" spans="2:2" ht="14.4" x14ac:dyDescent="0.3">
      <c r="B8" s="1" t="s">
        <v>38</v>
      </c>
    </row>
    <row r="9" spans="2:2" ht="14.4" x14ac:dyDescent="0.3">
      <c r="B9" s="1" t="s">
        <v>39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40</v>
      </c>
      <c r="C2" s="28"/>
    </row>
    <row r="3" spans="2:5" ht="14.4" x14ac:dyDescent="0.3">
      <c r="B3" s="1" t="s">
        <v>41</v>
      </c>
      <c r="C3" s="29" t="s">
        <v>42</v>
      </c>
      <c r="D3" s="1" t="s">
        <v>43</v>
      </c>
      <c r="E3" s="30" t="s">
        <v>44</v>
      </c>
    </row>
    <row r="4" spans="2:5" ht="14.4" x14ac:dyDescent="0.3">
      <c r="B4" s="1" t="s">
        <v>45</v>
      </c>
      <c r="C4" s="29" t="s">
        <v>44</v>
      </c>
      <c r="D4" s="1" t="s">
        <v>46</v>
      </c>
      <c r="E4" s="29" t="s">
        <v>47</v>
      </c>
    </row>
    <row r="5" spans="2:5" ht="14.4" x14ac:dyDescent="0.3">
      <c r="B5" s="1" t="s">
        <v>48</v>
      </c>
      <c r="C5" s="29" t="s">
        <v>49</v>
      </c>
      <c r="D5" s="1" t="s">
        <v>50</v>
      </c>
      <c r="E5" s="29" t="s">
        <v>44</v>
      </c>
    </row>
    <row r="6" spans="2:5" ht="14.4" x14ac:dyDescent="0.3">
      <c r="B6" s="1" t="s">
        <v>51</v>
      </c>
      <c r="C6" s="29" t="s">
        <v>44</v>
      </c>
      <c r="D6" s="1" t="s">
        <v>52</v>
      </c>
      <c r="E6" s="29" t="s">
        <v>44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17F881-1171-4803-98D1-28AF6D6C38CB}"/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2026-04-11T15:01:30Z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