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CONCREMAT 2025\CAPS\CAPS 3\ENTREGA\R2\380-220V\DOC\"/>
    </mc:Choice>
  </mc:AlternateContent>
  <xr:revisionPtr revIDLastSave="0" documentId="13_ncr:1_{0005A4F3-EDFC-4646-A5AE-E55A1C0A9F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<sst xmlns="http://schemas.openxmlformats.org/spreadsheetml/2006/main" count="80" uniqueCount="67">
  <si>
    <t>ÍNDICE DE DOCUMENTOS ENTREGUES</t>
  </si>
  <si>
    <t>PROJETO EXECUTIVO</t>
  </si>
  <si>
    <t>Disciplina:</t>
  </si>
  <si>
    <t>INSTALAÇÕES ELÉTRICAS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</si>
  <si>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</si>
  <si>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</si>
  <si>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</si>
  <si>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</si>
  <si>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</si>
  <si>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</si>
  <si>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</si>
  <si>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</si>
  <si>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</si>
  <si>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</si>
  <si>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</si>
  <si>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</si>
  <si>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</si>
  <si>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</si>
  <si>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 CÁLCULO ELÉTRICA (220-380V)</t>
  </si>
  <si>
    <t>XLS</t>
  </si>
  <si>
    <t>QUANTITATIVO DE MATERIAIS (220-380V)</t>
  </si>
  <si>
    <t>2. PROJETO EXECUTIVO</t>
  </si>
  <si>
    <t>2.1 ELÉTRICA</t>
  </si>
  <si>
    <t>PRANCHA</t>
  </si>
  <si>
    <t>DWG/PDF</t>
  </si>
  <si>
    <t>PLANTA DE ILUMINAÇÃO E TOMADAS</t>
  </si>
  <si>
    <t>PONTOS DE FORÇA AR CONDICIONADO</t>
  </si>
  <si>
    <t>DIAGRAMAS UNIFILARES E QUADROS DE CARGAS</t>
  </si>
  <si>
    <t>PLANTA DE VISTA E DETALHES 3D</t>
  </si>
  <si>
    <t xml:space="preserve">2.5 PROJETO BIM - ELÉTRICA </t>
  </si>
  <si>
    <t>IFC</t>
  </si>
  <si>
    <t>PROJETO BIM ELÉTRICA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</si>
  <si>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</si>
  <si>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</si>
  <si>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</si>
  <si>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</si>
  <si>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</si>
  <si>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</si>
  <si>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</si>
  <si>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</si>
  <si>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</si>
  <si>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</si>
  <si>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</si>
  <si>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</si>
  <si>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</si>
  <si>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</si>
  <si>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</si>
  <si>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</si>
  <si>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</si>
  <si>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</si>
  <si>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</si>
  <si>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</si>
  <si>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CAPS3</t>
  </si>
  <si>
    <t>0012-PP-CAPS3-ELE-MEC-PE-DOC-001-01</t>
  </si>
  <si>
    <t>SUBESTAÇÃO 112,5KVA - (380/220V)</t>
  </si>
  <si>
    <t>0012-PP-CAPS3-ELE-PE-DES-001-02  - (380/220V)</t>
  </si>
  <si>
    <t>0012-PP-CAPS3-ELE-PE-DES-002-02  - (380/220V)</t>
  </si>
  <si>
    <t>0012-PP-CAPS3-ELE-PE-DES-003-02  - (380/220V)</t>
  </si>
  <si>
    <t>0012-PP-CAPS3-ELE-PE-DES-004-02  - (380/220V)</t>
  </si>
  <si>
    <t>0012-PP-CAPS3-ELE-PE-DES-005-01 - (380/220V)</t>
  </si>
  <si>
    <t>0012-PP-CAPS3-ELE-MEM-PE-DOC-001-01</t>
  </si>
  <si>
    <t>0012-PP-CAPS3-ELE-MEM-PE-DOC-002-01</t>
  </si>
  <si>
    <t>MEMORIAL DESCRITIVO SUBESTAÇÃO (220-380V)</t>
  </si>
  <si>
    <t>0012-PP-CAPS3-ELE-QTD-PE-DOC-001-01</t>
  </si>
  <si>
    <t>MEMORIAL DESCRITIVO PROJ. INSTALAÇÕES ELÉTRICAS (220-380V)</t>
  </si>
  <si>
    <t>0012-PP-CAPS3-ELE-MDB-PE-001-02  - (380/220V)</t>
  </si>
  <si>
    <t>PDF/DOC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</si>
</sst>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  <xf numFmtId="0" fontId="3" fillId="0" borderId="5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4" fillId="2" borderId="15" xfId="0" applyFont="1" applyFill="1" applyBorder="1" applyAlignment="1">
      <alignment vertical="center"/>
    </xf>
    <xf numFmtId="0" fontId="3" fillId="0" borderId="13" xfId="0" applyFont="1" applyBorder="1"/>
    <xf numFmtId="0" fontId="6" fillId="4" borderId="17" xfId="0" applyFont="1" applyFill="1" applyBorder="1" applyAlignment="1">
      <alignment horizontal="left"/>
    </xf>
    <xf numFmtId="0" fontId="3" fillId="0" borderId="19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7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4"/>
  <sheetViews>
    <sheetView tabSelected="1" topLeftCell="A2" zoomScaleNormal="100" workbookViewId="0">
      <selection activeCell="C14" sqref="C14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42.7773437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54"/>
      <c r="B1" s="55"/>
      <c r="C1" s="55"/>
      <c r="D1" s="55"/>
      <c r="E1" s="4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56"/>
      <c r="B2" s="51"/>
      <c r="C2" s="51"/>
      <c r="D2" s="51"/>
      <c r="E2" s="5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58" t="s">
        <v>0</v>
      </c>
      <c r="B3" s="59"/>
      <c r="C3" s="59"/>
      <c r="D3" s="59"/>
      <c r="E3" s="5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60" t="s">
        <v>3</v>
      </c>
      <c r="C5" s="61"/>
      <c r="D5" s="61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48" t="s">
        <v>4</v>
      </c>
      <c r="B6" s="49"/>
      <c r="C6" s="63" t="s">
        <v>52</v>
      </c>
      <c r="D6" s="61"/>
      <c r="E6" s="62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48" t="s">
        <v>5</v>
      </c>
      <c r="B7" s="49"/>
      <c r="C7" s="8"/>
      <c r="D7" s="9" t="s">
        <v>6</v>
      </c>
      <c r="E7" s="10">
        <v>46090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48" t="s">
        <v>7</v>
      </c>
      <c r="B8" s="49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0" t="s">
        <v>10</v>
      </c>
      <c r="B9" s="51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2" t="s">
        <v>16</v>
      </c>
      <c r="E11" s="53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66</v>
      </c>
      <c r="B12" s="32">
        <v>43</v>
      </c>
      <c r="C12" s="31" t="s">
        <v>60</v>
      </c>
      <c r="D12" s="38" t="s">
        <v>64</v>
      </c>
      <c r="E12" s="39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66</v>
      </c>
      <c r="B13" s="32">
        <v>40</v>
      </c>
      <c r="C13" s="31" t="s">
        <v>61</v>
      </c>
      <c r="D13" s="38" t="s">
        <v>62</v>
      </c>
      <c r="E13" s="39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3">
      <c r="A14" s="32" t="s">
        <v>66</v>
      </c>
      <c r="B14" s="32">
        <v>11</v>
      </c>
      <c r="C14" s="31" t="s">
        <v>53</v>
      </c>
      <c r="D14" s="42" t="s">
        <v>18</v>
      </c>
      <c r="E14" s="43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2" customHeight="1" x14ac:dyDescent="0.3">
      <c r="A15" s="32" t="s">
        <v>19</v>
      </c>
      <c r="B15" s="32"/>
      <c r="C15" s="31" t="s">
        <v>63</v>
      </c>
      <c r="D15" s="44" t="s">
        <v>20</v>
      </c>
      <c r="E15" s="45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22" t="s">
        <v>21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33" t="s">
        <v>22</v>
      </c>
      <c r="B17" s="17"/>
      <c r="C17" s="18"/>
      <c r="D17" s="18"/>
      <c r="E17" s="19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23" t="s">
        <v>13</v>
      </c>
      <c r="B18" s="24" t="s">
        <v>23</v>
      </c>
      <c r="C18" s="25" t="s">
        <v>15</v>
      </c>
      <c r="D18" s="46" t="s">
        <v>16</v>
      </c>
      <c r="E18" s="47"/>
      <c r="F18" s="20"/>
      <c r="G18" s="20"/>
      <c r="H18" s="20"/>
      <c r="I18" s="20"/>
      <c r="J18" s="2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3">
      <c r="A19" s="32" t="s">
        <v>24</v>
      </c>
      <c r="B19" s="32">
        <v>1</v>
      </c>
      <c r="C19" s="31" t="s">
        <v>55</v>
      </c>
      <c r="D19" s="40" t="s">
        <v>25</v>
      </c>
      <c r="E19" s="4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24</v>
      </c>
      <c r="B20" s="32">
        <v>2</v>
      </c>
      <c r="C20" s="31" t="s">
        <v>56</v>
      </c>
      <c r="D20" s="40" t="s">
        <v>26</v>
      </c>
      <c r="E20" s="4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3">
      <c r="A21" s="32" t="s">
        <v>24</v>
      </c>
      <c r="B21" s="32">
        <v>3</v>
      </c>
      <c r="C21" s="31" t="s">
        <v>57</v>
      </c>
      <c r="D21" s="40" t="s">
        <v>27</v>
      </c>
      <c r="E21" s="4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3">
      <c r="A22" s="32" t="s">
        <v>24</v>
      </c>
      <c r="B22" s="32">
        <v>4</v>
      </c>
      <c r="C22" s="31" t="s">
        <v>58</v>
      </c>
      <c r="D22" s="40" t="s">
        <v>28</v>
      </c>
      <c r="E22" s="4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3">
      <c r="A23" s="32" t="s">
        <v>24</v>
      </c>
      <c r="B23" s="32">
        <v>5</v>
      </c>
      <c r="C23" s="31" t="s">
        <v>59</v>
      </c>
      <c r="D23" s="40" t="s">
        <v>54</v>
      </c>
      <c r="E23" s="4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34" t="s">
        <v>29</v>
      </c>
      <c r="B24" s="35"/>
      <c r="C24" s="35"/>
      <c r="D24" s="36"/>
      <c r="E24" s="3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32" t="s">
        <v>30</v>
      </c>
      <c r="B25" s="32">
        <v>1</v>
      </c>
      <c r="C25" s="31" t="s">
        <v>65</v>
      </c>
      <c r="D25" s="40" t="s">
        <v>31</v>
      </c>
      <c r="E25" s="4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</sheetData>
  <mergeCells count="20"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  <mergeCell ref="D13:E13"/>
    <mergeCell ref="D23:E23"/>
    <mergeCell ref="D25:E25"/>
    <mergeCell ref="D21:E21"/>
    <mergeCell ref="D14:E14"/>
    <mergeCell ref="D15:E15"/>
    <mergeCell ref="D22:E22"/>
    <mergeCell ref="D18:E18"/>
    <mergeCell ref="D19:E19"/>
    <mergeCell ref="D20:E20"/>
  </mergeCells>
  <phoneticPr fontId="14" type="noConversion"/>
  <conditionalFormatting sqref="A17">
    <cfRule type="containsText" dxfId="20" priority="26" operator="containsText" text="aguardando">
      <formula>NOT(ISERROR(SEARCH("aguardando",A17)))</formula>
    </cfRule>
    <cfRule type="containsText" dxfId="19" priority="27" stopIfTrue="1" operator="containsText" text="NC.">
      <formula>NOT(ISERROR(SEARCH("NC.",A17)))</formula>
    </cfRule>
    <cfRule type="cellIs" dxfId="16" priority="30" stopIfTrue="1" operator="equal">
      <formula>"ok"</formula>
    </cfRule>
  </conditionalFormatting>
  <conditionalFormatting sqref="A19:A24 A12:D15">
    <cfRule type="containsText" dxfId="14" priority="19" operator="containsText" text="aguardando">
      <formula>NOT(ISERROR(SEARCH("aguardando",A12)))</formula>
    </cfRule>
  </conditionalFormatting>
  <conditionalFormatting sqref="A19:D22 C20:C23 B23:D23 A23:A24 A12:D15">
    <cfRule type="cellIs" dxfId="11" priority="24" stopIfTrue="1" operator="equal">
      <formula>"ok"</formula>
    </cfRule>
  </conditionalFormatting>
  <conditionalFormatting sqref="A19:D22 C20:C23 B23:D23 A23:A24 A12:D15">
    <cfRule type="containsText" dxfId="9" priority="21" stopIfTrue="1" operator="containsText" text="NC.">
      <formula>NOT(ISERROR(SEARCH("NC.",A12)))</formula>
    </cfRule>
  </conditionalFormatting>
  <conditionalFormatting sqref="A19:D23">
    <cfRule type="containsText" dxfId="8" priority="20" operator="containsText" text="aguardando">
      <formula>NOT(ISERROR(SEARCH("aguardando",A19)))</formula>
    </cfRule>
  </conditionalFormatting>
  <conditionalFormatting sqref="A25:D25">
    <cfRule type="containsText" dxfId="7" priority="13" operator="containsText" text="aguardando">
      <formula>NOT(ISERROR(SEARCH("aguardando",A25)))</formula>
    </cfRule>
    <cfRule type="containsText" dxfId="6" priority="14" stopIfTrue="1" operator="containsText" text="NC.">
      <formula>NOT(ISERROR(SEARCH("NC.",A25)))</formula>
    </cfRule>
    <cfRule type="cellIs" dxfId="3" priority="17" stopIfTrue="1" operator="equal">
      <formula>"ok"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LEFT(A17,LEN("em"))="em"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NOT(ISERROR(SEARCH("cobrar",A17)))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NOT(ISERROR(SEARCH("fazer",A17)))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A17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A19:D22 C20:C23 B23:D23 A23:A24 A12:D15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LEFT(A25,LEN("em"))="em"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NOT(ISERROR(SEARCH("cobrar",A25)))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NOT(ISERROR(SEARCH("fazer",A25)))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A25:D25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32</v>
      </c>
    </row>
    <row r="4" spans="2:2" ht="14.4" x14ac:dyDescent="0.3">
      <c r="B4" s="1" t="s">
        <v>33</v>
      </c>
    </row>
    <row r="5" spans="2:2" ht="14.4" x14ac:dyDescent="0.3">
      <c r="B5" s="1" t="s">
        <v>34</v>
      </c>
    </row>
    <row r="6" spans="2:2" ht="14.4" x14ac:dyDescent="0.3">
      <c r="B6" s="1" t="s">
        <v>35</v>
      </c>
    </row>
    <row r="7" spans="2:2" ht="14.4" x14ac:dyDescent="0.3">
      <c r="B7" s="1" t="s">
        <v>36</v>
      </c>
    </row>
    <row r="8" spans="2:2" ht="14.4" x14ac:dyDescent="0.3">
      <c r="B8" s="1" t="s">
        <v>37</v>
      </c>
    </row>
    <row r="9" spans="2:2" ht="14.4" x14ac:dyDescent="0.3">
      <c r="B9" s="1" t="s">
        <v>38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39</v>
      </c>
      <c r="C2" s="28"/>
    </row>
    <row r="3" spans="2:5" ht="14.4" x14ac:dyDescent="0.3">
      <c r="B3" s="1" t="s">
        <v>40</v>
      </c>
      <c r="C3" s="29" t="s">
        <v>41</v>
      </c>
      <c r="D3" s="1" t="s">
        <v>42</v>
      </c>
      <c r="E3" s="30" t="s">
        <v>43</v>
      </c>
    </row>
    <row r="4" spans="2:5" ht="14.4" x14ac:dyDescent="0.3">
      <c r="B4" s="1" t="s">
        <v>44</v>
      </c>
      <c r="C4" s="29" t="s">
        <v>43</v>
      </c>
      <c r="D4" s="1" t="s">
        <v>45</v>
      </c>
      <c r="E4" s="29" t="s">
        <v>46</v>
      </c>
    </row>
    <row r="5" spans="2:5" ht="14.4" x14ac:dyDescent="0.3">
      <c r="B5" s="1" t="s">
        <v>47</v>
      </c>
      <c r="C5" s="29" t="s">
        <v>48</v>
      </c>
      <c r="D5" s="1" t="s">
        <v>49</v>
      </c>
      <c r="E5" s="29" t="s">
        <v>43</v>
      </c>
    </row>
    <row r="6" spans="2:5" ht="14.4" x14ac:dyDescent="0.3">
      <c r="B6" s="1" t="s">
        <v>50</v>
      </c>
      <c r="C6" s="29" t="s">
        <v>43</v>
      </c>
      <c r="D6" s="1" t="s">
        <v>51</v>
      </c>
      <c r="E6" s="29" t="s">
        <v>43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DC1A71-82DE-4E32-9990-77FC26AEBF67}"/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2026-03-06T14:10:18Z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