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NCREMAT 2025\CAPS\CAPS 3\ENTREGA\R2\380-220V\DOC\"/>
    </mc:Choice>
  </mc:AlternateContent>
  <xr:revisionPtr revIDLastSave="0" documentId="8_{2E958FB0-BE06-4B87-AA54-F8BCE4F48708}" xr6:coauthVersionLast="47" xr6:coauthVersionMax="47" xr10:uidLastSave="{00000000-0000-0000-0000-000000000000}"/>
  <bookViews>
    <workbookView xWindow="-108" yWindow="-108" windowWidth="23256" windowHeight="12456" xr2:uid="{AFC25F58-8A3B-4040-91F3-DC0672514378}"/>
  </bookViews>
  <sheets>
    <sheet name="Lista de Materiais CAPS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8" i="1"/>
  <c r="C83" i="1"/>
  <c r="C14" i="1" s="1"/>
  <c r="C45" i="1"/>
  <c r="C37" i="1"/>
  <c r="C21" i="1"/>
  <c r="C25" i="1"/>
  <c r="C26" i="1"/>
  <c r="C112" i="1"/>
  <c r="C17" i="1"/>
  <c r="C16" i="1"/>
  <c r="C15" i="1"/>
</calcChain>
</file>

<file path=xl/sharedStrings.xml><?xml version="1.0" encoding="utf-8"?>
<sst xmlns="http://schemas.openxmlformats.org/spreadsheetml/2006/main" count="347" uniqueCount="200">
  <si>
    <t>Descrição do Material</t>
  </si>
  <si>
    <t>Dimensões</t>
  </si>
  <si>
    <t xml:space="preserve">Quantidade </t>
  </si>
  <si>
    <t>DN25mm (3/4'')</t>
  </si>
  <si>
    <t>Caixa Ogtogonal Reforçada para ponto de Iluminação</t>
  </si>
  <si>
    <t>Caixas de Embutir</t>
  </si>
  <si>
    <t>Caixa 4x2 tipo embutir PVC</t>
  </si>
  <si>
    <t>4''x2''</t>
  </si>
  <si>
    <t>Caixa de Embutir 4x4'' PVC</t>
  </si>
  <si>
    <t>4''x4''</t>
  </si>
  <si>
    <t>Caixa de Piso Baixa 4x4 em alumínio, 3/4''</t>
  </si>
  <si>
    <t>m</t>
  </si>
  <si>
    <t>Caixas 4x2 PVC</t>
  </si>
  <si>
    <t xml:space="preserve">Tampa para 1 Tomada Simples </t>
  </si>
  <si>
    <t>4"x2"</t>
  </si>
  <si>
    <t>Tampa para 1 Tomada dupla</t>
  </si>
  <si>
    <t>Tampa para 1 interruptor simples</t>
  </si>
  <si>
    <t>Tampa para 1 interruptor duplo</t>
  </si>
  <si>
    <t>Eletrodutos</t>
  </si>
  <si>
    <t>Eletroduto em PVC rígido roscável antichama DN25mm (3/4'')</t>
  </si>
  <si>
    <t>Eletroduto em PVC rígido roscável antichama DN32mm (1'')</t>
  </si>
  <si>
    <t>Eletroduto em PVC rígido roscável antichama DN40mm (1.1/4'')</t>
  </si>
  <si>
    <t>Eletroduto em PVC rígido roscável antichama DN50mm (1.1/2'')</t>
  </si>
  <si>
    <t>Eletroduto corrugado na cor laranja reforçado D=3/4'</t>
  </si>
  <si>
    <t>FIXAÇÃO DE TUBOS HORIZONTAIS DE PVC, CPVC OU COBRE DIÂMETROS MENORES OU IGUAIS A 40 MM COM ABRAÇADEIRA METÁLICA RÍGIDA TIPO D 3/4", FIXADA EM PERFILADO EM LAJE. AF_05/2015</t>
  </si>
  <si>
    <t>FIXAÇÃO DE TUBOS HORIZONTAIS DE PVC, CPVC OU COBRE DIÂMETROS MAIORES QUE 40 MM E MENORES OU IGUAIS A 75 MM COM ABRAÇADEIRA METÁLICA RÍGIDA TIPO D 1 1/2", FIXADA EM PERFILADO EM LAJE. AF_05/2015</t>
  </si>
  <si>
    <t>Eletroduto em ferro galvanizado a fogo roscável D=3/4"</t>
  </si>
  <si>
    <t>Eletroduto em ferro galvanizado a fogo roscável D=1"</t>
  </si>
  <si>
    <t>und</t>
  </si>
  <si>
    <t>Conexôes</t>
  </si>
  <si>
    <t>Luva para eletroduto roscável PVC rígido</t>
  </si>
  <si>
    <t>DN32mm (1'')</t>
  </si>
  <si>
    <t>DN40mm (1.1/4'')</t>
  </si>
  <si>
    <t>Luva de pressão para eletroduto galvanizado a fogo</t>
  </si>
  <si>
    <t>DN25mm (1'')</t>
  </si>
  <si>
    <t>Curvas para Eletrodutos de PVC Rígido</t>
  </si>
  <si>
    <t>Curva 90° para eletroduto rígido de PVC, DN25mm, rosca Ø3/4'' BSP conforme ABNT NBR 15465</t>
  </si>
  <si>
    <t>Curva 90° para eletroduto rígido de PVC, DN32mm, rosca Ø1'' BSP conforme ABNT NBR 15465</t>
  </si>
  <si>
    <t>Curva em ferro galvanizado a fogo roscável D=3/4"</t>
  </si>
  <si>
    <t>Curva em ferro galvanizado a fogo roscável D=1"</t>
  </si>
  <si>
    <t xml:space="preserve">Interruptores </t>
  </si>
  <si>
    <t>Conjunto 4x2 para Interruptor 1 Tecla</t>
  </si>
  <si>
    <t>UND</t>
  </si>
  <si>
    <t>Conjunto 4x2 para Interruptor 2 Teclas</t>
  </si>
  <si>
    <t>Interruptor paralelo tipo treeway</t>
  </si>
  <si>
    <t>Interruptores + Tomadas</t>
  </si>
  <si>
    <t>Conjunto montado de 1 Interruptor Simples + 1 Tomada 2P+T, 10A, 4''x2''</t>
  </si>
  <si>
    <t>1S+1Tom.10A, 4''x2''</t>
  </si>
  <si>
    <t>Conjunto montado de 1 Interruptor Simples + 1 Tomada 2P+T, 20A, 4''x2''</t>
  </si>
  <si>
    <t>1S+1Tom.20A, 4''x2''</t>
  </si>
  <si>
    <t>Placa saída de fio</t>
  </si>
  <si>
    <t>Conjunto 1 Placa para Saída de Fio 4''x2''</t>
  </si>
  <si>
    <t>Tampa para condulete 3/4" PVC</t>
  </si>
  <si>
    <t>PVC Rígido</t>
  </si>
  <si>
    <t>Tomadas</t>
  </si>
  <si>
    <t>Conjunto 1 Tomada 2P+T, 10A 4''x2''</t>
  </si>
  <si>
    <t>10A, 4''x2''</t>
  </si>
  <si>
    <t>Conjunto 1 Tomada 2P+T, 20A, 4''x2''</t>
  </si>
  <si>
    <t>20A, 4''x2''</t>
  </si>
  <si>
    <t>Conjunto 2 Tomadas 2P+T, 10A,  4''x2''</t>
  </si>
  <si>
    <t>Conjunto 2 Tomadas 2P+T, 20A, 4''x2''</t>
  </si>
  <si>
    <t>Conjunto 4x2 com Espelho Cego</t>
  </si>
  <si>
    <t>4X2</t>
  </si>
  <si>
    <t>Conjunto Caixa 4x4 com Tampa Cega</t>
  </si>
  <si>
    <t>4X4</t>
  </si>
  <si>
    <t>Conjunto montado de 2 Tomadas de piso 2P+T, 10A, com tampa tipo unha dupla, 4''x4''</t>
  </si>
  <si>
    <t>Luminárias</t>
  </si>
  <si>
    <t>Luminária LED de embutir retangular dim: 1250x625mm com difusor translucido, fluxo luminoso 3680 lumens, potência 36W, IRC&gt;80 e temperatura da cor 5000k.</t>
  </si>
  <si>
    <t>Luminária LED de embutir quadrada Dim: 625x625mm difusor translucido, fluxo luminoso  4190 lumens, potência 36W, IRC&gt;80 e temperatura da cor 5000k.</t>
  </si>
  <si>
    <t>Luminária LED tipo arandela tartaruga 12w</t>
  </si>
  <si>
    <t>Plug macho 2P+T 10A</t>
  </si>
  <si>
    <t>Plug fêmea 2P+T 10A</t>
  </si>
  <si>
    <t>Eletrocalhas e acessórios</t>
  </si>
  <si>
    <t>Fixação de eletrocalha no teto com tirante 3/8", chumbador 3/8", porcas e arruelas 3/8", a cada 1,5m</t>
  </si>
  <si>
    <t>Saída lateral para eletroduto D=3/4"</t>
  </si>
  <si>
    <t>Box reto em alumínio  D=3/4"</t>
  </si>
  <si>
    <t>Disjuntor</t>
  </si>
  <si>
    <t xml:space="preserve">DISJUNTOR MONOPOLAR TIPO DIN, CORRENTE NOMINAL DE 16A - FORNECIMENTO E INSTALAÇÃO. </t>
  </si>
  <si>
    <t xml:space="preserve">DISJUNTOR MONOPOLAR TIPO DIN, CORRENTE NOMINAL DE 20A - FORNECIMENTO E INSTALAÇÃO. </t>
  </si>
  <si>
    <t xml:space="preserve">DISJUNTOR MONOPOLAR TIPO DIN, CORRENTE NOMINAL DE 25A - FORNECIMENTO E INSTALAÇÃO. </t>
  </si>
  <si>
    <t xml:space="preserve">DISJUNTOR MONOPOLAR TIPO DIN, CORRENTE NOMINAL DE 32A - FORNECIMENTO E INSTALAÇÃO. </t>
  </si>
  <si>
    <t xml:space="preserve">DISJUNTOR MONOPOLAR TIPO DIN, CORRENTE NOMINAL DE 40A - FORNECIMENTO E INSTALAÇÃO. </t>
  </si>
  <si>
    <t>DISJUNTOR DIFERENCIAL DR 25A, 2P, 30MA</t>
  </si>
  <si>
    <t>DISJUNTOR DIFERENCIAL DR 63A, 2P, 30MA</t>
  </si>
  <si>
    <t>Quadros de distribuição</t>
  </si>
  <si>
    <t>DISP. SUPR. SURTO TIPO 1  PF50 50KA 1P UN=275VCA UC=275VCA</t>
  </si>
  <si>
    <t>DISP. SUPR. SURTO  TIPO 2 PF20 20KA 1P UN=275VCA UC=275VCA</t>
  </si>
  <si>
    <t>FORNECIMENTO E INSTALAÇÃO DE BARRAMENTO DE COBRE ELETROLÍTICO DE FASE 300A</t>
  </si>
  <si>
    <t>FORNECIMENTO E INSTALAÇÃO DE BARRAMENTO DE COBRE ELETROLÍTICO DE NEUTRO 300A</t>
  </si>
  <si>
    <t>FORNECIMENTO E INSTALAÇÃO DE BARRAMENTO DE COBRE ELETROLÍTICO DE TERRA 300A</t>
  </si>
  <si>
    <t>Cabos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</si>
  <si>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</si>
  <si>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</si>
  <si>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6 MM², ANTI-CHAMA 450/750 V, PARA CIRCUITOS TERMINAIS - FORNECIMENTO E INSTALAÇÃO. AF_12/2015</t>
  </si>
  <si>
    <t>CABO PP CORDPLAST 3 CONDUTORES 450/750V 2,50MM, FORNECIMENTO E INSTALAÇÃO</t>
  </si>
  <si>
    <t>Terminais</t>
  </si>
  <si>
    <t>TERMINAIS TIPO PINO PARA CABOS DE 2,5mm²</t>
  </si>
  <si>
    <t>TERMINAIS TIPO GARFO PARA CABOS DE 2,5mm²</t>
  </si>
  <si>
    <t>TERMINAIS TIPO PINO PARA CABOS DE 4,0mm²</t>
  </si>
  <si>
    <t>TERMINAIS TIPO GARFO PARA CABOS DE 4,0mm²</t>
  </si>
  <si>
    <t>TERMINAIS TIPO PINO PARA CABOS DE 6,0mm²</t>
  </si>
  <si>
    <t>TERMINAIS TIPO GARFO PARA CABOS DE 6,0mm²</t>
  </si>
  <si>
    <t>Conduletes PVC</t>
  </si>
  <si>
    <t>Conduletes em Alumínio Fundido</t>
  </si>
  <si>
    <t>FORNECIMENTO E INSTALAÇÃO DE QUADRO DE DISTRIBUIÇÃO DE SOBREPOR DE 800X600X250MM, CONFECCIONADO EM CHAPA DE AÇO 1010/1020 C/ GRAU DE PROTEÇÃO IP54 POSSUINDO PLACA DE MONTAGEM NA COR LARANJA RAL-2004 E PINTURA ELETROSTÁTICA EM PÓ DE RESINA POLIÉSTER NA COR CINZA RAL-7032, COM PORTA, COM DOBRADIÇAS E FECHADURA TIPO FENDA ATENDENDO OBRIGATORIAMENTE NA ÍNTEGRA A NORMA ABNT NBR 60439-1 E 60439-3 DE 2003</t>
  </si>
  <si>
    <t>Adaptador de Redução para Condulete de PVC, 3/4''</t>
  </si>
  <si>
    <t>Casa de Resíduos</t>
  </si>
  <si>
    <t>Luminária tipo Plafon LED sobrepor 18w</t>
  </si>
  <si>
    <t>uns</t>
  </si>
  <si>
    <t>CABO DE COBRE FLEXÍVEL ISOLADO, 50 MM², ANTI-CHAMA 0,6/1,0 KV, PARA DISTRIBUIÇÃO - FORNECIMENTO E INSTALAÇÃO. AF_12/2015</t>
  </si>
  <si>
    <t>CABO DE COBRE FLEXÍVEL ISOLADO, 25 MM², ANTI-CHAMA 0,6/1,0 KV, PARA DISTRIBUIÇÃO - FORNECIMENTO E INSTALAÇÃO. AF_12/2015</t>
  </si>
  <si>
    <t>Conjunto Caixa 4x2 com Tampa Cega</t>
  </si>
  <si>
    <t>Eletrocalha metálica galvanizada a fogo perfurada  300x50</t>
  </si>
  <si>
    <t>Curva horizontal 90 graus 300X50</t>
  </si>
  <si>
    <t>Curva de inversão para eletrocalha 300X50</t>
  </si>
  <si>
    <t xml:space="preserve">Suspensão vertical para eletrocalha 300x50mm </t>
  </si>
  <si>
    <t>Saída lateral para eletroduto D=1"</t>
  </si>
  <si>
    <t>Box reto em alumínio  D=1"</t>
  </si>
  <si>
    <t>Eletroduto em PVC rígido roscável antichama DN65mm (2'')</t>
  </si>
  <si>
    <t>Condulete de PVC 3/4'' MULTIPLO</t>
  </si>
  <si>
    <t>DN50mm (1.1/4'')</t>
  </si>
  <si>
    <t>Curva 90° para eletroduto rígido de PVC, DN40mm, rosca Ø1.1/2'' BSP conforme ABNT NBR 15465</t>
  </si>
  <si>
    <t>Curva 90° para eletroduto rígido de PVC, DN40mm, rosca Ø1.1/4'' BSP conforme ABNT NBR 15465</t>
  </si>
  <si>
    <t>Curva 90° para eletroduto rígido de PVC, DN50mm, rosca Ø2'' BSP conforme ABNT NBR 15465</t>
  </si>
  <si>
    <t>DN50mm (2'')</t>
  </si>
  <si>
    <t>Saída lateral para eletroduto D=2"</t>
  </si>
  <si>
    <t xml:space="preserve">DISJUNTOR TRIPOLAR  20A </t>
  </si>
  <si>
    <t xml:space="preserve">DISJUNTOR TRIPOLAR EM CAIXA MOLDADA 150A </t>
  </si>
  <si>
    <t>DN40mm (1.1/2'')</t>
  </si>
  <si>
    <t>DN60mm (1.1/2'')</t>
  </si>
  <si>
    <t>Condulete de PVC 1.1/2'' MULTIPLO</t>
  </si>
  <si>
    <t>DN25mm (1.1/2'')</t>
  </si>
  <si>
    <t>Tampa para condulete 1.1/2" PVC</t>
  </si>
  <si>
    <t>Adaptador de Redução para Condulete de PVC, 1,1/2''</t>
  </si>
  <si>
    <t>Condulete de PVC 1'' MULTIPLO</t>
  </si>
  <si>
    <t>Tampa para condulete 1" PVC</t>
  </si>
  <si>
    <t>Adaptador de Redução para Condulete de PVC, 1''</t>
  </si>
  <si>
    <t xml:space="preserve">DISJUNTOR TRIPOLAR EM CAIXA MOLDADA 175A </t>
  </si>
  <si>
    <t>CABO PP CORDPLAST 3 CONDUTORES 450/750V 6,0MM, FORNECIMENTO E INSTALAÇÃO</t>
  </si>
  <si>
    <t>TERMINAL OU CONECTOR DE PRESSAO - PARA CABO 50MM2 - FORNECIMENTO E INSTALACAO</t>
  </si>
  <si>
    <t>TERMINAL OU CONECTOR DE PRESSAO - PARA CABO 25MM2 - FORNECIMENTO E INSTALACAO</t>
  </si>
  <si>
    <t>Conduletes em liga de alumínio fundido com tampa e borracha de vedação</t>
  </si>
  <si>
    <t>DN50mm (1.1/2'')</t>
  </si>
  <si>
    <t>Eletroduto em ferro galvanizado a fogo roscável D=1.1/4"</t>
  </si>
  <si>
    <t>Eletroduto em ferro galvanizado a fogo roscável D=1.1/2"</t>
  </si>
  <si>
    <t>Curva em ferro galvanizado a fogo roscável D=1.1/2"</t>
  </si>
  <si>
    <t>POSTE DE CONCRETO, DT, 400KGF/11M, 600daN. PADRÃO COELBA</t>
  </si>
  <si>
    <t>pç</t>
  </si>
  <si>
    <t>CHAVE FUSIVEL UNIPOLAR 15KV-100A, ELO10K. FAB:MAURIZIO, TEE, DELMAR</t>
  </si>
  <si>
    <t>PÁRA-RAIOS DE INVÓLUCRO POLIMÉRICO, A OXIDOS METÁLICOS SEM CENTELHADOR, PROVIDOS DE DESLIGAMENTO AUTOMÁTICO, CLASSE 15KV - 10KA-ZNO FAB: HITACHI-LINE-SPRECHER ENERGIE</t>
  </si>
  <si>
    <t>PARAFUSO ROSCA DUPLA M16XTAMANHO ADEQUADO. INCLUSIVE PORCAS E ARRUELAS QUADRADAS 38mm.</t>
  </si>
  <si>
    <t>ISOLADOR DE SUSPENSÃO, 175MM FAB:ELECTROVIDRO, SANTA TEREZINHA</t>
  </si>
  <si>
    <t>CONECTOR ESTRIBO-COMPRESSÃO ATE CABO DE 16mm² FAB:PANDUIT</t>
  </si>
  <si>
    <t>CONECTOR ESTRIBO - PRESSÃO AMPAC - CABO DE 16mm² FAB:PANDUIT</t>
  </si>
  <si>
    <t>GRAMPO DE LINHA VIVA BR 8 X 50MM</t>
  </si>
  <si>
    <t>MANILHA SAPATILHA AÇO GALVANIZADO 680KG</t>
  </si>
  <si>
    <t>ARAME DE AÇO GALVANIZADO 12 BWG</t>
  </si>
  <si>
    <t>Kg</t>
  </si>
  <si>
    <t>ALÇA PREFORMADA DE DISTRIBUIÇÃO OU GRAMPO TENSOR  FAB:ROMAGNOLE</t>
  </si>
  <si>
    <t>OLHAL PARA PARAFUSO F 28 X 17,5 (5.000DAN) OU 16MM2 FAB:BURNDY</t>
  </si>
  <si>
    <t>GANCHO DE SUSPENSÃO OLHAL  FAB:ROMAGNOLE</t>
  </si>
  <si>
    <t>MÃO FRANCESA PLANA 710MM. INCLUSIVE PARAFUSO M16 E ARRUELAS QUADRADAS.</t>
  </si>
  <si>
    <t xml:space="preserve">ELETRODUTO DE FERRO GALVANIZADO A FOGO DE Ø 4" ROSCÁVEL ANTI - CHAMA , EM BARRAS DE TRÊS METROS, MARCAS ELECON OU EQUIVALENTE </t>
  </si>
  <si>
    <t>bar</t>
  </si>
  <si>
    <t>CURVA DE 90º EM FERRO GALVANIZADO A FOGO DE Ø4" ROSCAVEL, MARCAS ELECON OU EQUIVALENTE</t>
  </si>
  <si>
    <t>LUVA DE FERRO GALVANIZADO A FOGO DE Ø 4", MARCAS ELECON OU EQUIVALENTE</t>
  </si>
  <si>
    <t>BUCHA E ARRUELA EM ALUMÍNIO DE Ø4" - ELECON OU EQUIVALENTE</t>
  </si>
  <si>
    <t>CABEÇOTE DE ALUMINIO DE PROTEÇÃO Ø4"</t>
  </si>
  <si>
    <t>HASTE DE TERRA COBREADA DE Ø5/8" X 2,40M DE ALTA CAMADA COM 254MICRONS. REF.: TEL 5814</t>
  </si>
  <si>
    <t>un</t>
  </si>
  <si>
    <t>CONECTOR PARAFUSO FENDIDO CABO 50MM2 FAB:PANDUIT</t>
  </si>
  <si>
    <t>CONDUTORDE COBRE NÚ MEIO DURO 50,00MM², FABR. PRYSMIAN OU EQUIVALENTE TÉCNICO</t>
  </si>
  <si>
    <t>POÇO DE INSPEÇÃO DE ATERRAMENTO EM PVC COM TAMPA ARTICULADA EM FERRO FUNDIDO, FAB.: TERMOTÉCNICA, CAIXA MOD.: TEL-552, TAMPA MOD.: TEL-536</t>
  </si>
  <si>
    <t>m²</t>
  </si>
  <si>
    <t>CRUZETA EM CONCRETO PARA POSTE TIPO DT 2400MM PADRÃO COELBA</t>
  </si>
  <si>
    <t>MURETA EM ALVENARIA PARA INTALAÇÃO DO QUADRO DE MEDIÇÃO, INCLUSIVE LAJE PRÉ MOLDADA, DIM 2000X2000X400mm (LxAxP) CONFORME PROJETO.</t>
  </si>
  <si>
    <t xml:space="preserve">CABO DE COBRE NÚ MEIO DURO 35MM². </t>
  </si>
  <si>
    <t>CONECTOR CABO-HASTE EM LIGA DE COBRE PARA CABO DE 50mm²</t>
  </si>
  <si>
    <t>pc</t>
  </si>
  <si>
    <t>TOMADA 2P+T 20A COM CAIXA 4X2 SUPORTE E TAMPA</t>
  </si>
  <si>
    <t>M</t>
  </si>
  <si>
    <t>ELETRODUTO EM PVC RÍGIDO 3/4" ANTICHAMA ROSCÁVEL</t>
  </si>
  <si>
    <t>CURVA DE 90 GRAUS 3/4" EM PVC</t>
  </si>
  <si>
    <t>CONECTOR SPLIT BOLT PARA CABOS DE COBRE 70mm² PARA CIRCUITO ALIMENTADOR QGBT.</t>
  </si>
  <si>
    <t>Caixas</t>
  </si>
  <si>
    <t>QUADRO DE MEDIÇÃO COM TC EM CHAPA METÁLICA PARA USO EXTERNO PARA MEDIÇÃO EM BAIXA TENSÃO  (TC E MEDIDOR FORNECIDOS PELA COELBA), DIM:1500X1300X400mm, PADRÃO COELBA INCLUSIVE INSTALAÇÃO E . FAB.: CEMAR OU EQUIVALENTE TÉCNICO.</t>
  </si>
  <si>
    <t>Luminária tipo pendente em acríclico prismático 16" com uma lâmpada compacta fluorescente de 45w. Ref. Levilux RI-355P ou equivalente técnico</t>
  </si>
  <si>
    <t>Subestação Aérea 112,5KVA -380-220V</t>
  </si>
  <si>
    <t>TRANFORMADOR 112,5KVA TRIFÁSICO (3F), A ÓLEO, classe 15KV, 60HZ-380/220V, TAP'S 11.4;12;12.6;13.2 E 13.8KV-ROMANGNOLE, CEMEC,WEG OU  EQUIVALENTE</t>
  </si>
  <si>
    <t>SUPORTE PARA TRANSFORMADOR DE112,5KVA (DT) INCLUSIVE PARAFUSOS E ARRUELAS FBR: ROMAGNOLE</t>
  </si>
  <si>
    <t>DISJUNTOR EM CAIXA MOLDADA DE 175A TRIFASICO Iccmin=15KA. REF.:ABB, SIEMENS, WEG OU EQUIVALENTE TÉCNICO.</t>
  </si>
  <si>
    <t>CABO  DE COBRE UNIPOLAR 70MM², COR PRETO, COM ISOLAÇÃO - EPR-1KV 90°C,  CLASSE DE ESCORDOAMENTO 2. FABR. PRYSMIAN OU EQUIVALENTE TÉCNICO</t>
  </si>
  <si>
    <t>CABO  DE COBRE UNIPOLAR 35MM², COR VERDE, COM ISOLAÇÃO -PVC-750V. FABR. PRYSMIAN OU EQUIVALENTE TÉCNICO</t>
  </si>
  <si>
    <t>TERMINAL DE COMPRESSÃO PARA CABOS DE COBRE RÍGIDO 70mm² PARA CIRCUITO ALIMENTADOR MEDIÇÃO.</t>
  </si>
  <si>
    <t>CAIXA DE PASSAGEM EM ALVENARIA DIM: 800X800X800MM COM TAMPA EM CONCRETO FUNDO BRITADO</t>
  </si>
  <si>
    <t xml:space="preserve">DISJUNTOR TRIPOLAR EM CAIXA MOLDADA 100A </t>
  </si>
  <si>
    <t>Lista de Materiais Elétrica CAPS 3 - (380/220V)</t>
  </si>
  <si>
    <t>CABO DE COBRE FLEXÍVEL ISOLADO, 35 MM², ANTI-CHAMA 0,6/1,0 KV, PARA DISTRIBUIÇÃO - FORNECIMENTO E INSTALAÇÃO. AF_12/2015</t>
  </si>
  <si>
    <t>CABO DE COBRE FLEXÍVEL ISOLADO, 16  MM², ANTI-CHAMA 0,6/1,0 KV, PARA DISTRIBUIÇÃO - FORNECIMENTO E INSTALAÇÃO. AF_12/2015</t>
  </si>
  <si>
    <t>Caixa de sobrepor em alumínio com tampa 40x40x15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</si>
</sst>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8" fillId="0" borderId="0" xfId="0" applyFont="1"/>
    <xf numFmtId="0" fontId="0" fillId="0" borderId="10" xfId="0" applyBorder="1" applyAlignment="1">
      <alignment wrapText="1"/>
    </xf>
    <xf numFmtId="0" fontId="19" fillId="0" borderId="10" xfId="0" applyFon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4E30-2A0E-44D5-9F77-4696A1DFBA82}">
  <dimension ref="A1:C207"/>
  <sheetViews>
    <sheetView tabSelected="1" workbookViewId="0">
      <selection activeCell="F13" sqref="F13"/>
    </sheetView>
  </sheetViews>
  <sheetFormatPr defaultRowHeight="14.4" x14ac:dyDescent="0.3"/>
  <cols>
    <col min="1" max="1" width="84.44140625" customWidth="1"/>
    <col min="2" max="2" width="17.33203125" bestFit="1" customWidth="1"/>
    <col min="3" max="3" width="10.6640625" bestFit="1" customWidth="1"/>
  </cols>
  <sheetData>
    <row r="1" spans="1:3" ht="18" x14ac:dyDescent="0.35">
      <c r="A1" s="3" t="s">
        <v>196</v>
      </c>
    </row>
    <row r="2" spans="1:3" x14ac:dyDescent="0.3">
      <c r="A2" s="2" t="s">
        <v>0</v>
      </c>
      <c r="B2" s="2" t="s">
        <v>1</v>
      </c>
      <c r="C2" s="2" t="s">
        <v>2</v>
      </c>
    </row>
    <row r="4" spans="1:3" x14ac:dyDescent="0.3">
      <c r="A4" s="2" t="s">
        <v>184</v>
      </c>
      <c r="B4" s="1"/>
      <c r="C4" s="1"/>
    </row>
    <row r="5" spans="1:3" x14ac:dyDescent="0.3">
      <c r="A5" s="1" t="s">
        <v>4</v>
      </c>
      <c r="B5" s="1" t="s">
        <v>28</v>
      </c>
      <c r="C5" s="1">
        <f>173+7</f>
        <v>180</v>
      </c>
    </row>
    <row r="6" spans="1:3" x14ac:dyDescent="0.3">
      <c r="A6" s="1" t="s">
        <v>199</v>
      </c>
      <c r="B6" s="1" t="s">
        <v>28</v>
      </c>
      <c r="C6" s="1">
        <v>4</v>
      </c>
    </row>
    <row r="7" spans="1:3" x14ac:dyDescent="0.3">
      <c r="A7" s="2" t="s">
        <v>5</v>
      </c>
      <c r="B7" s="1"/>
      <c r="C7" s="1"/>
    </row>
    <row r="8" spans="1:3" x14ac:dyDescent="0.3">
      <c r="A8" s="1" t="s">
        <v>6</v>
      </c>
      <c r="B8" s="1" t="s">
        <v>7</v>
      </c>
      <c r="C8" s="1">
        <f>225+13-9</f>
        <v>229</v>
      </c>
    </row>
    <row r="9" spans="1:3" x14ac:dyDescent="0.3">
      <c r="A9" s="1" t="s">
        <v>8</v>
      </c>
      <c r="B9" s="1" t="s">
        <v>9</v>
      </c>
      <c r="C9" s="1">
        <v>4</v>
      </c>
    </row>
    <row r="10" spans="1:3" x14ac:dyDescent="0.3">
      <c r="A10" s="1" t="s">
        <v>10</v>
      </c>
      <c r="B10" s="1" t="s">
        <v>9</v>
      </c>
      <c r="C10" s="1">
        <v>2</v>
      </c>
    </row>
    <row r="11" spans="1:3" x14ac:dyDescent="0.3">
      <c r="A11" s="1"/>
      <c r="B11" s="1"/>
      <c r="C11" s="1"/>
    </row>
    <row r="12" spans="1:3" x14ac:dyDescent="0.3">
      <c r="A12" s="1"/>
      <c r="B12" s="1"/>
      <c r="C12" s="1"/>
    </row>
    <row r="13" spans="1:3" x14ac:dyDescent="0.3">
      <c r="A13" s="2" t="s">
        <v>12</v>
      </c>
      <c r="B13" s="1"/>
      <c r="C13" s="1"/>
    </row>
    <row r="14" spans="1:3" x14ac:dyDescent="0.3">
      <c r="A14" s="1" t="s">
        <v>13</v>
      </c>
      <c r="B14" s="1" t="s">
        <v>14</v>
      </c>
      <c r="C14" s="1">
        <f>C83+C84</f>
        <v>85</v>
      </c>
    </row>
    <row r="15" spans="1:3" x14ac:dyDescent="0.3">
      <c r="A15" s="1" t="s">
        <v>15</v>
      </c>
      <c r="B15" s="1" t="s">
        <v>14</v>
      </c>
      <c r="C15" s="1">
        <f>C60+C85+C86</f>
        <v>54</v>
      </c>
    </row>
    <row r="16" spans="1:3" x14ac:dyDescent="0.3">
      <c r="A16" s="1" t="s">
        <v>16</v>
      </c>
      <c r="B16" s="1" t="s">
        <v>14</v>
      </c>
      <c r="C16" s="1">
        <f>C54+C56</f>
        <v>31</v>
      </c>
    </row>
    <row r="17" spans="1:3" x14ac:dyDescent="0.3">
      <c r="A17" s="1" t="s">
        <v>17</v>
      </c>
      <c r="B17" s="1" t="s">
        <v>14</v>
      </c>
      <c r="C17" s="1">
        <f>C55</f>
        <v>4</v>
      </c>
    </row>
    <row r="18" spans="1:3" x14ac:dyDescent="0.3">
      <c r="A18" s="1"/>
      <c r="B18" s="1"/>
      <c r="C18" s="1"/>
    </row>
    <row r="19" spans="1:3" x14ac:dyDescent="0.3">
      <c r="A19" s="2" t="s">
        <v>18</v>
      </c>
      <c r="B19" s="1"/>
      <c r="C19" s="1"/>
    </row>
    <row r="20" spans="1:3" x14ac:dyDescent="0.3">
      <c r="A20" s="1" t="s">
        <v>19</v>
      </c>
      <c r="B20" s="1" t="s">
        <v>11</v>
      </c>
      <c r="C20" s="1">
        <v>860</v>
      </c>
    </row>
    <row r="21" spans="1:3" x14ac:dyDescent="0.3">
      <c r="A21" s="1" t="s">
        <v>20</v>
      </c>
      <c r="B21" s="1" t="s">
        <v>11</v>
      </c>
      <c r="C21" s="1">
        <f>72+24</f>
        <v>96</v>
      </c>
    </row>
    <row r="22" spans="1:3" x14ac:dyDescent="0.3">
      <c r="A22" s="1" t="s">
        <v>21</v>
      </c>
      <c r="B22" s="1" t="s">
        <v>11</v>
      </c>
      <c r="C22" s="1">
        <v>24</v>
      </c>
    </row>
    <row r="23" spans="1:3" x14ac:dyDescent="0.3">
      <c r="A23" s="1" t="s">
        <v>22</v>
      </c>
      <c r="B23" s="1" t="s">
        <v>11</v>
      </c>
      <c r="C23" s="1">
        <v>49</v>
      </c>
    </row>
    <row r="24" spans="1:3" x14ac:dyDescent="0.3">
      <c r="A24" s="1" t="s">
        <v>118</v>
      </c>
      <c r="B24" s="1" t="s">
        <v>11</v>
      </c>
      <c r="C24" s="1">
        <v>12</v>
      </c>
    </row>
    <row r="25" spans="1:3" ht="28.8" x14ac:dyDescent="0.3">
      <c r="A25" s="4" t="s">
        <v>24</v>
      </c>
      <c r="B25" s="1" t="s">
        <v>11</v>
      </c>
      <c r="C25" s="1">
        <f>956+24</f>
        <v>980</v>
      </c>
    </row>
    <row r="26" spans="1:3" ht="43.2" x14ac:dyDescent="0.3">
      <c r="A26" s="4" t="s">
        <v>25</v>
      </c>
      <c r="B26" s="1" t="s">
        <v>11</v>
      </c>
      <c r="C26" s="1">
        <f>33+40</f>
        <v>73</v>
      </c>
    </row>
    <row r="27" spans="1:3" x14ac:dyDescent="0.3">
      <c r="A27" s="1" t="s">
        <v>26</v>
      </c>
      <c r="B27" s="1" t="s">
        <v>11</v>
      </c>
      <c r="C27" s="1">
        <v>15</v>
      </c>
    </row>
    <row r="28" spans="1:3" x14ac:dyDescent="0.3">
      <c r="A28" s="1" t="s">
        <v>27</v>
      </c>
      <c r="B28" s="1" t="s">
        <v>11</v>
      </c>
      <c r="C28" s="1">
        <v>30</v>
      </c>
    </row>
    <row r="29" spans="1:3" x14ac:dyDescent="0.3">
      <c r="A29" s="1" t="s">
        <v>143</v>
      </c>
      <c r="B29" s="1" t="s">
        <v>11</v>
      </c>
      <c r="C29" s="1">
        <v>6</v>
      </c>
    </row>
    <row r="30" spans="1:3" x14ac:dyDescent="0.3">
      <c r="A30" s="1" t="s">
        <v>144</v>
      </c>
      <c r="B30" s="1" t="s">
        <v>11</v>
      </c>
      <c r="C30" s="1">
        <v>39</v>
      </c>
    </row>
    <row r="31" spans="1:3" x14ac:dyDescent="0.3">
      <c r="A31" s="1" t="s">
        <v>74</v>
      </c>
      <c r="B31" s="1" t="s">
        <v>28</v>
      </c>
      <c r="C31" s="1">
        <v>32</v>
      </c>
    </row>
    <row r="32" spans="1:3" x14ac:dyDescent="0.3">
      <c r="A32" s="1" t="s">
        <v>116</v>
      </c>
      <c r="B32" s="1" t="s">
        <v>28</v>
      </c>
      <c r="C32" s="1">
        <v>6</v>
      </c>
    </row>
    <row r="33" spans="1:3" x14ac:dyDescent="0.3">
      <c r="A33" s="1" t="s">
        <v>125</v>
      </c>
      <c r="B33" s="1" t="s">
        <v>28</v>
      </c>
      <c r="C33" s="1">
        <v>1</v>
      </c>
    </row>
    <row r="34" spans="1:3" x14ac:dyDescent="0.3">
      <c r="A34" s="1"/>
      <c r="B34" s="1"/>
      <c r="C34" s="1"/>
    </row>
    <row r="35" spans="1:3" x14ac:dyDescent="0.3">
      <c r="A35" s="2" t="s">
        <v>29</v>
      </c>
      <c r="B35" s="1"/>
      <c r="C35" s="1"/>
    </row>
    <row r="36" spans="1:3" x14ac:dyDescent="0.3">
      <c r="A36" s="1" t="s">
        <v>30</v>
      </c>
      <c r="B36" s="1" t="s">
        <v>3</v>
      </c>
      <c r="C36" s="1">
        <v>500</v>
      </c>
    </row>
    <row r="37" spans="1:3" x14ac:dyDescent="0.3">
      <c r="A37" s="1" t="s">
        <v>30</v>
      </c>
      <c r="B37" s="1" t="s">
        <v>31</v>
      </c>
      <c r="C37" s="1">
        <f>42+14</f>
        <v>56</v>
      </c>
    </row>
    <row r="38" spans="1:3" x14ac:dyDescent="0.3">
      <c r="A38" s="1" t="s">
        <v>30</v>
      </c>
      <c r="B38" s="1" t="s">
        <v>32</v>
      </c>
      <c r="C38" s="1">
        <v>10</v>
      </c>
    </row>
    <row r="39" spans="1:3" x14ac:dyDescent="0.3">
      <c r="A39" s="1" t="s">
        <v>30</v>
      </c>
      <c r="B39" s="1" t="s">
        <v>128</v>
      </c>
      <c r="C39" s="1">
        <v>15</v>
      </c>
    </row>
    <row r="40" spans="1:3" x14ac:dyDescent="0.3">
      <c r="A40" s="1" t="s">
        <v>33</v>
      </c>
      <c r="B40" s="1" t="s">
        <v>3</v>
      </c>
      <c r="C40" s="1">
        <v>14</v>
      </c>
    </row>
    <row r="41" spans="1:3" x14ac:dyDescent="0.3">
      <c r="A41" s="1" t="s">
        <v>33</v>
      </c>
      <c r="B41" s="1" t="s">
        <v>34</v>
      </c>
      <c r="C41" s="1">
        <v>9</v>
      </c>
    </row>
    <row r="42" spans="1:3" x14ac:dyDescent="0.3">
      <c r="A42" s="1"/>
      <c r="B42" s="1"/>
      <c r="C42" s="1"/>
    </row>
    <row r="43" spans="1:3" x14ac:dyDescent="0.3">
      <c r="A43" s="2" t="s">
        <v>35</v>
      </c>
      <c r="B43" s="1"/>
      <c r="C43" s="1"/>
    </row>
    <row r="44" spans="1:3" x14ac:dyDescent="0.3">
      <c r="A44" s="4" t="s">
        <v>36</v>
      </c>
      <c r="B44" s="1" t="s">
        <v>3</v>
      </c>
      <c r="C44" s="1">
        <v>250</v>
      </c>
    </row>
    <row r="45" spans="1:3" x14ac:dyDescent="0.3">
      <c r="A45" s="4" t="s">
        <v>37</v>
      </c>
      <c r="B45" s="1" t="s">
        <v>31</v>
      </c>
      <c r="C45" s="1">
        <f>21+3</f>
        <v>24</v>
      </c>
    </row>
    <row r="46" spans="1:3" x14ac:dyDescent="0.3">
      <c r="A46" s="4" t="s">
        <v>122</v>
      </c>
      <c r="B46" s="1" t="s">
        <v>120</v>
      </c>
      <c r="C46" s="1">
        <v>5</v>
      </c>
    </row>
    <row r="47" spans="1:3" x14ac:dyDescent="0.3">
      <c r="A47" s="4" t="s">
        <v>121</v>
      </c>
      <c r="B47" s="1" t="s">
        <v>129</v>
      </c>
      <c r="C47" s="1">
        <v>9</v>
      </c>
    </row>
    <row r="48" spans="1:3" x14ac:dyDescent="0.3">
      <c r="A48" s="4" t="s">
        <v>123</v>
      </c>
      <c r="B48" s="1" t="s">
        <v>124</v>
      </c>
      <c r="C48" s="1">
        <v>7</v>
      </c>
    </row>
    <row r="49" spans="1:3" x14ac:dyDescent="0.3">
      <c r="A49" s="1" t="s">
        <v>38</v>
      </c>
      <c r="B49" s="1" t="s">
        <v>3</v>
      </c>
      <c r="C49" s="1">
        <v>2</v>
      </c>
    </row>
    <row r="50" spans="1:3" x14ac:dyDescent="0.3">
      <c r="A50" s="1" t="s">
        <v>39</v>
      </c>
      <c r="B50" s="1" t="s">
        <v>31</v>
      </c>
      <c r="C50" s="1">
        <v>4</v>
      </c>
    </row>
    <row r="51" spans="1:3" x14ac:dyDescent="0.3">
      <c r="A51" s="1" t="s">
        <v>145</v>
      </c>
      <c r="B51" s="1" t="s">
        <v>142</v>
      </c>
      <c r="C51" s="1">
        <v>6</v>
      </c>
    </row>
    <row r="52" spans="1:3" x14ac:dyDescent="0.3">
      <c r="A52" s="1"/>
      <c r="B52" s="1"/>
      <c r="C52" s="1"/>
    </row>
    <row r="53" spans="1:3" x14ac:dyDescent="0.3">
      <c r="A53" s="2" t="s">
        <v>40</v>
      </c>
      <c r="B53" s="1"/>
      <c r="C53" s="1"/>
    </row>
    <row r="54" spans="1:3" x14ac:dyDescent="0.3">
      <c r="A54" s="1" t="s">
        <v>41</v>
      </c>
      <c r="B54" s="1" t="s">
        <v>42</v>
      </c>
      <c r="C54" s="1">
        <v>27</v>
      </c>
    </row>
    <row r="55" spans="1:3" x14ac:dyDescent="0.3">
      <c r="A55" s="1" t="s">
        <v>43</v>
      </c>
      <c r="B55" s="1" t="s">
        <v>42</v>
      </c>
      <c r="C55" s="1">
        <v>4</v>
      </c>
    </row>
    <row r="56" spans="1:3" x14ac:dyDescent="0.3">
      <c r="A56" s="1" t="s">
        <v>44</v>
      </c>
      <c r="B56" s="1" t="s">
        <v>42</v>
      </c>
      <c r="C56" s="1">
        <v>4</v>
      </c>
    </row>
    <row r="57" spans="1:3" x14ac:dyDescent="0.3">
      <c r="A57" s="1"/>
      <c r="B57" s="1"/>
      <c r="C57" s="1"/>
    </row>
    <row r="58" spans="1:3" x14ac:dyDescent="0.3">
      <c r="A58" s="2" t="s">
        <v>45</v>
      </c>
      <c r="B58" s="1"/>
      <c r="C58" s="1"/>
    </row>
    <row r="59" spans="1:3" x14ac:dyDescent="0.3">
      <c r="A59" s="1" t="s">
        <v>46</v>
      </c>
      <c r="B59" s="1" t="s">
        <v>47</v>
      </c>
      <c r="C59" s="1">
        <v>0</v>
      </c>
    </row>
    <row r="60" spans="1:3" x14ac:dyDescent="0.3">
      <c r="A60" s="1" t="s">
        <v>48</v>
      </c>
      <c r="B60" s="1" t="s">
        <v>49</v>
      </c>
      <c r="C60" s="1">
        <v>23</v>
      </c>
    </row>
    <row r="61" spans="1:3" x14ac:dyDescent="0.3">
      <c r="A61" s="1"/>
      <c r="B61" s="1"/>
      <c r="C61" s="1"/>
    </row>
    <row r="62" spans="1:3" x14ac:dyDescent="0.3">
      <c r="A62" s="2" t="s">
        <v>50</v>
      </c>
      <c r="B62" s="1"/>
      <c r="C62" s="1"/>
    </row>
    <row r="63" spans="1:3" x14ac:dyDescent="0.3">
      <c r="A63" s="1" t="s">
        <v>51</v>
      </c>
      <c r="B63" s="1" t="s">
        <v>28</v>
      </c>
      <c r="C63" s="1">
        <v>45</v>
      </c>
    </row>
    <row r="64" spans="1:3" x14ac:dyDescent="0.3">
      <c r="A64" s="1"/>
      <c r="B64" s="1"/>
      <c r="C64" s="1"/>
    </row>
    <row r="65" spans="1:3" x14ac:dyDescent="0.3">
      <c r="A65" s="2" t="s">
        <v>103</v>
      </c>
      <c r="B65" s="1"/>
      <c r="C65" s="1"/>
    </row>
    <row r="66" spans="1:3" x14ac:dyDescent="0.3">
      <c r="A66" s="1" t="s">
        <v>141</v>
      </c>
      <c r="B66" s="1" t="s">
        <v>3</v>
      </c>
      <c r="C66" s="1">
        <v>9</v>
      </c>
    </row>
    <row r="67" spans="1:3" x14ac:dyDescent="0.3">
      <c r="A67" s="1" t="s">
        <v>141</v>
      </c>
      <c r="B67" s="1" t="s">
        <v>31</v>
      </c>
      <c r="C67" s="1">
        <v>23</v>
      </c>
    </row>
    <row r="68" spans="1:3" x14ac:dyDescent="0.3">
      <c r="A68" s="1" t="s">
        <v>141</v>
      </c>
      <c r="B68" s="1" t="s">
        <v>32</v>
      </c>
      <c r="C68" s="1">
        <v>3</v>
      </c>
    </row>
    <row r="69" spans="1:3" x14ac:dyDescent="0.3">
      <c r="A69" s="1" t="s">
        <v>141</v>
      </c>
      <c r="B69" s="1" t="s">
        <v>142</v>
      </c>
      <c r="C69" s="1">
        <v>4</v>
      </c>
    </row>
    <row r="70" spans="1:3" x14ac:dyDescent="0.3">
      <c r="A70" s="2" t="s">
        <v>102</v>
      </c>
      <c r="B70" s="1"/>
      <c r="C70" s="1"/>
    </row>
    <row r="71" spans="1:3" x14ac:dyDescent="0.3">
      <c r="A71" s="1" t="s">
        <v>119</v>
      </c>
      <c r="B71" s="1" t="s">
        <v>3</v>
      </c>
      <c r="C71" s="1">
        <v>102</v>
      </c>
    </row>
    <row r="72" spans="1:3" x14ac:dyDescent="0.3">
      <c r="A72" s="1" t="s">
        <v>52</v>
      </c>
      <c r="B72" s="1" t="s">
        <v>3</v>
      </c>
      <c r="C72" s="1">
        <v>102</v>
      </c>
    </row>
    <row r="73" spans="1:3" x14ac:dyDescent="0.3">
      <c r="A73" s="1" t="s">
        <v>134</v>
      </c>
      <c r="B73" s="1" t="s">
        <v>34</v>
      </c>
      <c r="C73" s="1">
        <v>9</v>
      </c>
    </row>
    <row r="74" spans="1:3" x14ac:dyDescent="0.3">
      <c r="A74" s="1" t="s">
        <v>135</v>
      </c>
      <c r="B74" s="1" t="s">
        <v>34</v>
      </c>
      <c r="C74" s="1">
        <v>9</v>
      </c>
    </row>
    <row r="75" spans="1:3" x14ac:dyDescent="0.3">
      <c r="A75" s="1" t="s">
        <v>130</v>
      </c>
      <c r="B75" s="1" t="s">
        <v>131</v>
      </c>
      <c r="C75" s="1">
        <v>6</v>
      </c>
    </row>
    <row r="76" spans="1:3" x14ac:dyDescent="0.3">
      <c r="A76" s="1" t="s">
        <v>132</v>
      </c>
      <c r="B76" s="1" t="s">
        <v>131</v>
      </c>
      <c r="C76" s="1">
        <v>6</v>
      </c>
    </row>
    <row r="77" spans="1:3" x14ac:dyDescent="0.3">
      <c r="A77" s="1"/>
      <c r="B77" s="1"/>
      <c r="C77" s="1"/>
    </row>
    <row r="78" spans="1:3" x14ac:dyDescent="0.3">
      <c r="A78" s="2" t="s">
        <v>53</v>
      </c>
      <c r="B78" s="1"/>
      <c r="C78" s="1"/>
    </row>
    <row r="79" spans="1:3" x14ac:dyDescent="0.3">
      <c r="A79" s="1" t="s">
        <v>105</v>
      </c>
      <c r="B79" s="1" t="s">
        <v>28</v>
      </c>
      <c r="C79" s="1">
        <v>300</v>
      </c>
    </row>
    <row r="80" spans="1:3" x14ac:dyDescent="0.3">
      <c r="A80" s="1" t="s">
        <v>133</v>
      </c>
      <c r="B80" s="1" t="s">
        <v>28</v>
      </c>
      <c r="C80" s="1">
        <v>18</v>
      </c>
    </row>
    <row r="81" spans="1:3" x14ac:dyDescent="0.3">
      <c r="A81" s="1" t="s">
        <v>136</v>
      </c>
      <c r="B81" s="1" t="s">
        <v>28</v>
      </c>
      <c r="C81" s="1">
        <v>27</v>
      </c>
    </row>
    <row r="82" spans="1:3" x14ac:dyDescent="0.3">
      <c r="A82" s="2" t="s">
        <v>54</v>
      </c>
      <c r="B82" s="1"/>
      <c r="C82" s="1"/>
    </row>
    <row r="83" spans="1:3" x14ac:dyDescent="0.3">
      <c r="A83" s="1" t="s">
        <v>55</v>
      </c>
      <c r="B83" s="1" t="s">
        <v>56</v>
      </c>
      <c r="C83" s="1">
        <f>49+5</f>
        <v>54</v>
      </c>
    </row>
    <row r="84" spans="1:3" x14ac:dyDescent="0.3">
      <c r="A84" s="1" t="s">
        <v>57</v>
      </c>
      <c r="B84" s="1" t="s">
        <v>58</v>
      </c>
      <c r="C84" s="1">
        <v>31</v>
      </c>
    </row>
    <row r="85" spans="1:3" x14ac:dyDescent="0.3">
      <c r="A85" s="1" t="s">
        <v>59</v>
      </c>
      <c r="B85" s="1" t="s">
        <v>56</v>
      </c>
      <c r="C85" s="1">
        <v>28</v>
      </c>
    </row>
    <row r="86" spans="1:3" x14ac:dyDescent="0.3">
      <c r="A86" s="1" t="s">
        <v>60</v>
      </c>
      <c r="B86" s="1" t="s">
        <v>58</v>
      </c>
      <c r="C86" s="1">
        <v>3</v>
      </c>
    </row>
    <row r="87" spans="1:3" x14ac:dyDescent="0.3">
      <c r="A87" s="1" t="s">
        <v>61</v>
      </c>
      <c r="B87" s="1" t="s">
        <v>62</v>
      </c>
      <c r="C87" s="1">
        <v>16</v>
      </c>
    </row>
    <row r="88" spans="1:3" x14ac:dyDescent="0.3">
      <c r="A88" s="1" t="s">
        <v>63</v>
      </c>
      <c r="B88" s="1" t="s">
        <v>64</v>
      </c>
      <c r="C88" s="1">
        <v>4</v>
      </c>
    </row>
    <row r="89" spans="1:3" x14ac:dyDescent="0.3">
      <c r="A89" s="1" t="s">
        <v>65</v>
      </c>
      <c r="B89" s="1" t="s">
        <v>64</v>
      </c>
      <c r="C89" s="1">
        <v>2</v>
      </c>
    </row>
    <row r="90" spans="1:3" x14ac:dyDescent="0.3">
      <c r="A90" s="1"/>
      <c r="B90" s="1"/>
      <c r="C90" s="1"/>
    </row>
    <row r="91" spans="1:3" x14ac:dyDescent="0.3">
      <c r="A91" s="2" t="s">
        <v>66</v>
      </c>
      <c r="B91" s="1"/>
      <c r="C91" s="1"/>
    </row>
    <row r="92" spans="1:3" x14ac:dyDescent="0.3">
      <c r="A92" s="1"/>
      <c r="B92" s="1"/>
      <c r="C92" s="1"/>
    </row>
    <row r="93" spans="1:3" ht="28.8" x14ac:dyDescent="0.3">
      <c r="A93" s="4" t="s">
        <v>67</v>
      </c>
      <c r="B93" s="1" t="s">
        <v>28</v>
      </c>
      <c r="C93" s="1">
        <v>66</v>
      </c>
    </row>
    <row r="94" spans="1:3" ht="28.8" x14ac:dyDescent="0.3">
      <c r="A94" s="4" t="s">
        <v>68</v>
      </c>
      <c r="B94" s="1" t="s">
        <v>28</v>
      </c>
      <c r="C94" s="1">
        <v>80</v>
      </c>
    </row>
    <row r="95" spans="1:3" x14ac:dyDescent="0.3">
      <c r="A95" s="1" t="s">
        <v>69</v>
      </c>
      <c r="B95" s="1" t="s">
        <v>28</v>
      </c>
      <c r="C95" s="1">
        <v>0</v>
      </c>
    </row>
    <row r="96" spans="1:3" ht="28.8" x14ac:dyDescent="0.3">
      <c r="A96" s="4" t="s">
        <v>186</v>
      </c>
      <c r="B96" s="1" t="s">
        <v>28</v>
      </c>
      <c r="C96" s="1">
        <v>6</v>
      </c>
    </row>
    <row r="97" spans="1:3" x14ac:dyDescent="0.3">
      <c r="A97" s="1" t="s">
        <v>70</v>
      </c>
      <c r="B97" s="1" t="s">
        <v>28</v>
      </c>
      <c r="C97" s="1">
        <v>146</v>
      </c>
    </row>
    <row r="98" spans="1:3" x14ac:dyDescent="0.3">
      <c r="A98" s="1" t="s">
        <v>71</v>
      </c>
      <c r="B98" s="1" t="s">
        <v>28</v>
      </c>
      <c r="C98" s="1">
        <v>146</v>
      </c>
    </row>
    <row r="99" spans="1:3" x14ac:dyDescent="0.3">
      <c r="A99" s="1"/>
      <c r="B99" s="1"/>
      <c r="C99" s="1"/>
    </row>
    <row r="100" spans="1:3" x14ac:dyDescent="0.3">
      <c r="A100" s="2" t="s">
        <v>72</v>
      </c>
      <c r="B100" s="1"/>
      <c r="C100" s="1"/>
    </row>
    <row r="101" spans="1:3" x14ac:dyDescent="0.3">
      <c r="A101" s="1" t="s">
        <v>112</v>
      </c>
      <c r="B101" s="1" t="s">
        <v>11</v>
      </c>
      <c r="C101" s="1">
        <v>36</v>
      </c>
    </row>
    <row r="102" spans="1:3" x14ac:dyDescent="0.3">
      <c r="A102" s="1" t="s">
        <v>113</v>
      </c>
      <c r="B102" s="1" t="s">
        <v>28</v>
      </c>
      <c r="C102" s="1">
        <v>2</v>
      </c>
    </row>
    <row r="103" spans="1:3" x14ac:dyDescent="0.3">
      <c r="A103" s="1" t="s">
        <v>114</v>
      </c>
      <c r="B103" s="1" t="s">
        <v>28</v>
      </c>
      <c r="C103" s="1">
        <v>3</v>
      </c>
    </row>
    <row r="104" spans="1:3" x14ac:dyDescent="0.3">
      <c r="A104" s="1" t="s">
        <v>73</v>
      </c>
      <c r="B104" s="1" t="s">
        <v>28</v>
      </c>
      <c r="C104" s="1">
        <v>20</v>
      </c>
    </row>
    <row r="105" spans="1:3" x14ac:dyDescent="0.3">
      <c r="A105" s="1" t="s">
        <v>115</v>
      </c>
      <c r="B105" s="1" t="s">
        <v>28</v>
      </c>
      <c r="C105" s="1">
        <v>20</v>
      </c>
    </row>
    <row r="106" spans="1:3" x14ac:dyDescent="0.3">
      <c r="A106" s="1" t="s">
        <v>74</v>
      </c>
      <c r="B106" s="1" t="s">
        <v>28</v>
      </c>
      <c r="C106" s="1">
        <v>25</v>
      </c>
    </row>
    <row r="107" spans="1:3" x14ac:dyDescent="0.3">
      <c r="A107" s="1" t="s">
        <v>116</v>
      </c>
      <c r="B107" s="1" t="s">
        <v>28</v>
      </c>
      <c r="C107" s="1">
        <v>4</v>
      </c>
    </row>
    <row r="108" spans="1:3" x14ac:dyDescent="0.3">
      <c r="A108" s="1" t="s">
        <v>75</v>
      </c>
      <c r="B108" s="1" t="s">
        <v>28</v>
      </c>
      <c r="C108" s="1">
        <v>25</v>
      </c>
    </row>
    <row r="109" spans="1:3" x14ac:dyDescent="0.3">
      <c r="A109" s="1" t="s">
        <v>117</v>
      </c>
      <c r="B109" s="1" t="s">
        <v>28</v>
      </c>
      <c r="C109" s="1">
        <v>4</v>
      </c>
    </row>
    <row r="110" spans="1:3" x14ac:dyDescent="0.3">
      <c r="A110" s="1"/>
      <c r="B110" s="1"/>
      <c r="C110" s="1"/>
    </row>
    <row r="111" spans="1:3" x14ac:dyDescent="0.3">
      <c r="A111" s="2" t="s">
        <v>76</v>
      </c>
      <c r="B111" s="1"/>
      <c r="C111" s="1"/>
    </row>
    <row r="112" spans="1:3" x14ac:dyDescent="0.3">
      <c r="A112" s="4" t="s">
        <v>77</v>
      </c>
      <c r="B112" s="1" t="s">
        <v>28</v>
      </c>
      <c r="C112" s="1">
        <f>4+5</f>
        <v>9</v>
      </c>
    </row>
    <row r="113" spans="1:3" x14ac:dyDescent="0.3">
      <c r="A113" s="4" t="s">
        <v>78</v>
      </c>
      <c r="B113" s="1" t="s">
        <v>28</v>
      </c>
      <c r="C113" s="1">
        <v>50</v>
      </c>
    </row>
    <row r="114" spans="1:3" x14ac:dyDescent="0.3">
      <c r="A114" s="4" t="s">
        <v>79</v>
      </c>
      <c r="B114" s="1" t="s">
        <v>28</v>
      </c>
      <c r="C114" s="1">
        <v>1</v>
      </c>
    </row>
    <row r="115" spans="1:3" x14ac:dyDescent="0.3">
      <c r="A115" s="4" t="s">
        <v>80</v>
      </c>
      <c r="B115" s="1" t="s">
        <v>28</v>
      </c>
      <c r="C115" s="1">
        <v>2</v>
      </c>
    </row>
    <row r="116" spans="1:3" x14ac:dyDescent="0.3">
      <c r="A116" s="4" t="s">
        <v>81</v>
      </c>
      <c r="B116" s="1" t="s">
        <v>28</v>
      </c>
      <c r="C116" s="1">
        <v>11</v>
      </c>
    </row>
    <row r="117" spans="1:3" x14ac:dyDescent="0.3">
      <c r="A117" s="1" t="s">
        <v>137</v>
      </c>
      <c r="B117" s="1" t="s">
        <v>28</v>
      </c>
      <c r="C117" s="1">
        <v>1</v>
      </c>
    </row>
    <row r="118" spans="1:3" x14ac:dyDescent="0.3">
      <c r="A118" s="1" t="s">
        <v>127</v>
      </c>
      <c r="B118" s="1" t="s">
        <v>28</v>
      </c>
      <c r="C118" s="1">
        <v>2</v>
      </c>
    </row>
    <row r="119" spans="1:3" x14ac:dyDescent="0.3">
      <c r="A119" s="1" t="s">
        <v>195</v>
      </c>
      <c r="B119" s="1" t="s">
        <v>28</v>
      </c>
      <c r="C119" s="1">
        <v>2</v>
      </c>
    </row>
    <row r="120" spans="1:3" x14ac:dyDescent="0.3">
      <c r="A120" s="1" t="s">
        <v>126</v>
      </c>
      <c r="B120" s="1" t="s">
        <v>28</v>
      </c>
      <c r="C120" s="1">
        <v>1</v>
      </c>
    </row>
    <row r="121" spans="1:3" x14ac:dyDescent="0.3">
      <c r="A121" s="1" t="s">
        <v>82</v>
      </c>
      <c r="B121" s="1" t="s">
        <v>28</v>
      </c>
      <c r="C121" s="1">
        <v>9</v>
      </c>
    </row>
    <row r="122" spans="1:3" x14ac:dyDescent="0.3">
      <c r="A122" s="1" t="s">
        <v>83</v>
      </c>
      <c r="B122" s="1" t="s">
        <v>28</v>
      </c>
      <c r="C122" s="1">
        <v>8</v>
      </c>
    </row>
    <row r="123" spans="1:3" x14ac:dyDescent="0.3">
      <c r="A123" s="1"/>
      <c r="B123" s="1"/>
      <c r="C123" s="1"/>
    </row>
    <row r="124" spans="1:3" x14ac:dyDescent="0.3">
      <c r="A124" s="2" t="s">
        <v>84</v>
      </c>
      <c r="B124" s="1"/>
      <c r="C124" s="1"/>
    </row>
    <row r="125" spans="1:3" x14ac:dyDescent="0.3">
      <c r="A125" s="1"/>
      <c r="B125" s="1"/>
      <c r="C125" s="1"/>
    </row>
    <row r="126" spans="1:3" ht="72" x14ac:dyDescent="0.3">
      <c r="A126" s="4" t="s">
        <v>104</v>
      </c>
      <c r="B126" s="1" t="s">
        <v>28</v>
      </c>
      <c r="C126" s="1">
        <v>3</v>
      </c>
    </row>
    <row r="127" spans="1:3" x14ac:dyDescent="0.3">
      <c r="A127" s="1" t="s">
        <v>85</v>
      </c>
      <c r="B127" s="1" t="s">
        <v>28</v>
      </c>
      <c r="C127" s="1">
        <v>4</v>
      </c>
    </row>
    <row r="128" spans="1:3" x14ac:dyDescent="0.3">
      <c r="A128" s="1" t="s">
        <v>86</v>
      </c>
      <c r="B128" s="1" t="s">
        <v>28</v>
      </c>
      <c r="C128" s="1">
        <v>8</v>
      </c>
    </row>
    <row r="129" spans="1:3" x14ac:dyDescent="0.3">
      <c r="A129" s="4" t="s">
        <v>87</v>
      </c>
      <c r="B129" s="1" t="s">
        <v>28</v>
      </c>
      <c r="C129" s="1">
        <v>9</v>
      </c>
    </row>
    <row r="130" spans="1:3" x14ac:dyDescent="0.3">
      <c r="A130" s="4" t="s">
        <v>88</v>
      </c>
      <c r="B130" s="1" t="s">
        <v>28</v>
      </c>
      <c r="C130" s="1">
        <v>3</v>
      </c>
    </row>
    <row r="131" spans="1:3" x14ac:dyDescent="0.3">
      <c r="A131" s="4" t="s">
        <v>89</v>
      </c>
      <c r="B131" s="1" t="s">
        <v>28</v>
      </c>
      <c r="C131" s="1">
        <v>3</v>
      </c>
    </row>
    <row r="132" spans="1:3" x14ac:dyDescent="0.3">
      <c r="A132" s="1"/>
      <c r="B132" s="1"/>
      <c r="C132" s="1"/>
    </row>
    <row r="133" spans="1:3" x14ac:dyDescent="0.3">
      <c r="A133" s="2" t="s">
        <v>90</v>
      </c>
      <c r="B133" s="1"/>
      <c r="C133" s="1"/>
    </row>
    <row r="134" spans="1:3" x14ac:dyDescent="0.3">
      <c r="A134" s="1"/>
      <c r="B134" s="1"/>
      <c r="C134" s="1"/>
    </row>
    <row r="135" spans="1:3" ht="28.8" x14ac:dyDescent="0.3">
      <c r="A135" s="4" t="s">
        <v>91</v>
      </c>
      <c r="B135" s="1" t="s">
        <v>11</v>
      </c>
      <c r="C135" s="1">
        <v>8100</v>
      </c>
    </row>
    <row r="136" spans="1:3" ht="28.8" x14ac:dyDescent="0.3">
      <c r="A136" s="4" t="s">
        <v>92</v>
      </c>
      <c r="B136" s="1" t="s">
        <v>11</v>
      </c>
      <c r="C136" s="1">
        <v>600</v>
      </c>
    </row>
    <row r="137" spans="1:3" ht="28.8" x14ac:dyDescent="0.3">
      <c r="A137" s="4" t="s">
        <v>93</v>
      </c>
      <c r="B137" s="1" t="s">
        <v>11</v>
      </c>
      <c r="C137" s="1">
        <v>1000</v>
      </c>
    </row>
    <row r="138" spans="1:3" ht="28.8" x14ac:dyDescent="0.3">
      <c r="A138" s="4" t="s">
        <v>109</v>
      </c>
      <c r="B138" s="1" t="s">
        <v>11</v>
      </c>
      <c r="C138" s="1">
        <v>36</v>
      </c>
    </row>
    <row r="139" spans="1:3" ht="28.8" x14ac:dyDescent="0.3">
      <c r="A139" s="4" t="s">
        <v>110</v>
      </c>
      <c r="B139" s="1" t="s">
        <v>11</v>
      </c>
      <c r="C139" s="1">
        <v>9</v>
      </c>
    </row>
    <row r="140" spans="1:3" ht="28.8" x14ac:dyDescent="0.3">
      <c r="A140" s="4" t="s">
        <v>197</v>
      </c>
      <c r="B140" s="1" t="s">
        <v>11</v>
      </c>
      <c r="C140" s="1">
        <v>36</v>
      </c>
    </row>
    <row r="141" spans="1:3" ht="28.8" x14ac:dyDescent="0.3">
      <c r="A141" s="4" t="s">
        <v>198</v>
      </c>
      <c r="B141" s="1" t="s">
        <v>11</v>
      </c>
      <c r="C141" s="1">
        <v>9</v>
      </c>
    </row>
    <row r="142" spans="1:3" x14ac:dyDescent="0.3">
      <c r="A142" s="4" t="s">
        <v>94</v>
      </c>
      <c r="B142" s="1" t="s">
        <v>11</v>
      </c>
      <c r="C142" s="1">
        <v>210</v>
      </c>
    </row>
    <row r="143" spans="1:3" x14ac:dyDescent="0.3">
      <c r="A143" s="4" t="s">
        <v>138</v>
      </c>
      <c r="B143" s="1" t="s">
        <v>11</v>
      </c>
      <c r="C143" s="1">
        <v>10</v>
      </c>
    </row>
    <row r="144" spans="1:3" x14ac:dyDescent="0.3">
      <c r="A144" s="1"/>
      <c r="B144" s="1"/>
      <c r="C144" s="1"/>
    </row>
    <row r="145" spans="1:3" x14ac:dyDescent="0.3">
      <c r="A145" s="2" t="s">
        <v>95</v>
      </c>
      <c r="B145" s="1"/>
      <c r="C145" s="1"/>
    </row>
    <row r="146" spans="1:3" x14ac:dyDescent="0.3">
      <c r="A146" s="1" t="s">
        <v>139</v>
      </c>
      <c r="B146" s="1" t="s">
        <v>28</v>
      </c>
      <c r="C146" s="1">
        <v>8</v>
      </c>
    </row>
    <row r="147" spans="1:3" x14ac:dyDescent="0.3">
      <c r="A147" s="1" t="s">
        <v>140</v>
      </c>
      <c r="B147" s="1" t="s">
        <v>28</v>
      </c>
      <c r="C147" s="1">
        <v>2</v>
      </c>
    </row>
    <row r="148" spans="1:3" x14ac:dyDescent="0.3">
      <c r="A148" s="1" t="s">
        <v>96</v>
      </c>
      <c r="B148" s="1" t="s">
        <v>28</v>
      </c>
      <c r="C148" s="1">
        <v>50</v>
      </c>
    </row>
    <row r="149" spans="1:3" x14ac:dyDescent="0.3">
      <c r="A149" s="1" t="s">
        <v>97</v>
      </c>
      <c r="B149" s="1" t="s">
        <v>28</v>
      </c>
      <c r="C149" s="1">
        <v>100</v>
      </c>
    </row>
    <row r="150" spans="1:3" x14ac:dyDescent="0.3">
      <c r="A150" s="1" t="s">
        <v>98</v>
      </c>
      <c r="B150" s="1" t="s">
        <v>28</v>
      </c>
      <c r="C150" s="1">
        <v>6</v>
      </c>
    </row>
    <row r="151" spans="1:3" x14ac:dyDescent="0.3">
      <c r="A151" s="1" t="s">
        <v>99</v>
      </c>
      <c r="B151" s="1" t="s">
        <v>28</v>
      </c>
      <c r="C151" s="1">
        <v>12</v>
      </c>
    </row>
    <row r="152" spans="1:3" x14ac:dyDescent="0.3">
      <c r="A152" s="1" t="s">
        <v>100</v>
      </c>
      <c r="B152" s="1" t="s">
        <v>28</v>
      </c>
      <c r="C152" s="1">
        <v>13</v>
      </c>
    </row>
    <row r="153" spans="1:3" x14ac:dyDescent="0.3">
      <c r="A153" s="1" t="s">
        <v>101</v>
      </c>
      <c r="B153" s="1" t="s">
        <v>28</v>
      </c>
      <c r="C153" s="1">
        <v>26</v>
      </c>
    </row>
    <row r="155" spans="1:3" x14ac:dyDescent="0.3">
      <c r="A155" s="2" t="s">
        <v>106</v>
      </c>
    </row>
    <row r="156" spans="1:3" x14ac:dyDescent="0.3">
      <c r="A156" s="4"/>
      <c r="B156" s="1"/>
      <c r="C156" s="1"/>
    </row>
    <row r="157" spans="1:3" x14ac:dyDescent="0.3">
      <c r="A157" s="1" t="s">
        <v>23</v>
      </c>
      <c r="B157" s="1" t="s">
        <v>11</v>
      </c>
      <c r="C157" s="1">
        <v>30</v>
      </c>
    </row>
    <row r="158" spans="1:3" x14ac:dyDescent="0.3">
      <c r="A158" s="1" t="s">
        <v>107</v>
      </c>
      <c r="B158" s="1" t="s">
        <v>108</v>
      </c>
      <c r="C158" s="1">
        <v>4</v>
      </c>
    </row>
    <row r="159" spans="1:3" x14ac:dyDescent="0.3">
      <c r="A159" s="1" t="s">
        <v>111</v>
      </c>
      <c r="B159" s="1" t="s">
        <v>62</v>
      </c>
      <c r="C159" s="1">
        <v>2</v>
      </c>
    </row>
    <row r="160" spans="1:3" x14ac:dyDescent="0.3">
      <c r="A160" s="1" t="s">
        <v>41</v>
      </c>
      <c r="B160" s="1" t="s">
        <v>42</v>
      </c>
      <c r="C160" s="1">
        <v>3</v>
      </c>
    </row>
    <row r="161" spans="1:3" x14ac:dyDescent="0.3">
      <c r="A161" s="1" t="s">
        <v>46</v>
      </c>
      <c r="B161" s="1" t="s">
        <v>42</v>
      </c>
      <c r="C161" s="1">
        <v>1</v>
      </c>
    </row>
    <row r="162" spans="1:3" x14ac:dyDescent="0.3">
      <c r="A162" s="1" t="s">
        <v>4</v>
      </c>
      <c r="B162" s="1" t="s">
        <v>42</v>
      </c>
      <c r="C162" s="1">
        <v>4</v>
      </c>
    </row>
    <row r="163" spans="1:3" x14ac:dyDescent="0.3">
      <c r="A163" s="1" t="s">
        <v>6</v>
      </c>
      <c r="B163" s="1" t="s">
        <v>7</v>
      </c>
      <c r="C163" s="1">
        <v>4</v>
      </c>
    </row>
    <row r="164" spans="1:3" x14ac:dyDescent="0.3">
      <c r="A164" s="1" t="s">
        <v>16</v>
      </c>
      <c r="B164" s="1" t="s">
        <v>14</v>
      </c>
      <c r="C164" s="1">
        <v>3</v>
      </c>
    </row>
    <row r="165" spans="1:3" x14ac:dyDescent="0.3">
      <c r="A165" s="1" t="s">
        <v>17</v>
      </c>
      <c r="B165" s="1" t="s">
        <v>14</v>
      </c>
      <c r="C165" s="1">
        <v>1</v>
      </c>
    </row>
    <row r="166" spans="1:3" ht="28.8" x14ac:dyDescent="0.3">
      <c r="A166" s="4" t="s">
        <v>91</v>
      </c>
      <c r="B166" s="1" t="s">
        <v>11</v>
      </c>
      <c r="C166" s="1">
        <v>300</v>
      </c>
    </row>
    <row r="168" spans="1:3" ht="15.6" x14ac:dyDescent="0.3">
      <c r="A168" s="5" t="s">
        <v>187</v>
      </c>
    </row>
    <row r="169" spans="1:3" x14ac:dyDescent="0.3">
      <c r="A169" s="4" t="s">
        <v>146</v>
      </c>
      <c r="B169" s="1" t="s">
        <v>147</v>
      </c>
      <c r="C169" s="1">
        <v>1</v>
      </c>
    </row>
    <row r="170" spans="1:3" x14ac:dyDescent="0.3">
      <c r="A170" s="4" t="s">
        <v>148</v>
      </c>
      <c r="B170" s="1" t="s">
        <v>147</v>
      </c>
      <c r="C170" s="1">
        <v>3</v>
      </c>
    </row>
    <row r="171" spans="1:3" ht="28.8" x14ac:dyDescent="0.3">
      <c r="A171" s="4" t="s">
        <v>149</v>
      </c>
      <c r="B171" s="1" t="s">
        <v>147</v>
      </c>
      <c r="C171" s="1">
        <v>3</v>
      </c>
    </row>
    <row r="172" spans="1:3" ht="28.8" x14ac:dyDescent="0.3">
      <c r="A172" s="4" t="s">
        <v>188</v>
      </c>
      <c r="B172" s="1" t="s">
        <v>147</v>
      </c>
      <c r="C172" s="1">
        <v>1</v>
      </c>
    </row>
    <row r="173" spans="1:3" x14ac:dyDescent="0.3">
      <c r="A173" s="4" t="s">
        <v>174</v>
      </c>
      <c r="B173" s="1" t="s">
        <v>147</v>
      </c>
      <c r="C173" s="1">
        <v>4</v>
      </c>
    </row>
    <row r="174" spans="1:3" ht="28.8" x14ac:dyDescent="0.3">
      <c r="A174" s="4" t="s">
        <v>150</v>
      </c>
      <c r="B174" s="1" t="s">
        <v>147</v>
      </c>
      <c r="C174" s="1">
        <v>8</v>
      </c>
    </row>
    <row r="175" spans="1:3" x14ac:dyDescent="0.3">
      <c r="A175" s="4" t="s">
        <v>151</v>
      </c>
      <c r="B175" s="1" t="s">
        <v>147</v>
      </c>
      <c r="C175" s="1">
        <v>6</v>
      </c>
    </row>
    <row r="176" spans="1:3" x14ac:dyDescent="0.3">
      <c r="A176" s="4" t="s">
        <v>152</v>
      </c>
      <c r="B176" s="1" t="s">
        <v>147</v>
      </c>
      <c r="C176" s="1">
        <v>3</v>
      </c>
    </row>
    <row r="177" spans="1:3" x14ac:dyDescent="0.3">
      <c r="A177" s="4" t="s">
        <v>153</v>
      </c>
      <c r="B177" s="1" t="s">
        <v>147</v>
      </c>
      <c r="C177" s="1">
        <v>3</v>
      </c>
    </row>
    <row r="178" spans="1:3" x14ac:dyDescent="0.3">
      <c r="A178" s="4" t="s">
        <v>154</v>
      </c>
      <c r="B178" s="1" t="s">
        <v>147</v>
      </c>
      <c r="C178" s="1">
        <v>3</v>
      </c>
    </row>
    <row r="179" spans="1:3" x14ac:dyDescent="0.3">
      <c r="A179" s="4" t="s">
        <v>155</v>
      </c>
      <c r="B179" s="1" t="s">
        <v>147</v>
      </c>
      <c r="C179" s="1">
        <v>3</v>
      </c>
    </row>
    <row r="180" spans="1:3" x14ac:dyDescent="0.3">
      <c r="A180" s="4" t="s">
        <v>156</v>
      </c>
      <c r="B180" s="1" t="s">
        <v>157</v>
      </c>
      <c r="C180" s="1">
        <v>1</v>
      </c>
    </row>
    <row r="181" spans="1:3" x14ac:dyDescent="0.3">
      <c r="A181" s="4" t="s">
        <v>158</v>
      </c>
      <c r="B181" s="1" t="s">
        <v>147</v>
      </c>
      <c r="C181" s="1">
        <v>6</v>
      </c>
    </row>
    <row r="182" spans="1:3" ht="28.8" x14ac:dyDescent="0.3">
      <c r="A182" s="4" t="s">
        <v>189</v>
      </c>
      <c r="B182" s="1" t="s">
        <v>147</v>
      </c>
      <c r="C182" s="1">
        <v>2</v>
      </c>
    </row>
    <row r="183" spans="1:3" x14ac:dyDescent="0.3">
      <c r="A183" s="4" t="s">
        <v>159</v>
      </c>
      <c r="B183" s="1" t="s">
        <v>147</v>
      </c>
      <c r="C183" s="1">
        <v>3</v>
      </c>
    </row>
    <row r="184" spans="1:3" x14ac:dyDescent="0.3">
      <c r="A184" s="4" t="s">
        <v>160</v>
      </c>
      <c r="B184" s="1" t="s">
        <v>147</v>
      </c>
      <c r="C184" s="1">
        <v>3</v>
      </c>
    </row>
    <row r="185" spans="1:3" x14ac:dyDescent="0.3">
      <c r="A185" s="4" t="s">
        <v>161</v>
      </c>
      <c r="B185" s="1" t="s">
        <v>147</v>
      </c>
      <c r="C185" s="1">
        <v>8</v>
      </c>
    </row>
    <row r="186" spans="1:3" ht="28.8" x14ac:dyDescent="0.3">
      <c r="A186" s="4" t="s">
        <v>162</v>
      </c>
      <c r="B186" s="1" t="s">
        <v>163</v>
      </c>
      <c r="C186" s="1">
        <v>2</v>
      </c>
    </row>
    <row r="187" spans="1:3" ht="28.8" x14ac:dyDescent="0.3">
      <c r="A187" s="4" t="s">
        <v>164</v>
      </c>
      <c r="B187" s="1" t="s">
        <v>147</v>
      </c>
      <c r="C187" s="1">
        <v>2</v>
      </c>
    </row>
    <row r="188" spans="1:3" x14ac:dyDescent="0.3">
      <c r="A188" s="4" t="s">
        <v>165</v>
      </c>
      <c r="B188" s="1" t="s">
        <v>147</v>
      </c>
      <c r="C188" s="1">
        <v>4</v>
      </c>
    </row>
    <row r="189" spans="1:3" x14ac:dyDescent="0.3">
      <c r="A189" s="4" t="s">
        <v>166</v>
      </c>
      <c r="B189" s="1" t="s">
        <v>147</v>
      </c>
      <c r="C189" s="1">
        <v>2</v>
      </c>
    </row>
    <row r="190" spans="1:3" x14ac:dyDescent="0.3">
      <c r="A190" s="4" t="s">
        <v>167</v>
      </c>
      <c r="B190" s="1" t="s">
        <v>147</v>
      </c>
      <c r="C190" s="1">
        <v>2</v>
      </c>
    </row>
    <row r="191" spans="1:3" x14ac:dyDescent="0.3">
      <c r="A191" s="4" t="s">
        <v>181</v>
      </c>
      <c r="B191" s="1" t="s">
        <v>180</v>
      </c>
      <c r="C191" s="1">
        <v>6</v>
      </c>
    </row>
    <row r="192" spans="1:3" x14ac:dyDescent="0.3">
      <c r="A192" s="4" t="s">
        <v>182</v>
      </c>
      <c r="B192" s="1" t="s">
        <v>147</v>
      </c>
      <c r="C192" s="1">
        <v>2</v>
      </c>
    </row>
    <row r="193" spans="1:3" x14ac:dyDescent="0.3">
      <c r="A193" s="4" t="s">
        <v>168</v>
      </c>
      <c r="B193" s="1" t="s">
        <v>169</v>
      </c>
      <c r="C193" s="1">
        <v>4</v>
      </c>
    </row>
    <row r="194" spans="1:3" x14ac:dyDescent="0.3">
      <c r="A194" s="4" t="s">
        <v>170</v>
      </c>
      <c r="B194" s="1" t="s">
        <v>147</v>
      </c>
      <c r="C194" s="1">
        <v>4</v>
      </c>
    </row>
    <row r="195" spans="1:3" x14ac:dyDescent="0.3">
      <c r="A195" s="4" t="s">
        <v>171</v>
      </c>
      <c r="B195" s="1" t="s">
        <v>11</v>
      </c>
      <c r="C195" s="1">
        <v>20</v>
      </c>
    </row>
    <row r="196" spans="1:3" ht="28.8" x14ac:dyDescent="0.3">
      <c r="A196" s="4" t="s">
        <v>172</v>
      </c>
      <c r="B196" s="1" t="s">
        <v>147</v>
      </c>
      <c r="C196" s="1">
        <v>4</v>
      </c>
    </row>
    <row r="197" spans="1:3" x14ac:dyDescent="0.3">
      <c r="A197" s="4" t="s">
        <v>177</v>
      </c>
      <c r="B197" s="1" t="s">
        <v>178</v>
      </c>
      <c r="C197" s="1">
        <v>4</v>
      </c>
    </row>
    <row r="198" spans="1:3" ht="43.2" x14ac:dyDescent="0.3">
      <c r="A198" s="4" t="s">
        <v>185</v>
      </c>
      <c r="B198" s="1" t="s">
        <v>147</v>
      </c>
      <c r="C198" s="1">
        <v>1</v>
      </c>
    </row>
    <row r="199" spans="1:3" ht="28.8" x14ac:dyDescent="0.3">
      <c r="A199" s="4" t="s">
        <v>175</v>
      </c>
      <c r="B199" s="1" t="s">
        <v>173</v>
      </c>
      <c r="C199" s="1">
        <v>8</v>
      </c>
    </row>
    <row r="200" spans="1:3" ht="28.8" x14ac:dyDescent="0.3">
      <c r="A200" s="4" t="s">
        <v>190</v>
      </c>
      <c r="B200" s="1" t="s">
        <v>147</v>
      </c>
      <c r="C200" s="1">
        <v>1</v>
      </c>
    </row>
    <row r="201" spans="1:3" ht="28.8" x14ac:dyDescent="0.3">
      <c r="A201" s="4" t="s">
        <v>191</v>
      </c>
      <c r="B201" s="1" t="s">
        <v>11</v>
      </c>
      <c r="C201" s="1">
        <v>50</v>
      </c>
    </row>
    <row r="202" spans="1:3" ht="28.8" x14ac:dyDescent="0.3">
      <c r="A202" s="4" t="s">
        <v>192</v>
      </c>
      <c r="B202" s="1" t="s">
        <v>11</v>
      </c>
      <c r="C202" s="1">
        <v>6</v>
      </c>
    </row>
    <row r="203" spans="1:3" x14ac:dyDescent="0.3">
      <c r="A203" s="4" t="s">
        <v>179</v>
      </c>
      <c r="B203" s="1" t="s">
        <v>169</v>
      </c>
      <c r="C203" s="1">
        <v>1</v>
      </c>
    </row>
    <row r="204" spans="1:3" x14ac:dyDescent="0.3">
      <c r="A204" s="4" t="s">
        <v>176</v>
      </c>
      <c r="B204" s="1" t="s">
        <v>11</v>
      </c>
      <c r="C204" s="1">
        <v>15</v>
      </c>
    </row>
    <row r="205" spans="1:3" ht="28.8" x14ac:dyDescent="0.3">
      <c r="A205" s="4" t="s">
        <v>193</v>
      </c>
      <c r="B205" s="1" t="s">
        <v>169</v>
      </c>
      <c r="C205" s="1">
        <v>12</v>
      </c>
    </row>
    <row r="206" spans="1:3" x14ac:dyDescent="0.3">
      <c r="A206" s="4" t="s">
        <v>183</v>
      </c>
      <c r="B206" s="1" t="s">
        <v>169</v>
      </c>
      <c r="C206" s="1">
        <v>1</v>
      </c>
    </row>
    <row r="207" spans="1:3" ht="28.8" x14ac:dyDescent="0.3">
      <c r="A207" s="4" t="s">
        <v>194</v>
      </c>
      <c r="B207" s="1" t="s">
        <v>169</v>
      </c>
      <c r="C207" s="1">
        <v>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0F4501-6C97-494A-9CC3-09F4FD9AA1D1}"/>
</file>

<file path=customXml/itemProps2.xml><?xml version="1.0" encoding="utf-8"?>
<ds:datastoreItem xmlns:ds="http://schemas.openxmlformats.org/officeDocument/2006/customXml" ds:itemID="{FDDB461D-479C-4FF8-8F10-41DB66FDB39D}"/>
</file>

<file path=customXml/itemProps3.xml><?xml version="1.0" encoding="utf-8"?>
<ds:datastoreItem xmlns:ds="http://schemas.openxmlformats.org/officeDocument/2006/customXml" ds:itemID="{BF81062E-BAC5-4B76-BFE0-AC6942F3C5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 CAPS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silva souza</dc:creator>
  <cp:lastModifiedBy>carlos eduardo silva souza</cp:lastModifiedBy>
  <dcterms:created xsi:type="dcterms:W3CDTF">2025-12-02T13:02:13Z</dcterms:created>
  <dcterms:modified xsi:type="dcterms:W3CDTF">2026-03-06T13:59:40Z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